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80.xml" ContentType="application/vnd.openxmlformats-officedocument.spreadsheetml.table+xml"/>
  <Override PartName="/xl/tables/table79.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81.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78.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8A332652-469A-4C2E-9BCA-4013A829BB71}" xr6:coauthVersionLast="47" xr6:coauthVersionMax="47" xr10:uidLastSave="{00000000-0000-0000-0000-000000000000}"/>
  <workbookProtection workbookAlgorithmName="SHA-512" workbookHashValue="jjtgJmh/G2IuWsQdzExO0f3AI72z6AZF/RICzrFbkratHwnwjFecotbJXRo71GZQDEBG2sKNn7tpRsTrfYLiRg==" workbookSaltValue="ZMkAfAmmZPORtJpSlsJoSg==" workbookSpinCount="100000" lockStructure="1"/>
  <bookViews>
    <workbookView xWindow="-120" yWindow="-120" windowWidth="38640" windowHeight="211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1" state="hidden" r:id="rId8"/>
    <sheet name="frame" sheetId="180" state="hidden" r:id="rId9"/>
    <sheet name="indicating_dir" sheetId="179" state="hidden" r:id="rId10"/>
    <sheet name="use_default_rc" sheetId="178" state="hidden" r:id="rId11"/>
    <sheet name="rul_reset" sheetId="177" state="hidden" r:id="rId12"/>
    <sheet name="risk_consequence" sheetId="176" state="hidden" r:id="rId13"/>
    <sheet name="risk_likelihood" sheetId="175" state="hidden" r:id="rId14"/>
    <sheet name="risk" sheetId="174" state="hidden" r:id="rId15"/>
    <sheet name="condition" sheetId="173" state="hidden" r:id="rId16"/>
    <sheet name="men_point" sheetId="172" state="hidden" r:id="rId17"/>
    <sheet name="ud_tcd_sign_type_el" sheetId="171" state="hidden" r:id="rId18"/>
    <sheet name="ud_tcd_sign_type_ne" sheetId="170" state="hidden" r:id="rId19"/>
    <sheet name="fs_traffic_signal_target_board" sheetId="169" state="hidden" r:id="rId20"/>
    <sheet name="fs_traffic_signal_aspect" sheetId="168" state="hidden" r:id="rId21"/>
    <sheet name="fs_traffic_signal" sheetId="167" state="hidden" r:id="rId22"/>
    <sheet name="fs_transformer" sheetId="166" state="hidden" r:id="rId23"/>
    <sheet name="fs_tray" sheetId="165" state="hidden" r:id="rId24"/>
    <sheet name="fs_telephone" sheetId="164" state="hidden" r:id="rId25"/>
    <sheet name="fs_switchboard" sheetId="163" state="hidden" r:id="rId26"/>
    <sheet name="fs_switch" sheetId="162" state="hidden" r:id="rId27"/>
    <sheet name="fs_speaker" sheetId="161" state="hidden" r:id="rId28"/>
    <sheet name="fs_sensor" sheetId="160" state="hidden" r:id="rId29"/>
    <sheet name="fs_router" sheetId="159" state="hidden" r:id="rId30"/>
    <sheet name="fs_radio_equipment" sheetId="158" state="hidden" r:id="rId31"/>
    <sheet name="fs_pipe" sheetId="157" state="hidden" r:id="rId32"/>
    <sheet name="fs_panel_mechanical" sheetId="156" state="hidden" r:id="rId33"/>
    <sheet name="fs_panel_electrical" sheetId="155" state="hidden" r:id="rId34"/>
    <sheet name="fs_meter" sheetId="154" state="hidden" r:id="rId35"/>
    <sheet name="fs_luminaire" sheetId="153" state="hidden" r:id="rId36"/>
    <sheet name="fs_invertor" sheetId="152" state="hidden" r:id="rId37"/>
    <sheet name="fs_generator" sheetId="151" state="hidden" r:id="rId38"/>
    <sheet name="fs_enclosure" sheetId="150" state="hidden" r:id="rId39"/>
    <sheet name="fs_electronic_sign" sheetId="149" state="hidden" r:id="rId40"/>
    <sheet name="fs_duct" sheetId="148" state="hidden" r:id="rId41"/>
    <sheet name="fs_convertor" sheetId="147" state="hidden" r:id="rId42"/>
    <sheet name="fs_controller" sheetId="146" state="hidden" r:id="rId43"/>
    <sheet name="fs_chamber" sheetId="145" state="hidden" r:id="rId44"/>
    <sheet name="fs_cell" sheetId="144" state="hidden" r:id="rId45"/>
    <sheet name="fs_camera" sheetId="143" state="hidden" r:id="rId46"/>
    <sheet name="fs_cable" sheetId="142" state="hidden" r:id="rId47"/>
    <sheet name="fs_battery" sheetId="141" state="hidden" r:id="rId48"/>
    <sheet name="at_pump" sheetId="140" state="hidden" r:id="rId49"/>
    <sheet name="at_traffic_signal_target_board" sheetId="139" state="hidden" r:id="rId50"/>
    <sheet name="at_traffic_signal_aspect" sheetId="138" state="hidden" r:id="rId51"/>
    <sheet name="at_traffic_signal" sheetId="137" state="hidden" r:id="rId52"/>
    <sheet name="at_transformer" sheetId="136" state="hidden" r:id="rId53"/>
    <sheet name="at_tray" sheetId="135" state="hidden" r:id="rId54"/>
    <sheet name="at_telephone" sheetId="134" state="hidden" r:id="rId55"/>
    <sheet name="at_switchboard" sheetId="133" state="hidden" r:id="rId56"/>
    <sheet name="at_switch" sheetId="132" state="hidden" r:id="rId57"/>
    <sheet name="at_speaker" sheetId="131" state="hidden" r:id="rId58"/>
    <sheet name="at_sensor" sheetId="130" state="hidden" r:id="rId59"/>
    <sheet name="at_router" sheetId="129" state="hidden" r:id="rId60"/>
    <sheet name="at_radio_equipment" sheetId="128" state="hidden" r:id="rId61"/>
    <sheet name="at_pipe" sheetId="127" state="hidden" r:id="rId62"/>
    <sheet name="at_panel_mechanical" sheetId="126" state="hidden" r:id="rId63"/>
    <sheet name="at_panel_electrical" sheetId="125" state="hidden" r:id="rId64"/>
    <sheet name="at_meter" sheetId="124" state="hidden" r:id="rId65"/>
    <sheet name="at_luminaire" sheetId="123" state="hidden" r:id="rId66"/>
    <sheet name="at_invertor" sheetId="122" state="hidden" r:id="rId67"/>
    <sheet name="at_generator" sheetId="121" state="hidden" r:id="rId68"/>
    <sheet name="at_enclosure" sheetId="120" state="hidden" r:id="rId69"/>
    <sheet name="at_electronic_sign" sheetId="119" state="hidden" r:id="rId70"/>
    <sheet name="at_duct" sheetId="118" state="hidden" r:id="rId71"/>
    <sheet name="at_convertor" sheetId="117" state="hidden" r:id="rId72"/>
    <sheet name="at_controller" sheetId="116" state="hidden" r:id="rId73"/>
    <sheet name="at_chamber" sheetId="115" state="hidden" r:id="rId74"/>
    <sheet name="at_cell" sheetId="114" state="hidden" r:id="rId75"/>
    <sheet name="at_camera" sheetId="113" state="hidden" r:id="rId76"/>
    <sheet name="at_cable" sheetId="112" state="hidden" r:id="rId77"/>
    <sheet name="at_battery" sheetId="111" state="hidden" r:id="rId78"/>
    <sheet name="wheel_stop_material" sheetId="110" state="hidden" r:id="rId79"/>
    <sheet name="target_board_material" sheetId="109" state="hidden" r:id="rId80"/>
    <sheet name="road_hump_material" sheetId="108" state="hidden" r:id="rId81"/>
    <sheet name="pole_material" sheetId="107" state="hidden" r:id="rId82"/>
    <sheet name="mast_material" sheetId="106" state="hidden" r:id="rId83"/>
    <sheet name="gantry_material" sheetId="105" state="hidden" r:id="rId84"/>
    <sheet name="sea_wall_material" sheetId="104" state="hidden" r:id="rId85"/>
    <sheet name="panel_material" sheetId="103" state="hidden" r:id="rId86"/>
    <sheet name="mse_material" sheetId="102" state="hidden" r:id="rId87"/>
    <sheet name="gravity_mass_material" sheetId="101" state="hidden" r:id="rId88"/>
    <sheet name="pipe_duct_material" sheetId="100" state="hidden" r:id="rId89"/>
    <sheet name="pile_material" sheetId="99" state="hidden" r:id="rId90"/>
    <sheet name="mep_pipe_material" sheetId="98" state="hidden" r:id="rId91"/>
    <sheet name="mep_chamber_material" sheetId="97" state="hidden" r:id="rId92"/>
    <sheet name="mep_chamber_lid_material" sheetId="96" state="hidden" r:id="rId93"/>
    <sheet name="duct_material" sheetId="95" state="hidden" r:id="rId94"/>
    <sheet name="rockfall_material" sheetId="94" state="hidden" r:id="rId95"/>
    <sheet name="water_structure_material" sheetId="93" state="hidden" r:id="rId96"/>
    <sheet name="valve_material" sheetId="92" state="hidden" r:id="rId97"/>
    <sheet name="pipe_material" sheetId="91" state="hidden" r:id="rId98"/>
    <sheet name="headwall_material" sheetId="90" state="hidden" r:id="rId99"/>
    <sheet name="filtration_material" sheetId="89" state="hidden" r:id="rId100"/>
    <sheet name="edge_material" sheetId="88" state="hidden" r:id="rId101"/>
    <sheet name="cover_material" sheetId="87" state="hidden" r:id="rId102"/>
    <sheet name="channel_material" sheetId="86" state="hidden" r:id="rId103"/>
    <sheet name="chamber_material" sheetId="85" state="hidden" r:id="rId104"/>
    <sheet name="base_material" sheetId="84" state="hidden" r:id="rId105"/>
    <sheet name="superstructure_material" sheetId="83" state="hidden" r:id="rId106"/>
    <sheet name="passage_material" sheetId="82" state="hidden" r:id="rId107"/>
    <sheet name="invert_material" sheetId="81" state="hidden" r:id="rId108"/>
    <sheet name="deck_material" sheetId="80" state="hidden" r:id="rId109"/>
    <sheet name="barrier_rail_material" sheetId="79" state="hidden" r:id="rId110"/>
    <sheet name="barrier_post_material" sheetId="78" state="hidden" r:id="rId111"/>
    <sheet name="shelter_seat_material" sheetId="77" state="hidden" r:id="rId112"/>
    <sheet name="shelter_material" sheetId="76" state="hidden" r:id="rId113"/>
    <sheet name="seating_material" sheetId="75" state="hidden" r:id="rId114"/>
    <sheet name="rubbish_bin_material" sheetId="74" state="hidden" r:id="rId115"/>
    <sheet name="planting_structure_material" sheetId="73" state="hidden" r:id="rId116"/>
    <sheet name="cultural_installation_material" sheetId="72" state="hidden" r:id="rId117"/>
    <sheet name="cycle_amenity_material" sheetId="71" state="hidden" r:id="rId118"/>
    <sheet name="wall_material" sheetId="70" state="hidden" r:id="rId119"/>
    <sheet name="rail_material" sheetId="69" state="hidden" r:id="rId120"/>
    <sheet name="cattle_stop_material" sheetId="68" state="hidden" r:id="rId121"/>
    <sheet name="bollard_material" sheetId="67" state="hidden" r:id="rId122"/>
    <sheet name="ud_shape" sheetId="66" state="hidden" r:id="rId123"/>
    <sheet name="ud_traffic_island_type" sheetId="65" state="hidden" r:id="rId124"/>
    <sheet name="ud_road_hump_type" sheetId="64" state="hidden" r:id="rId125"/>
    <sheet name="ud_delineator_colour" sheetId="63" state="hidden" r:id="rId126"/>
    <sheet name="ud_delineator_position" sheetId="62" state="hidden" r:id="rId127"/>
    <sheet name="ud_delineator_post_type" sheetId="61" state="hidden" r:id="rId128"/>
    <sheet name="paint_brand_name" sheetId="60" state="hidden" r:id="rId129"/>
    <sheet name="paint_make" sheetId="59" state="hidden" r:id="rId130"/>
    <sheet name="len_adjust_rsn" sheetId="58" state="hidden" r:id="rId131"/>
    <sheet name="ud_marking_material" sheetId="57" state="hidden" r:id="rId132"/>
    <sheet name="ud_marking_treatment" sheetId="56" state="hidden" r:id="rId133"/>
    <sheet name="ud_marking_durability" sheetId="55" state="hidden" r:id="rId134"/>
    <sheet name="ud_marking_colour" sheetId="54" state="hidden" r:id="rId135"/>
    <sheet name="ud_marking_type" sheetId="53" state="hidden" r:id="rId136"/>
    <sheet name="ud_marking_group" sheetId="52" state="hidden" r:id="rId137"/>
    <sheet name="ar_asset_state" sheetId="51" state="hidden" r:id="rId138"/>
    <sheet name="ud_icp_group_number" sheetId="50" state="hidden" r:id="rId139"/>
    <sheet name="ud_icp_group_standalone" sheetId="49" state="hidden" r:id="rId140"/>
    <sheet name="ud_display_type" sheetId="48" state="hidden" r:id="rId141"/>
    <sheet name="ud_power_requirements" sheetId="47" state="hidden" r:id="rId142"/>
    <sheet name="ud_facility" sheetId="46" state="hidden" r:id="rId143"/>
    <sheet name="ud_functional_system" sheetId="45" state="hidden" r:id="rId144"/>
    <sheet name="ud_mep_asset_type" sheetId="44" state="hidden" r:id="rId145"/>
    <sheet name="sign_colour" sheetId="43" state="hidden" r:id="rId146"/>
    <sheet name="sign_material" sheetId="42" state="hidden" r:id="rId147"/>
    <sheet name="sign_substrate" sheetId="41" state="hidden" r:id="rId148"/>
    <sheet name="ud_sign_connection_mode" sheetId="40" state="hidden" r:id="rId149"/>
    <sheet name="ud_sign_background_colour" sheetId="39" state="hidden" r:id="rId150"/>
    <sheet name="ud_non_tcd_sign_type" sheetId="38" state="hidden" r:id="rId151"/>
    <sheet name="ud_tcd_sign_type" sheetId="37" state="hidden" r:id="rId152"/>
    <sheet name="ud_tcd_sign_subclass" sheetId="36" state="hidden" r:id="rId153"/>
    <sheet name="ud_tcd_sign_class" sheetId="35" state="hidden" r:id="rId154"/>
    <sheet name="ud_maintenance_organisation" sheetId="34" state="hidden" r:id="rId155"/>
    <sheet name="ud_amds_table_list" sheetId="33" state="hidden" r:id="rId156"/>
    <sheet name="av_standard_rc" sheetId="32" state="hidden" r:id="rId157"/>
    <sheet name="ar_replace_reason" sheetId="31" state="hidden" r:id="rId158"/>
    <sheet name="ud_replacement_status" sheetId="30" state="hidden" r:id="rId159"/>
    <sheet name="ud_asset_status" sheetId="29" state="hidden" r:id="rId160"/>
    <sheet name="ud_sub_organisation" sheetId="28" state="hidden" r:id="rId161"/>
    <sheet name="ud_organisation_owner" sheetId="27" state="hidden" r:id="rId162"/>
    <sheet name="post_joint_type" sheetId="26" state="hidden" r:id="rId163"/>
    <sheet name="post_ground_type" sheetId="25" state="hidden" r:id="rId164"/>
    <sheet name="post_plant_type" sheetId="24" state="hidden" r:id="rId165"/>
    <sheet name="sign_bracket" sheetId="23" state="hidden" r:id="rId166"/>
    <sheet name="sl_earthing_type" sheetId="22" state="hidden" r:id="rId167"/>
    <sheet name="sl_pole_attach" sheetId="21" state="hidden" r:id="rId168"/>
    <sheet name="sl_pole_shape" sheetId="20" state="hidden" r:id="rId169"/>
    <sheet name="side" sheetId="19" state="hidden" r:id="rId170"/>
    <sheet name="ud_pole_structure_model" sheetId="18" state="hidden" r:id="rId171"/>
    <sheet name="ud_pole_structure_make" sheetId="17" state="hidden" r:id="rId172"/>
    <sheet name="ud_placement" sheetId="16" state="hidden" r:id="rId173"/>
    <sheet name="ud_work_category" sheetId="15" state="hidden" r:id="rId174"/>
    <sheet name="ud_pole_base_connection" sheetId="14" state="hidden" r:id="rId175"/>
    <sheet name="ud_pole_foundation_type" sheetId="13" state="hidden" r:id="rId176"/>
    <sheet name="ud_coating_system" sheetId="12" state="hidden" r:id="rId177"/>
    <sheet name="ud_material" sheetId="11" state="hidden" r:id="rId178"/>
    <sheet name="ud_pole_structure_type" sheetId="10" state="hidden" r:id="rId179"/>
    <sheet name="ud_pole_primary_function" sheetId="9" state="hidden" r:id="rId180"/>
    <sheet name="roadnames" sheetId="8" state="hidden" r:id="rId181"/>
    <sheet name="version" sheetId="182" state="hidden" r:id="rId1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Q2" i="7" s="1"/>
  <c r="S11" i="7"/>
  <c r="U11" i="7" s="1"/>
  <c r="W11" i="7"/>
  <c r="Y11" i="7"/>
  <c r="X2" i="7" s="1"/>
  <c r="AG11" i="7"/>
  <c r="AI11" i="7"/>
  <c r="AJ11" i="7"/>
  <c r="AM11" i="7"/>
  <c r="AN11" i="7"/>
  <c r="AO11" i="7"/>
  <c r="AP11" i="7"/>
  <c r="AQ11" i="7"/>
  <c r="AR11" i="7"/>
  <c r="AS11" i="7"/>
  <c r="AU11" i="7"/>
  <c r="AV11" i="7"/>
  <c r="AW11" i="7"/>
  <c r="AY11" i="7"/>
  <c r="AZ11" i="7"/>
  <c r="BA11" i="7"/>
  <c r="BB11" i="7"/>
  <c r="D12" i="7"/>
  <c r="L12" i="7"/>
  <c r="O12" i="7"/>
  <c r="R12" i="7"/>
  <c r="S12" i="7"/>
  <c r="U12" i="7" s="1"/>
  <c r="W12" i="7"/>
  <c r="Y12" i="7"/>
  <c r="AG12" i="7"/>
  <c r="AI12" i="7"/>
  <c r="AJ12" i="7"/>
  <c r="AM12" i="7"/>
  <c r="AL2" i="7" s="1"/>
  <c r="AN12" i="7"/>
  <c r="AO12" i="7"/>
  <c r="AP12" i="7"/>
  <c r="AQ12" i="7"/>
  <c r="AR12" i="7"/>
  <c r="AS12" i="7"/>
  <c r="AU12" i="7"/>
  <c r="AT2" i="7" s="1"/>
  <c r="AV12" i="7"/>
  <c r="AW12" i="7"/>
  <c r="AY12" i="7"/>
  <c r="AZ12" i="7"/>
  <c r="BA12" i="7"/>
  <c r="BB12" i="7"/>
  <c r="D13" i="7"/>
  <c r="L13" i="7"/>
  <c r="O13" i="7"/>
  <c r="R13" i="7"/>
  <c r="S13" i="7"/>
  <c r="U13" i="7" s="1"/>
  <c r="W13" i="7"/>
  <c r="Y13" i="7"/>
  <c r="AG13" i="7"/>
  <c r="AI13" i="7"/>
  <c r="AJ13" i="7"/>
  <c r="AM13" i="7"/>
  <c r="AN13" i="7"/>
  <c r="AO13" i="7"/>
  <c r="AP13" i="7"/>
  <c r="AQ13" i="7"/>
  <c r="AR13" i="7"/>
  <c r="AS13" i="7"/>
  <c r="AU13" i="7"/>
  <c r="AV13" i="7"/>
  <c r="AW13" i="7"/>
  <c r="AY13" i="7"/>
  <c r="AZ13" i="7"/>
  <c r="BA13" i="7"/>
  <c r="BB13" i="7"/>
  <c r="D14" i="7"/>
  <c r="L14" i="7"/>
  <c r="O14" i="7"/>
  <c r="R14" i="7"/>
  <c r="S14" i="7"/>
  <c r="U14" i="7" s="1"/>
  <c r="W14" i="7"/>
  <c r="Y14" i="7"/>
  <c r="AG14" i="7"/>
  <c r="AI14" i="7"/>
  <c r="AJ14" i="7"/>
  <c r="AM14" i="7"/>
  <c r="AN14" i="7"/>
  <c r="AO14" i="7"/>
  <c r="AP14" i="7"/>
  <c r="AQ14" i="7"/>
  <c r="AR14" i="7"/>
  <c r="AS14" i="7"/>
  <c r="AU14" i="7"/>
  <c r="AV14" i="7"/>
  <c r="AW14" i="7"/>
  <c r="AY14" i="7"/>
  <c r="AZ14" i="7"/>
  <c r="BA14" i="7"/>
  <c r="BB14" i="7"/>
  <c r="D15" i="7"/>
  <c r="L15" i="7"/>
  <c r="O15" i="7"/>
  <c r="R15" i="7"/>
  <c r="S15" i="7"/>
  <c r="U15" i="7" s="1"/>
  <c r="W15" i="7"/>
  <c r="Y15" i="7"/>
  <c r="AG15" i="7"/>
  <c r="AI15" i="7"/>
  <c r="AJ15" i="7"/>
  <c r="AM15" i="7"/>
  <c r="AN15" i="7"/>
  <c r="AO15" i="7"/>
  <c r="AP15" i="7"/>
  <c r="AQ15" i="7"/>
  <c r="AR15" i="7"/>
  <c r="AS15" i="7"/>
  <c r="AU15" i="7"/>
  <c r="AV15" i="7"/>
  <c r="AW15" i="7"/>
  <c r="AY15" i="7"/>
  <c r="AZ15" i="7"/>
  <c r="BA15" i="7"/>
  <c r="BB15" i="7"/>
  <c r="D16" i="7"/>
  <c r="L16" i="7"/>
  <c r="O16" i="7"/>
  <c r="R16" i="7"/>
  <c r="S16" i="7"/>
  <c r="U16" i="7" s="1"/>
  <c r="W16" i="7"/>
  <c r="Y16" i="7"/>
  <c r="AG16" i="7"/>
  <c r="AI16" i="7"/>
  <c r="AJ16" i="7"/>
  <c r="AM16" i="7"/>
  <c r="AN16" i="7"/>
  <c r="AO16" i="7"/>
  <c r="AP16" i="7"/>
  <c r="AQ16" i="7"/>
  <c r="AR16" i="7"/>
  <c r="AS16" i="7"/>
  <c r="AU16" i="7"/>
  <c r="AV16" i="7"/>
  <c r="AW16" i="7"/>
  <c r="AY16" i="7"/>
  <c r="AZ16" i="7"/>
  <c r="BA16" i="7"/>
  <c r="BB16" i="7"/>
  <c r="D17" i="7"/>
  <c r="L17" i="7"/>
  <c r="O17" i="7"/>
  <c r="R17" i="7"/>
  <c r="S17" i="7"/>
  <c r="U17" i="7" s="1"/>
  <c r="W17" i="7"/>
  <c r="Y17" i="7"/>
  <c r="AG17" i="7"/>
  <c r="AI17" i="7"/>
  <c r="AJ17" i="7"/>
  <c r="AM17" i="7"/>
  <c r="AN17" i="7"/>
  <c r="AO17" i="7"/>
  <c r="AP17" i="7"/>
  <c r="AQ17" i="7"/>
  <c r="AR17" i="7"/>
  <c r="AS17" i="7"/>
  <c r="AU17" i="7"/>
  <c r="AV17" i="7"/>
  <c r="AW17" i="7"/>
  <c r="AY17" i="7"/>
  <c r="AZ17" i="7"/>
  <c r="BA17" i="7"/>
  <c r="BB17" i="7"/>
  <c r="D18" i="7"/>
  <c r="L18" i="7"/>
  <c r="O18" i="7"/>
  <c r="R18" i="7"/>
  <c r="S18" i="7"/>
  <c r="U18" i="7" s="1"/>
  <c r="W18" i="7"/>
  <c r="Y18" i="7"/>
  <c r="AG18" i="7"/>
  <c r="AI18" i="7"/>
  <c r="AJ18" i="7"/>
  <c r="AM18" i="7"/>
  <c r="AN18" i="7"/>
  <c r="AO18" i="7"/>
  <c r="AP18" i="7"/>
  <c r="AQ18" i="7"/>
  <c r="AR18" i="7"/>
  <c r="AS18" i="7"/>
  <c r="AU18" i="7"/>
  <c r="AV18" i="7"/>
  <c r="AW18" i="7"/>
  <c r="AY18" i="7"/>
  <c r="AZ18" i="7"/>
  <c r="BA18" i="7"/>
  <c r="BB18" i="7"/>
  <c r="D19" i="7"/>
  <c r="L19" i="7"/>
  <c r="O19" i="7"/>
  <c r="R19" i="7"/>
  <c r="S19" i="7"/>
  <c r="U19" i="7" s="1"/>
  <c r="W19" i="7"/>
  <c r="Y19" i="7"/>
  <c r="AG19" i="7"/>
  <c r="AI19" i="7"/>
  <c r="AJ19" i="7"/>
  <c r="AM19" i="7"/>
  <c r="AN19" i="7"/>
  <c r="AO19" i="7"/>
  <c r="AP19" i="7"/>
  <c r="AQ19" i="7"/>
  <c r="AR19" i="7"/>
  <c r="AS19" i="7"/>
  <c r="AU19" i="7"/>
  <c r="AV19" i="7"/>
  <c r="AW19" i="7"/>
  <c r="AY19" i="7"/>
  <c r="AZ19" i="7"/>
  <c r="BA19" i="7"/>
  <c r="BB19" i="7"/>
  <c r="D20" i="7"/>
  <c r="L20" i="7"/>
  <c r="O20" i="7"/>
  <c r="R20" i="7"/>
  <c r="S20" i="7"/>
  <c r="U20" i="7" s="1"/>
  <c r="W20" i="7"/>
  <c r="Y20" i="7"/>
  <c r="AG20" i="7"/>
  <c r="AI20" i="7"/>
  <c r="AJ20" i="7"/>
  <c r="AM20" i="7"/>
  <c r="AN20" i="7"/>
  <c r="AO20" i="7"/>
  <c r="AP20" i="7"/>
  <c r="AQ20" i="7"/>
  <c r="AR20" i="7"/>
  <c r="AS20" i="7"/>
  <c r="AU20" i="7"/>
  <c r="AV20" i="7"/>
  <c r="AW20" i="7"/>
  <c r="AY20" i="7"/>
  <c r="AZ20" i="7"/>
  <c r="BA20" i="7"/>
  <c r="BB20" i="7"/>
  <c r="D21" i="7"/>
  <c r="L21" i="7"/>
  <c r="O21" i="7"/>
  <c r="R21" i="7"/>
  <c r="S21" i="7"/>
  <c r="U21" i="7" s="1"/>
  <c r="W21" i="7"/>
  <c r="Y21" i="7"/>
  <c r="AG21" i="7"/>
  <c r="AI21" i="7"/>
  <c r="AJ21" i="7"/>
  <c r="AM21" i="7"/>
  <c r="AN21" i="7"/>
  <c r="AO21" i="7"/>
  <c r="AP21" i="7"/>
  <c r="AQ21" i="7"/>
  <c r="AR21" i="7"/>
  <c r="AS21" i="7"/>
  <c r="AU21" i="7"/>
  <c r="AV21" i="7"/>
  <c r="AW21" i="7"/>
  <c r="AY21" i="7"/>
  <c r="AZ21" i="7"/>
  <c r="BA21" i="7"/>
  <c r="BB21" i="7"/>
  <c r="D22" i="7"/>
  <c r="L22" i="7"/>
  <c r="O22" i="7"/>
  <c r="R22" i="7"/>
  <c r="S22" i="7"/>
  <c r="U22" i="7" s="1"/>
  <c r="W22" i="7"/>
  <c r="Y22" i="7"/>
  <c r="AG22" i="7"/>
  <c r="AI22" i="7"/>
  <c r="AJ22" i="7"/>
  <c r="AM22" i="7"/>
  <c r="AN22" i="7"/>
  <c r="AO22" i="7"/>
  <c r="AP22" i="7"/>
  <c r="AQ22" i="7"/>
  <c r="AR22" i="7"/>
  <c r="AS22" i="7"/>
  <c r="AU22" i="7"/>
  <c r="AV22" i="7"/>
  <c r="AW22" i="7"/>
  <c r="AY22" i="7"/>
  <c r="AZ22" i="7"/>
  <c r="BA22" i="7"/>
  <c r="BB22" i="7"/>
  <c r="D23" i="7"/>
  <c r="L23" i="7"/>
  <c r="O23" i="7"/>
  <c r="R23" i="7"/>
  <c r="S23" i="7"/>
  <c r="U23" i="7" s="1"/>
  <c r="W23" i="7"/>
  <c r="Y23" i="7"/>
  <c r="AG23" i="7"/>
  <c r="AI23" i="7"/>
  <c r="AJ23" i="7"/>
  <c r="AM23" i="7"/>
  <c r="AN23" i="7"/>
  <c r="AO23" i="7"/>
  <c r="AP23" i="7"/>
  <c r="AQ23" i="7"/>
  <c r="AR23" i="7"/>
  <c r="AS23" i="7"/>
  <c r="AU23" i="7"/>
  <c r="AV23" i="7"/>
  <c r="AW23" i="7"/>
  <c r="AY23" i="7"/>
  <c r="AZ23" i="7"/>
  <c r="BA23" i="7"/>
  <c r="BB23" i="7"/>
  <c r="D24" i="7"/>
  <c r="L24" i="7"/>
  <c r="O24" i="7"/>
  <c r="R24" i="7"/>
  <c r="S24" i="7"/>
  <c r="U24" i="7" s="1"/>
  <c r="W24" i="7"/>
  <c r="Y24" i="7"/>
  <c r="AG24" i="7"/>
  <c r="AI24" i="7"/>
  <c r="AJ24" i="7"/>
  <c r="AM24" i="7"/>
  <c r="AN24" i="7"/>
  <c r="AO24" i="7"/>
  <c r="AP24" i="7"/>
  <c r="AQ24" i="7"/>
  <c r="AR24" i="7"/>
  <c r="AS24" i="7"/>
  <c r="AU24" i="7"/>
  <c r="AV24" i="7"/>
  <c r="AW24" i="7"/>
  <c r="AY24" i="7"/>
  <c r="AZ24" i="7"/>
  <c r="BA24" i="7"/>
  <c r="BB24" i="7"/>
  <c r="D25" i="7"/>
  <c r="L25" i="7"/>
  <c r="O25" i="7"/>
  <c r="R25" i="7"/>
  <c r="S25" i="7"/>
  <c r="U25" i="7" s="1"/>
  <c r="W25" i="7"/>
  <c r="Y25" i="7"/>
  <c r="AG25" i="7"/>
  <c r="AI25" i="7"/>
  <c r="AJ25" i="7"/>
  <c r="AM25" i="7"/>
  <c r="AN25" i="7"/>
  <c r="AO25" i="7"/>
  <c r="AP25" i="7"/>
  <c r="AQ25" i="7"/>
  <c r="AR25" i="7"/>
  <c r="AS25" i="7"/>
  <c r="AU25" i="7"/>
  <c r="AV25" i="7"/>
  <c r="AW25" i="7"/>
  <c r="AY25" i="7"/>
  <c r="AZ25" i="7"/>
  <c r="BA25" i="7"/>
  <c r="BB25" i="7"/>
  <c r="D26" i="7"/>
  <c r="L26" i="7"/>
  <c r="O26" i="7"/>
  <c r="R26" i="7"/>
  <c r="S26" i="7"/>
  <c r="U26" i="7" s="1"/>
  <c r="W26" i="7"/>
  <c r="Y26" i="7"/>
  <c r="AG26" i="7"/>
  <c r="AI26" i="7"/>
  <c r="AJ26" i="7"/>
  <c r="AM26" i="7"/>
  <c r="AN26" i="7"/>
  <c r="AO26" i="7"/>
  <c r="AP26" i="7"/>
  <c r="AQ26" i="7"/>
  <c r="AR26" i="7"/>
  <c r="AS26" i="7"/>
  <c r="AU26" i="7"/>
  <c r="AV26" i="7"/>
  <c r="AW26" i="7"/>
  <c r="AY26" i="7"/>
  <c r="AZ26" i="7"/>
  <c r="BA26" i="7"/>
  <c r="BB26" i="7"/>
  <c r="D27" i="7"/>
  <c r="L27" i="7"/>
  <c r="O27" i="7"/>
  <c r="R27" i="7"/>
  <c r="S27" i="7"/>
  <c r="U27" i="7" s="1"/>
  <c r="W27" i="7"/>
  <c r="Y27" i="7"/>
  <c r="AG27" i="7"/>
  <c r="AI27" i="7"/>
  <c r="AJ27" i="7"/>
  <c r="AM27" i="7"/>
  <c r="AN27" i="7"/>
  <c r="AO27" i="7"/>
  <c r="AP27" i="7"/>
  <c r="AQ27" i="7"/>
  <c r="AR27" i="7"/>
  <c r="AS27" i="7"/>
  <c r="AU27" i="7"/>
  <c r="AV27" i="7"/>
  <c r="AW27" i="7"/>
  <c r="AY27" i="7"/>
  <c r="AZ27" i="7"/>
  <c r="BA27" i="7"/>
  <c r="BB27" i="7"/>
  <c r="D28" i="7"/>
  <c r="L28" i="7"/>
  <c r="O28" i="7"/>
  <c r="R28" i="7"/>
  <c r="S28" i="7"/>
  <c r="U28" i="7" s="1"/>
  <c r="W28" i="7"/>
  <c r="Y28" i="7"/>
  <c r="AG28" i="7"/>
  <c r="AI28" i="7"/>
  <c r="AJ28" i="7"/>
  <c r="AM28" i="7"/>
  <c r="AN28" i="7"/>
  <c r="AO28" i="7"/>
  <c r="AP28" i="7"/>
  <c r="AQ28" i="7"/>
  <c r="AR28" i="7"/>
  <c r="AS28" i="7"/>
  <c r="AU28" i="7"/>
  <c r="AV28" i="7"/>
  <c r="AW28" i="7"/>
  <c r="AY28" i="7"/>
  <c r="AZ28" i="7"/>
  <c r="BA28" i="7"/>
  <c r="BB28" i="7"/>
  <c r="D29" i="7"/>
  <c r="L29" i="7"/>
  <c r="O29" i="7"/>
  <c r="R29" i="7"/>
  <c r="S29" i="7"/>
  <c r="U29" i="7" s="1"/>
  <c r="W29" i="7"/>
  <c r="Y29" i="7"/>
  <c r="AG29" i="7"/>
  <c r="AI29" i="7"/>
  <c r="AJ29" i="7"/>
  <c r="AM29" i="7"/>
  <c r="AN29" i="7"/>
  <c r="AO29" i="7"/>
  <c r="AP29" i="7"/>
  <c r="AQ29" i="7"/>
  <c r="AR29" i="7"/>
  <c r="AS29" i="7"/>
  <c r="AU29" i="7"/>
  <c r="AV29" i="7"/>
  <c r="AW29" i="7"/>
  <c r="AY29" i="7"/>
  <c r="AZ29" i="7"/>
  <c r="BA29" i="7"/>
  <c r="BB29" i="7"/>
  <c r="D30" i="7"/>
  <c r="L30" i="7"/>
  <c r="O30" i="7"/>
  <c r="R30" i="7"/>
  <c r="S30" i="7"/>
  <c r="U30" i="7" s="1"/>
  <c r="W30" i="7"/>
  <c r="Y30" i="7"/>
  <c r="AG30" i="7"/>
  <c r="AI30" i="7"/>
  <c r="AJ30" i="7"/>
  <c r="AM30" i="7"/>
  <c r="AN30" i="7"/>
  <c r="AO30" i="7"/>
  <c r="AP30" i="7"/>
  <c r="AQ30" i="7"/>
  <c r="AR30" i="7"/>
  <c r="AS30" i="7"/>
  <c r="AU30" i="7"/>
  <c r="AV30" i="7"/>
  <c r="AW30" i="7"/>
  <c r="AY30" i="7"/>
  <c r="AZ30" i="7"/>
  <c r="BA30" i="7"/>
  <c r="BB30" i="7"/>
  <c r="D31" i="7"/>
  <c r="L31" i="7"/>
  <c r="O31" i="7"/>
  <c r="R31" i="7"/>
  <c r="S31" i="7"/>
  <c r="U31" i="7" s="1"/>
  <c r="W31" i="7"/>
  <c r="Y31" i="7"/>
  <c r="AG31" i="7"/>
  <c r="AI31" i="7"/>
  <c r="AJ31" i="7"/>
  <c r="AM31" i="7"/>
  <c r="AN31" i="7"/>
  <c r="AO31" i="7"/>
  <c r="AP31" i="7"/>
  <c r="AQ31" i="7"/>
  <c r="AR31" i="7"/>
  <c r="AS31" i="7"/>
  <c r="AU31" i="7"/>
  <c r="AV31" i="7"/>
  <c r="AW31" i="7"/>
  <c r="AY31" i="7"/>
  <c r="AZ31" i="7"/>
  <c r="BA31" i="7"/>
  <c r="BB31" i="7"/>
  <c r="D32" i="7"/>
  <c r="L32" i="7"/>
  <c r="O32" i="7"/>
  <c r="R32" i="7"/>
  <c r="S32" i="7"/>
  <c r="U32" i="7" s="1"/>
  <c r="W32" i="7"/>
  <c r="Y32" i="7"/>
  <c r="AG32" i="7"/>
  <c r="AI32" i="7"/>
  <c r="AJ32" i="7"/>
  <c r="AM32" i="7"/>
  <c r="AN32" i="7"/>
  <c r="AO32" i="7"/>
  <c r="AP32" i="7"/>
  <c r="AQ32" i="7"/>
  <c r="AR32" i="7"/>
  <c r="AS32" i="7"/>
  <c r="AU32" i="7"/>
  <c r="AV32" i="7"/>
  <c r="AW32" i="7"/>
  <c r="AY32" i="7"/>
  <c r="AZ32" i="7"/>
  <c r="BA32" i="7"/>
  <c r="BB32" i="7"/>
  <c r="D33" i="7"/>
  <c r="L33" i="7"/>
  <c r="O33" i="7"/>
  <c r="R33" i="7"/>
  <c r="S33" i="7"/>
  <c r="U33" i="7" s="1"/>
  <c r="W33" i="7"/>
  <c r="Y33" i="7"/>
  <c r="AG33" i="7"/>
  <c r="AI33" i="7"/>
  <c r="AJ33" i="7"/>
  <c r="AM33" i="7"/>
  <c r="AN33" i="7"/>
  <c r="AO33" i="7"/>
  <c r="AP33" i="7"/>
  <c r="AQ33" i="7"/>
  <c r="AR33" i="7"/>
  <c r="AS33" i="7"/>
  <c r="AU33" i="7"/>
  <c r="AV33" i="7"/>
  <c r="AW33" i="7"/>
  <c r="AY33" i="7"/>
  <c r="AZ33" i="7"/>
  <c r="BA33" i="7"/>
  <c r="BB33" i="7"/>
  <c r="D34" i="7"/>
  <c r="L34" i="7"/>
  <c r="O34" i="7"/>
  <c r="R34" i="7"/>
  <c r="S34" i="7"/>
  <c r="U34" i="7" s="1"/>
  <c r="W34" i="7"/>
  <c r="Y34" i="7"/>
  <c r="AG34" i="7"/>
  <c r="AI34" i="7"/>
  <c r="AJ34" i="7"/>
  <c r="AM34" i="7"/>
  <c r="AN34" i="7"/>
  <c r="AO34" i="7"/>
  <c r="AP34" i="7"/>
  <c r="AQ34" i="7"/>
  <c r="AR34" i="7"/>
  <c r="AS34" i="7"/>
  <c r="AU34" i="7"/>
  <c r="AV34" i="7"/>
  <c r="AW34" i="7"/>
  <c r="AY34" i="7"/>
  <c r="AZ34" i="7"/>
  <c r="BA34" i="7"/>
  <c r="BB34" i="7"/>
  <c r="D35" i="7"/>
  <c r="L35" i="7"/>
  <c r="O35" i="7"/>
  <c r="R35" i="7"/>
  <c r="S35" i="7"/>
  <c r="U35" i="7" s="1"/>
  <c r="W35" i="7"/>
  <c r="Y35" i="7"/>
  <c r="AG35" i="7"/>
  <c r="AI35" i="7"/>
  <c r="AJ35" i="7"/>
  <c r="AM35" i="7"/>
  <c r="AN35" i="7"/>
  <c r="AO35" i="7"/>
  <c r="AP35" i="7"/>
  <c r="AQ35" i="7"/>
  <c r="AR35" i="7"/>
  <c r="AS35" i="7"/>
  <c r="AU35" i="7"/>
  <c r="AV35" i="7"/>
  <c r="AW35" i="7"/>
  <c r="AY35" i="7"/>
  <c r="AZ35" i="7"/>
  <c r="BA35" i="7"/>
  <c r="BB35" i="7"/>
  <c r="D36" i="7"/>
  <c r="L36" i="7"/>
  <c r="O36" i="7"/>
  <c r="R36" i="7"/>
  <c r="S36" i="7"/>
  <c r="U36" i="7" s="1"/>
  <c r="W36" i="7"/>
  <c r="Y36" i="7"/>
  <c r="AG36" i="7"/>
  <c r="AI36" i="7"/>
  <c r="AJ36" i="7"/>
  <c r="AM36" i="7"/>
  <c r="AN36" i="7"/>
  <c r="AO36" i="7"/>
  <c r="AP36" i="7"/>
  <c r="AQ36" i="7"/>
  <c r="AR36" i="7"/>
  <c r="AS36" i="7"/>
  <c r="AU36" i="7"/>
  <c r="AV36" i="7"/>
  <c r="AW36" i="7"/>
  <c r="AY36" i="7"/>
  <c r="AZ36" i="7"/>
  <c r="BA36" i="7"/>
  <c r="BB36" i="7"/>
  <c r="D37" i="7"/>
  <c r="L37" i="7"/>
  <c r="O37" i="7"/>
  <c r="R37" i="7"/>
  <c r="S37" i="7"/>
  <c r="U37" i="7" s="1"/>
  <c r="W37" i="7"/>
  <c r="Y37" i="7"/>
  <c r="AG37" i="7"/>
  <c r="AI37" i="7"/>
  <c r="AJ37" i="7"/>
  <c r="AM37" i="7"/>
  <c r="AN37" i="7"/>
  <c r="AO37" i="7"/>
  <c r="AP37" i="7"/>
  <c r="AQ37" i="7"/>
  <c r="AR37" i="7"/>
  <c r="AS37" i="7"/>
  <c r="AU37" i="7"/>
  <c r="AV37" i="7"/>
  <c r="AW37" i="7"/>
  <c r="AY37" i="7"/>
  <c r="AZ37" i="7"/>
  <c r="BA37" i="7"/>
  <c r="BB37" i="7"/>
  <c r="D38" i="7"/>
  <c r="L38" i="7"/>
  <c r="O38" i="7"/>
  <c r="R38" i="7"/>
  <c r="S38" i="7"/>
  <c r="U38" i="7" s="1"/>
  <c r="W38" i="7"/>
  <c r="Y38" i="7"/>
  <c r="AG38" i="7"/>
  <c r="AI38" i="7"/>
  <c r="AJ38" i="7"/>
  <c r="AM38" i="7"/>
  <c r="AN38" i="7"/>
  <c r="AO38" i="7"/>
  <c r="AP38" i="7"/>
  <c r="AQ38" i="7"/>
  <c r="AR38" i="7"/>
  <c r="AS38" i="7"/>
  <c r="AU38" i="7"/>
  <c r="AV38" i="7"/>
  <c r="AW38" i="7"/>
  <c r="AY38" i="7"/>
  <c r="AZ38" i="7"/>
  <c r="BA38" i="7"/>
  <c r="BB38" i="7"/>
  <c r="D39" i="7"/>
  <c r="L39" i="7"/>
  <c r="O39" i="7"/>
  <c r="R39" i="7"/>
  <c r="S39" i="7"/>
  <c r="U39" i="7" s="1"/>
  <c r="W39" i="7"/>
  <c r="Y39" i="7"/>
  <c r="AG39" i="7"/>
  <c r="AI39" i="7"/>
  <c r="AJ39" i="7"/>
  <c r="AM39" i="7"/>
  <c r="AN39" i="7"/>
  <c r="AO39" i="7"/>
  <c r="AP39" i="7"/>
  <c r="AQ39" i="7"/>
  <c r="AR39" i="7"/>
  <c r="AS39" i="7"/>
  <c r="AU39" i="7"/>
  <c r="AV39" i="7"/>
  <c r="AW39" i="7"/>
  <c r="AY39" i="7"/>
  <c r="AZ39" i="7"/>
  <c r="BA39" i="7"/>
  <c r="BB39" i="7"/>
  <c r="D40" i="7"/>
  <c r="L40" i="7"/>
  <c r="O40" i="7"/>
  <c r="R40" i="7"/>
  <c r="S40" i="7"/>
  <c r="U40" i="7" s="1"/>
  <c r="W40" i="7"/>
  <c r="Y40" i="7"/>
  <c r="AG40" i="7"/>
  <c r="AI40" i="7"/>
  <c r="AJ40" i="7"/>
  <c r="AM40" i="7"/>
  <c r="AN40" i="7"/>
  <c r="AO40" i="7"/>
  <c r="AP40" i="7"/>
  <c r="AQ40" i="7"/>
  <c r="AR40" i="7"/>
  <c r="AS40" i="7"/>
  <c r="AU40" i="7"/>
  <c r="AV40" i="7"/>
  <c r="AW40" i="7"/>
  <c r="AY40" i="7"/>
  <c r="AZ40" i="7"/>
  <c r="BA40" i="7"/>
  <c r="BB40" i="7"/>
  <c r="D41" i="7"/>
  <c r="L41" i="7"/>
  <c r="O41" i="7"/>
  <c r="R41" i="7"/>
  <c r="S41" i="7"/>
  <c r="U41" i="7" s="1"/>
  <c r="W41" i="7"/>
  <c r="Y41" i="7"/>
  <c r="AG41" i="7"/>
  <c r="AI41" i="7"/>
  <c r="AJ41" i="7"/>
  <c r="AM41" i="7"/>
  <c r="AN41" i="7"/>
  <c r="AO41" i="7"/>
  <c r="AP41" i="7"/>
  <c r="AQ41" i="7"/>
  <c r="AR41" i="7"/>
  <c r="AS41" i="7"/>
  <c r="AU41" i="7"/>
  <c r="AV41" i="7"/>
  <c r="AW41" i="7"/>
  <c r="AY41" i="7"/>
  <c r="AZ41" i="7"/>
  <c r="BA41" i="7"/>
  <c r="BB41" i="7"/>
  <c r="D42" i="7"/>
  <c r="L42" i="7"/>
  <c r="O42" i="7"/>
  <c r="R42" i="7"/>
  <c r="S42" i="7"/>
  <c r="U42" i="7" s="1"/>
  <c r="W42" i="7"/>
  <c r="Y42" i="7"/>
  <c r="AG42" i="7"/>
  <c r="AI42" i="7"/>
  <c r="AJ42" i="7"/>
  <c r="AM42" i="7"/>
  <c r="AN42" i="7"/>
  <c r="AO42" i="7"/>
  <c r="AP42" i="7"/>
  <c r="AQ42" i="7"/>
  <c r="AR42" i="7"/>
  <c r="AS42" i="7"/>
  <c r="AU42" i="7"/>
  <c r="AV42" i="7"/>
  <c r="AW42" i="7"/>
  <c r="AY42" i="7"/>
  <c r="AZ42" i="7"/>
  <c r="BA42" i="7"/>
  <c r="BB42" i="7"/>
  <c r="D43" i="7"/>
  <c r="L43" i="7"/>
  <c r="O43" i="7"/>
  <c r="R43" i="7"/>
  <c r="S43" i="7"/>
  <c r="U43" i="7" s="1"/>
  <c r="W43" i="7"/>
  <c r="Y43" i="7"/>
  <c r="AG43" i="7"/>
  <c r="AI43" i="7"/>
  <c r="AJ43" i="7"/>
  <c r="AM43" i="7"/>
  <c r="AN43" i="7"/>
  <c r="AO43" i="7"/>
  <c r="AP43" i="7"/>
  <c r="AQ43" i="7"/>
  <c r="AR43" i="7"/>
  <c r="AS43" i="7"/>
  <c r="AU43" i="7"/>
  <c r="AV43" i="7"/>
  <c r="AW43" i="7"/>
  <c r="AY43" i="7"/>
  <c r="AZ43" i="7"/>
  <c r="BA43" i="7"/>
  <c r="BB43" i="7"/>
  <c r="D44" i="7"/>
  <c r="L44" i="7"/>
  <c r="O44" i="7"/>
  <c r="R44" i="7"/>
  <c r="S44" i="7"/>
  <c r="U44" i="7" s="1"/>
  <c r="W44" i="7"/>
  <c r="Y44" i="7"/>
  <c r="AG44" i="7"/>
  <c r="AI44" i="7"/>
  <c r="AJ44" i="7"/>
  <c r="AM44" i="7"/>
  <c r="AN44" i="7"/>
  <c r="AO44" i="7"/>
  <c r="AP44" i="7"/>
  <c r="AQ44" i="7"/>
  <c r="AR44" i="7"/>
  <c r="AS44" i="7"/>
  <c r="AU44" i="7"/>
  <c r="AV44" i="7"/>
  <c r="AW44" i="7"/>
  <c r="AY44" i="7"/>
  <c r="AZ44" i="7"/>
  <c r="BA44" i="7"/>
  <c r="BB44" i="7"/>
  <c r="D45" i="7"/>
  <c r="L45" i="7"/>
  <c r="O45" i="7"/>
  <c r="R45" i="7"/>
  <c r="S45" i="7"/>
  <c r="U45" i="7" s="1"/>
  <c r="W45" i="7"/>
  <c r="Y45" i="7"/>
  <c r="AG45" i="7"/>
  <c r="AI45" i="7"/>
  <c r="AJ45" i="7"/>
  <c r="AM45" i="7"/>
  <c r="AN45" i="7"/>
  <c r="AO45" i="7"/>
  <c r="AP45" i="7"/>
  <c r="AQ45" i="7"/>
  <c r="AR45" i="7"/>
  <c r="AS45" i="7"/>
  <c r="AU45" i="7"/>
  <c r="AV45" i="7"/>
  <c r="AW45" i="7"/>
  <c r="AY45" i="7"/>
  <c r="AZ45" i="7"/>
  <c r="BA45" i="7"/>
  <c r="BB45" i="7"/>
  <c r="D46" i="7"/>
  <c r="L46" i="7"/>
  <c r="O46" i="7"/>
  <c r="R46" i="7"/>
  <c r="S46" i="7"/>
  <c r="U46" i="7" s="1"/>
  <c r="W46" i="7"/>
  <c r="Y46" i="7"/>
  <c r="AG46" i="7"/>
  <c r="AI46" i="7"/>
  <c r="AJ46" i="7"/>
  <c r="AM46" i="7"/>
  <c r="AN46" i="7"/>
  <c r="AO46" i="7"/>
  <c r="AP46" i="7"/>
  <c r="AQ46" i="7"/>
  <c r="AR46" i="7"/>
  <c r="AS46" i="7"/>
  <c r="AU46" i="7"/>
  <c r="AV46" i="7"/>
  <c r="AW46" i="7"/>
  <c r="AY46" i="7"/>
  <c r="AZ46" i="7"/>
  <c r="BA46" i="7"/>
  <c r="BB46" i="7"/>
  <c r="D47" i="7"/>
  <c r="L47" i="7"/>
  <c r="O47" i="7"/>
  <c r="R47" i="7"/>
  <c r="S47" i="7"/>
  <c r="U47" i="7" s="1"/>
  <c r="W47" i="7"/>
  <c r="Y47" i="7"/>
  <c r="AG47" i="7"/>
  <c r="AI47" i="7"/>
  <c r="AJ47" i="7"/>
  <c r="AM47" i="7"/>
  <c r="AN47" i="7"/>
  <c r="AO47" i="7"/>
  <c r="AP47" i="7"/>
  <c r="AQ47" i="7"/>
  <c r="AR47" i="7"/>
  <c r="AS47" i="7"/>
  <c r="AU47" i="7"/>
  <c r="AV47" i="7"/>
  <c r="AW47" i="7"/>
  <c r="AY47" i="7"/>
  <c r="AZ47" i="7"/>
  <c r="BA47" i="7"/>
  <c r="BB47" i="7"/>
  <c r="D48" i="7"/>
  <c r="L48" i="7"/>
  <c r="O48" i="7"/>
  <c r="R48" i="7"/>
  <c r="S48" i="7"/>
  <c r="U48" i="7" s="1"/>
  <c r="W48" i="7"/>
  <c r="Y48" i="7"/>
  <c r="AG48" i="7"/>
  <c r="AI48" i="7"/>
  <c r="AJ48" i="7"/>
  <c r="AM48" i="7"/>
  <c r="AN48" i="7"/>
  <c r="AO48" i="7"/>
  <c r="AP48" i="7"/>
  <c r="AQ48" i="7"/>
  <c r="AR48" i="7"/>
  <c r="AS48" i="7"/>
  <c r="AU48" i="7"/>
  <c r="AV48" i="7"/>
  <c r="AW48" i="7"/>
  <c r="AY48" i="7"/>
  <c r="AZ48" i="7"/>
  <c r="BA48" i="7"/>
  <c r="BB48" i="7"/>
  <c r="D49" i="7"/>
  <c r="L49" i="7"/>
  <c r="O49" i="7"/>
  <c r="R49" i="7"/>
  <c r="S49" i="7"/>
  <c r="U49" i="7" s="1"/>
  <c r="W49" i="7"/>
  <c r="Y49" i="7"/>
  <c r="AG49" i="7"/>
  <c r="AI49" i="7"/>
  <c r="AJ49" i="7"/>
  <c r="AM49" i="7"/>
  <c r="AN49" i="7"/>
  <c r="AO49" i="7"/>
  <c r="AP49" i="7"/>
  <c r="AQ49" i="7"/>
  <c r="AR49" i="7"/>
  <c r="AS49" i="7"/>
  <c r="AU49" i="7"/>
  <c r="AV49" i="7"/>
  <c r="AW49" i="7"/>
  <c r="AY49" i="7"/>
  <c r="AZ49" i="7"/>
  <c r="BA49" i="7"/>
  <c r="BB49" i="7"/>
  <c r="D50" i="7"/>
  <c r="L50" i="7"/>
  <c r="O50" i="7"/>
  <c r="R50" i="7"/>
  <c r="S50" i="7"/>
  <c r="U50" i="7" s="1"/>
  <c r="W50" i="7"/>
  <c r="Y50" i="7"/>
  <c r="AG50" i="7"/>
  <c r="AI50" i="7"/>
  <c r="AJ50" i="7"/>
  <c r="AM50" i="7"/>
  <c r="AN50" i="7"/>
  <c r="AO50" i="7"/>
  <c r="AP50" i="7"/>
  <c r="AQ50" i="7"/>
  <c r="AR50" i="7"/>
  <c r="AS50" i="7"/>
  <c r="AU50" i="7"/>
  <c r="AV50" i="7"/>
  <c r="AW50" i="7"/>
  <c r="AY50" i="7"/>
  <c r="AZ50" i="7"/>
  <c r="BA50" i="7"/>
  <c r="BB50" i="7"/>
  <c r="D51" i="7"/>
  <c r="L51" i="7"/>
  <c r="O51" i="7"/>
  <c r="R51" i="7"/>
  <c r="S51" i="7"/>
  <c r="U51" i="7" s="1"/>
  <c r="W51" i="7"/>
  <c r="Y51" i="7"/>
  <c r="AG51" i="7"/>
  <c r="AI51" i="7"/>
  <c r="AJ51" i="7"/>
  <c r="AM51" i="7"/>
  <c r="AN51" i="7"/>
  <c r="AO51" i="7"/>
  <c r="AP51" i="7"/>
  <c r="AQ51" i="7"/>
  <c r="AR51" i="7"/>
  <c r="AS51" i="7"/>
  <c r="AU51" i="7"/>
  <c r="AV51" i="7"/>
  <c r="AW51" i="7"/>
  <c r="AY51" i="7"/>
  <c r="AZ51" i="7"/>
  <c r="BA51" i="7"/>
  <c r="BB51" i="7"/>
  <c r="D52" i="7"/>
  <c r="L52" i="7"/>
  <c r="O52" i="7"/>
  <c r="R52" i="7"/>
  <c r="S52" i="7"/>
  <c r="U52" i="7" s="1"/>
  <c r="W52" i="7"/>
  <c r="Y52" i="7"/>
  <c r="AG52" i="7"/>
  <c r="AI52" i="7"/>
  <c r="AJ52" i="7"/>
  <c r="AM52" i="7"/>
  <c r="AN52" i="7"/>
  <c r="AO52" i="7"/>
  <c r="AP52" i="7"/>
  <c r="AQ52" i="7"/>
  <c r="AR52" i="7"/>
  <c r="AS52" i="7"/>
  <c r="AU52" i="7"/>
  <c r="AV52" i="7"/>
  <c r="AW52" i="7"/>
  <c r="AY52" i="7"/>
  <c r="AZ52" i="7"/>
  <c r="BA52" i="7"/>
  <c r="BB52" i="7"/>
  <c r="D53" i="7"/>
  <c r="L53" i="7"/>
  <c r="O53" i="7"/>
  <c r="R53" i="7"/>
  <c r="S53" i="7"/>
  <c r="U53" i="7" s="1"/>
  <c r="W53" i="7"/>
  <c r="Y53" i="7"/>
  <c r="AG53" i="7"/>
  <c r="AI53" i="7"/>
  <c r="AJ53" i="7"/>
  <c r="AM53" i="7"/>
  <c r="AN53" i="7"/>
  <c r="AO53" i="7"/>
  <c r="AP53" i="7"/>
  <c r="AQ53" i="7"/>
  <c r="AR53" i="7"/>
  <c r="AS53" i="7"/>
  <c r="AU53" i="7"/>
  <c r="AV53" i="7"/>
  <c r="AW53" i="7"/>
  <c r="AY53" i="7"/>
  <c r="AZ53" i="7"/>
  <c r="BA53" i="7"/>
  <c r="BB53" i="7"/>
  <c r="D54" i="7"/>
  <c r="L54" i="7"/>
  <c r="O54" i="7"/>
  <c r="R54" i="7"/>
  <c r="S54" i="7"/>
  <c r="U54" i="7" s="1"/>
  <c r="W54" i="7"/>
  <c r="Y54" i="7"/>
  <c r="AG54" i="7"/>
  <c r="AI54" i="7"/>
  <c r="AJ54" i="7"/>
  <c r="AM54" i="7"/>
  <c r="AN54" i="7"/>
  <c r="AO54" i="7"/>
  <c r="AP54" i="7"/>
  <c r="AQ54" i="7"/>
  <c r="AR54" i="7"/>
  <c r="AS54" i="7"/>
  <c r="AU54" i="7"/>
  <c r="AV54" i="7"/>
  <c r="AW54" i="7"/>
  <c r="AY54" i="7"/>
  <c r="AZ54" i="7"/>
  <c r="BA54" i="7"/>
  <c r="BB54" i="7"/>
  <c r="D55" i="7"/>
  <c r="L55" i="7"/>
  <c r="O55" i="7"/>
  <c r="R55" i="7"/>
  <c r="S55" i="7"/>
  <c r="U55" i="7" s="1"/>
  <c r="W55" i="7"/>
  <c r="Y55" i="7"/>
  <c r="AG55" i="7"/>
  <c r="AI55" i="7"/>
  <c r="AJ55" i="7"/>
  <c r="AM55" i="7"/>
  <c r="AN55" i="7"/>
  <c r="AO55" i="7"/>
  <c r="AP55" i="7"/>
  <c r="AQ55" i="7"/>
  <c r="AR55" i="7"/>
  <c r="AS55" i="7"/>
  <c r="AU55" i="7"/>
  <c r="AV55" i="7"/>
  <c r="AW55" i="7"/>
  <c r="AY55" i="7"/>
  <c r="AZ55" i="7"/>
  <c r="BA55" i="7"/>
  <c r="BB55" i="7"/>
  <c r="D56" i="7"/>
  <c r="L56" i="7"/>
  <c r="O56" i="7"/>
  <c r="R56" i="7"/>
  <c r="S56" i="7"/>
  <c r="U56" i="7" s="1"/>
  <c r="W56" i="7"/>
  <c r="Y56" i="7"/>
  <c r="AG56" i="7"/>
  <c r="AI56" i="7"/>
  <c r="AJ56" i="7"/>
  <c r="AM56" i="7"/>
  <c r="AN56" i="7"/>
  <c r="AO56" i="7"/>
  <c r="AP56" i="7"/>
  <c r="AQ56" i="7"/>
  <c r="AR56" i="7"/>
  <c r="AS56" i="7"/>
  <c r="AU56" i="7"/>
  <c r="AV56" i="7"/>
  <c r="AW56" i="7"/>
  <c r="AY56" i="7"/>
  <c r="AZ56" i="7"/>
  <c r="BA56" i="7"/>
  <c r="BB56" i="7"/>
  <c r="D57" i="7"/>
  <c r="L57" i="7"/>
  <c r="O57" i="7"/>
  <c r="R57" i="7"/>
  <c r="S57" i="7"/>
  <c r="U57" i="7" s="1"/>
  <c r="W57" i="7"/>
  <c r="Y57" i="7"/>
  <c r="AG57" i="7"/>
  <c r="AI57" i="7"/>
  <c r="AJ57" i="7"/>
  <c r="AM57" i="7"/>
  <c r="AN57" i="7"/>
  <c r="AO57" i="7"/>
  <c r="AP57" i="7"/>
  <c r="AQ57" i="7"/>
  <c r="AR57" i="7"/>
  <c r="AS57" i="7"/>
  <c r="AU57" i="7"/>
  <c r="AV57" i="7"/>
  <c r="AW57" i="7"/>
  <c r="AY57" i="7"/>
  <c r="AZ57" i="7"/>
  <c r="BA57" i="7"/>
  <c r="BB57" i="7"/>
  <c r="D58" i="7"/>
  <c r="L58" i="7"/>
  <c r="O58" i="7"/>
  <c r="R58" i="7"/>
  <c r="S58" i="7"/>
  <c r="U58" i="7" s="1"/>
  <c r="W58" i="7"/>
  <c r="Y58" i="7"/>
  <c r="AG58" i="7"/>
  <c r="AI58" i="7"/>
  <c r="AJ58" i="7"/>
  <c r="AM58" i="7"/>
  <c r="AN58" i="7"/>
  <c r="AO58" i="7"/>
  <c r="AP58" i="7"/>
  <c r="AQ58" i="7"/>
  <c r="AR58" i="7"/>
  <c r="AS58" i="7"/>
  <c r="AU58" i="7"/>
  <c r="AV58" i="7"/>
  <c r="AW58" i="7"/>
  <c r="AY58" i="7"/>
  <c r="AZ58" i="7"/>
  <c r="BA58" i="7"/>
  <c r="BB58" i="7"/>
  <c r="D59" i="7"/>
  <c r="L59" i="7"/>
  <c r="O59" i="7"/>
  <c r="R59" i="7"/>
  <c r="S59" i="7"/>
  <c r="U59" i="7" s="1"/>
  <c r="W59" i="7"/>
  <c r="Y59" i="7"/>
  <c r="AG59" i="7"/>
  <c r="AI59" i="7"/>
  <c r="AJ59" i="7"/>
  <c r="AM59" i="7"/>
  <c r="AN59" i="7"/>
  <c r="AO59" i="7"/>
  <c r="AP59" i="7"/>
  <c r="AQ59" i="7"/>
  <c r="AR59" i="7"/>
  <c r="AS59" i="7"/>
  <c r="AU59" i="7"/>
  <c r="AV59" i="7"/>
  <c r="AW59" i="7"/>
  <c r="AY59" i="7"/>
  <c r="AZ59" i="7"/>
  <c r="BA59" i="7"/>
  <c r="BB59" i="7"/>
  <c r="D60" i="7"/>
  <c r="L60" i="7"/>
  <c r="O60" i="7"/>
  <c r="R60" i="7"/>
  <c r="S60" i="7"/>
  <c r="U60" i="7" s="1"/>
  <c r="W60" i="7"/>
  <c r="Y60" i="7"/>
  <c r="AG60" i="7"/>
  <c r="AI60" i="7"/>
  <c r="AJ60" i="7"/>
  <c r="AM60" i="7"/>
  <c r="AN60" i="7"/>
  <c r="AO60" i="7"/>
  <c r="AP60" i="7"/>
  <c r="AQ60" i="7"/>
  <c r="AR60" i="7"/>
  <c r="AS60" i="7"/>
  <c r="AU60" i="7"/>
  <c r="AV60" i="7"/>
  <c r="AW60" i="7"/>
  <c r="AY60" i="7"/>
  <c r="AZ60" i="7"/>
  <c r="BA60" i="7"/>
  <c r="BB60" i="7"/>
  <c r="D61" i="7"/>
  <c r="L61" i="7"/>
  <c r="O61" i="7"/>
  <c r="R61" i="7"/>
  <c r="S61" i="7"/>
  <c r="U61" i="7" s="1"/>
  <c r="W61" i="7"/>
  <c r="Y61" i="7"/>
  <c r="AG61" i="7"/>
  <c r="AI61" i="7"/>
  <c r="AJ61" i="7"/>
  <c r="AM61" i="7"/>
  <c r="AN61" i="7"/>
  <c r="AO61" i="7"/>
  <c r="AP61" i="7"/>
  <c r="AQ61" i="7"/>
  <c r="AR61" i="7"/>
  <c r="AS61" i="7"/>
  <c r="AU61" i="7"/>
  <c r="AV61" i="7"/>
  <c r="AW61" i="7"/>
  <c r="AY61" i="7"/>
  <c r="AZ61" i="7"/>
  <c r="BA61" i="7"/>
  <c r="BB61" i="7"/>
  <c r="D62" i="7"/>
  <c r="L62" i="7"/>
  <c r="O62" i="7"/>
  <c r="R62" i="7"/>
  <c r="S62" i="7"/>
  <c r="U62" i="7" s="1"/>
  <c r="W62" i="7"/>
  <c r="Y62" i="7"/>
  <c r="AG62" i="7"/>
  <c r="AI62" i="7"/>
  <c r="AJ62" i="7"/>
  <c r="AM62" i="7"/>
  <c r="AN62" i="7"/>
  <c r="AO62" i="7"/>
  <c r="AP62" i="7"/>
  <c r="AQ62" i="7"/>
  <c r="AR62" i="7"/>
  <c r="AS62" i="7"/>
  <c r="AU62" i="7"/>
  <c r="AV62" i="7"/>
  <c r="AW62" i="7"/>
  <c r="AY62" i="7"/>
  <c r="AZ62" i="7"/>
  <c r="BA62" i="7"/>
  <c r="BB62" i="7"/>
  <c r="D63" i="7"/>
  <c r="L63" i="7"/>
  <c r="O63" i="7"/>
  <c r="R63" i="7"/>
  <c r="S63" i="7"/>
  <c r="U63" i="7" s="1"/>
  <c r="W63" i="7"/>
  <c r="Y63" i="7"/>
  <c r="AG63" i="7"/>
  <c r="AI63" i="7"/>
  <c r="AJ63" i="7"/>
  <c r="AM63" i="7"/>
  <c r="AN63" i="7"/>
  <c r="AO63" i="7"/>
  <c r="AP63" i="7"/>
  <c r="AQ63" i="7"/>
  <c r="AR63" i="7"/>
  <c r="AS63" i="7"/>
  <c r="AU63" i="7"/>
  <c r="AV63" i="7"/>
  <c r="AW63" i="7"/>
  <c r="AY63" i="7"/>
  <c r="AZ63" i="7"/>
  <c r="BA63" i="7"/>
  <c r="BB63" i="7"/>
  <c r="D64" i="7"/>
  <c r="L64" i="7"/>
  <c r="O64" i="7"/>
  <c r="R64" i="7"/>
  <c r="S64" i="7"/>
  <c r="U64" i="7" s="1"/>
  <c r="W64" i="7"/>
  <c r="Y64" i="7"/>
  <c r="AG64" i="7"/>
  <c r="AI64" i="7"/>
  <c r="AJ64" i="7"/>
  <c r="AM64" i="7"/>
  <c r="AN64" i="7"/>
  <c r="AO64" i="7"/>
  <c r="AP64" i="7"/>
  <c r="AQ64" i="7"/>
  <c r="AR64" i="7"/>
  <c r="AS64" i="7"/>
  <c r="AU64" i="7"/>
  <c r="AV64" i="7"/>
  <c r="AW64" i="7"/>
  <c r="AY64" i="7"/>
  <c r="AZ64" i="7"/>
  <c r="BA64" i="7"/>
  <c r="BB64" i="7"/>
  <c r="D65" i="7"/>
  <c r="L65" i="7"/>
  <c r="O65" i="7"/>
  <c r="R65" i="7"/>
  <c r="S65" i="7"/>
  <c r="U65" i="7" s="1"/>
  <c r="W65" i="7"/>
  <c r="Y65" i="7"/>
  <c r="AG65" i="7"/>
  <c r="AI65" i="7"/>
  <c r="AJ65" i="7"/>
  <c r="AM65" i="7"/>
  <c r="AN65" i="7"/>
  <c r="AO65" i="7"/>
  <c r="AP65" i="7"/>
  <c r="AQ65" i="7"/>
  <c r="AR65" i="7"/>
  <c r="AS65" i="7"/>
  <c r="AU65" i="7"/>
  <c r="AV65" i="7"/>
  <c r="AW65" i="7"/>
  <c r="AY65" i="7"/>
  <c r="AZ65" i="7"/>
  <c r="BA65" i="7"/>
  <c r="BB65" i="7"/>
  <c r="D66" i="7"/>
  <c r="L66" i="7"/>
  <c r="O66" i="7"/>
  <c r="R66" i="7"/>
  <c r="S66" i="7"/>
  <c r="U66" i="7" s="1"/>
  <c r="W66" i="7"/>
  <c r="Y66" i="7"/>
  <c r="AG66" i="7"/>
  <c r="AI66" i="7"/>
  <c r="AJ66" i="7"/>
  <c r="AM66" i="7"/>
  <c r="AN66" i="7"/>
  <c r="AO66" i="7"/>
  <c r="AP66" i="7"/>
  <c r="AQ66" i="7"/>
  <c r="AR66" i="7"/>
  <c r="AS66" i="7"/>
  <c r="AU66" i="7"/>
  <c r="AV66" i="7"/>
  <c r="AW66" i="7"/>
  <c r="AY66" i="7"/>
  <c r="AZ66" i="7"/>
  <c r="BA66" i="7"/>
  <c r="BB66" i="7"/>
  <c r="D67" i="7"/>
  <c r="L67" i="7"/>
  <c r="O67" i="7"/>
  <c r="R67" i="7"/>
  <c r="S67" i="7"/>
  <c r="U67" i="7" s="1"/>
  <c r="W67" i="7"/>
  <c r="Y67" i="7"/>
  <c r="AG67" i="7"/>
  <c r="AI67" i="7"/>
  <c r="AJ67" i="7"/>
  <c r="AM67" i="7"/>
  <c r="AN67" i="7"/>
  <c r="AO67" i="7"/>
  <c r="AP67" i="7"/>
  <c r="AQ67" i="7"/>
  <c r="AR67" i="7"/>
  <c r="AS67" i="7"/>
  <c r="AU67" i="7"/>
  <c r="AV67" i="7"/>
  <c r="AW67" i="7"/>
  <c r="AY67" i="7"/>
  <c r="AZ67" i="7"/>
  <c r="BA67" i="7"/>
  <c r="BB67" i="7"/>
  <c r="D68" i="7"/>
  <c r="L68" i="7"/>
  <c r="O68" i="7"/>
  <c r="R68" i="7"/>
  <c r="S68" i="7"/>
  <c r="U68" i="7" s="1"/>
  <c r="W68" i="7"/>
  <c r="Y68" i="7"/>
  <c r="AG68" i="7"/>
  <c r="AI68" i="7"/>
  <c r="AJ68" i="7"/>
  <c r="AM68" i="7"/>
  <c r="AN68" i="7"/>
  <c r="AO68" i="7"/>
  <c r="AP68" i="7"/>
  <c r="AQ68" i="7"/>
  <c r="AR68" i="7"/>
  <c r="AS68" i="7"/>
  <c r="AU68" i="7"/>
  <c r="AV68" i="7"/>
  <c r="AW68" i="7"/>
  <c r="AY68" i="7"/>
  <c r="AZ68" i="7"/>
  <c r="BA68" i="7"/>
  <c r="BB68" i="7"/>
  <c r="D69" i="7"/>
  <c r="L69" i="7"/>
  <c r="O69" i="7"/>
  <c r="R69" i="7"/>
  <c r="S69" i="7"/>
  <c r="U69" i="7" s="1"/>
  <c r="W69" i="7"/>
  <c r="Y69" i="7"/>
  <c r="AG69" i="7"/>
  <c r="AI69" i="7"/>
  <c r="AJ69" i="7"/>
  <c r="AM69" i="7"/>
  <c r="AN69" i="7"/>
  <c r="AO69" i="7"/>
  <c r="AP69" i="7"/>
  <c r="AQ69" i="7"/>
  <c r="AR69" i="7"/>
  <c r="AS69" i="7"/>
  <c r="AU69" i="7"/>
  <c r="AV69" i="7"/>
  <c r="AW69" i="7"/>
  <c r="AY69" i="7"/>
  <c r="AZ69" i="7"/>
  <c r="BA69" i="7"/>
  <c r="BB69" i="7"/>
  <c r="D70" i="7"/>
  <c r="L70" i="7"/>
  <c r="O70" i="7"/>
  <c r="R70" i="7"/>
  <c r="S70" i="7"/>
  <c r="U70" i="7" s="1"/>
  <c r="W70" i="7"/>
  <c r="Y70" i="7"/>
  <c r="AG70" i="7"/>
  <c r="AI70" i="7"/>
  <c r="AJ70" i="7"/>
  <c r="AM70" i="7"/>
  <c r="AN70" i="7"/>
  <c r="AO70" i="7"/>
  <c r="AP70" i="7"/>
  <c r="AQ70" i="7"/>
  <c r="AR70" i="7"/>
  <c r="AS70" i="7"/>
  <c r="AU70" i="7"/>
  <c r="AV70" i="7"/>
  <c r="AW70" i="7"/>
  <c r="AY70" i="7"/>
  <c r="AZ70" i="7"/>
  <c r="BA70" i="7"/>
  <c r="BB70" i="7"/>
  <c r="D71" i="7"/>
  <c r="L71" i="7"/>
  <c r="O71" i="7"/>
  <c r="R71" i="7"/>
  <c r="S71" i="7"/>
  <c r="U71" i="7" s="1"/>
  <c r="W71" i="7"/>
  <c r="Y71" i="7"/>
  <c r="AG71" i="7"/>
  <c r="AI71" i="7"/>
  <c r="AJ71" i="7"/>
  <c r="AM71" i="7"/>
  <c r="AN71" i="7"/>
  <c r="AO71" i="7"/>
  <c r="AP71" i="7"/>
  <c r="AQ71" i="7"/>
  <c r="AR71" i="7"/>
  <c r="AS71" i="7"/>
  <c r="AU71" i="7"/>
  <c r="AV71" i="7"/>
  <c r="AW71" i="7"/>
  <c r="AY71" i="7"/>
  <c r="AZ71" i="7"/>
  <c r="BA71" i="7"/>
  <c r="BB71" i="7"/>
  <c r="D72" i="7"/>
  <c r="L72" i="7"/>
  <c r="O72" i="7"/>
  <c r="R72" i="7"/>
  <c r="S72" i="7"/>
  <c r="U72" i="7" s="1"/>
  <c r="W72" i="7"/>
  <c r="Y72" i="7"/>
  <c r="AG72" i="7"/>
  <c r="AI72" i="7"/>
  <c r="AJ72" i="7"/>
  <c r="AM72" i="7"/>
  <c r="AN72" i="7"/>
  <c r="AO72" i="7"/>
  <c r="AP72" i="7"/>
  <c r="AQ72" i="7"/>
  <c r="AR72" i="7"/>
  <c r="AS72" i="7"/>
  <c r="AU72" i="7"/>
  <c r="AV72" i="7"/>
  <c r="AW72" i="7"/>
  <c r="AY72" i="7"/>
  <c r="AZ72" i="7"/>
  <c r="BA72" i="7"/>
  <c r="BB72" i="7"/>
  <c r="D73" i="7"/>
  <c r="L73" i="7"/>
  <c r="O73" i="7"/>
  <c r="R73" i="7"/>
  <c r="S73" i="7"/>
  <c r="U73" i="7" s="1"/>
  <c r="W73" i="7"/>
  <c r="Y73" i="7"/>
  <c r="AG73" i="7"/>
  <c r="AI73" i="7"/>
  <c r="AJ73" i="7"/>
  <c r="AM73" i="7"/>
  <c r="AN73" i="7"/>
  <c r="AO73" i="7"/>
  <c r="AP73" i="7"/>
  <c r="AQ73" i="7"/>
  <c r="AR73" i="7"/>
  <c r="AS73" i="7"/>
  <c r="AU73" i="7"/>
  <c r="AV73" i="7"/>
  <c r="AW73" i="7"/>
  <c r="AY73" i="7"/>
  <c r="AZ73" i="7"/>
  <c r="BA73" i="7"/>
  <c r="BB73" i="7"/>
  <c r="D74" i="7"/>
  <c r="L74" i="7"/>
  <c r="O74" i="7"/>
  <c r="R74" i="7"/>
  <c r="S74" i="7"/>
  <c r="U74" i="7" s="1"/>
  <c r="W74" i="7"/>
  <c r="Y74" i="7"/>
  <c r="AG74" i="7"/>
  <c r="AI74" i="7"/>
  <c r="AJ74" i="7"/>
  <c r="AM74" i="7"/>
  <c r="AN74" i="7"/>
  <c r="AO74" i="7"/>
  <c r="AP74" i="7"/>
  <c r="AQ74" i="7"/>
  <c r="AR74" i="7"/>
  <c r="AS74" i="7"/>
  <c r="AU74" i="7"/>
  <c r="AV74" i="7"/>
  <c r="AW74" i="7"/>
  <c r="AY74" i="7"/>
  <c r="AZ74" i="7"/>
  <c r="BA74" i="7"/>
  <c r="BB74" i="7"/>
  <c r="D75" i="7"/>
  <c r="L75" i="7"/>
  <c r="O75" i="7"/>
  <c r="R75" i="7"/>
  <c r="S75" i="7"/>
  <c r="U75" i="7" s="1"/>
  <c r="W75" i="7"/>
  <c r="Y75" i="7"/>
  <c r="AG75" i="7"/>
  <c r="AI75" i="7"/>
  <c r="AJ75" i="7"/>
  <c r="AM75" i="7"/>
  <c r="AN75" i="7"/>
  <c r="AO75" i="7"/>
  <c r="AP75" i="7"/>
  <c r="AQ75" i="7"/>
  <c r="AR75" i="7"/>
  <c r="AS75" i="7"/>
  <c r="AU75" i="7"/>
  <c r="AV75" i="7"/>
  <c r="AW75" i="7"/>
  <c r="AY75" i="7"/>
  <c r="AZ75" i="7"/>
  <c r="BA75" i="7"/>
  <c r="BB75" i="7"/>
  <c r="D76" i="7"/>
  <c r="L76" i="7"/>
  <c r="O76" i="7"/>
  <c r="R76" i="7"/>
  <c r="S76" i="7"/>
  <c r="U76" i="7" s="1"/>
  <c r="W76" i="7"/>
  <c r="Y76" i="7"/>
  <c r="AG76" i="7"/>
  <c r="AI76" i="7"/>
  <c r="AJ76" i="7"/>
  <c r="AM76" i="7"/>
  <c r="AN76" i="7"/>
  <c r="AO76" i="7"/>
  <c r="AP76" i="7"/>
  <c r="AQ76" i="7"/>
  <c r="AR76" i="7"/>
  <c r="AS76" i="7"/>
  <c r="AU76" i="7"/>
  <c r="AV76" i="7"/>
  <c r="AW76" i="7"/>
  <c r="AY76" i="7"/>
  <c r="AZ76" i="7"/>
  <c r="BA76" i="7"/>
  <c r="BB76" i="7"/>
  <c r="D77" i="7"/>
  <c r="L77" i="7"/>
  <c r="O77" i="7"/>
  <c r="R77" i="7"/>
  <c r="S77" i="7"/>
  <c r="U77" i="7" s="1"/>
  <c r="W77" i="7"/>
  <c r="Y77" i="7"/>
  <c r="AG77" i="7"/>
  <c r="AI77" i="7"/>
  <c r="AJ77" i="7"/>
  <c r="AM77" i="7"/>
  <c r="AN77" i="7"/>
  <c r="AO77" i="7"/>
  <c r="AP77" i="7"/>
  <c r="AQ77" i="7"/>
  <c r="AR77" i="7"/>
  <c r="AS77" i="7"/>
  <c r="AU77" i="7"/>
  <c r="AV77" i="7"/>
  <c r="AW77" i="7"/>
  <c r="AY77" i="7"/>
  <c r="AZ77" i="7"/>
  <c r="BA77" i="7"/>
  <c r="BB77" i="7"/>
  <c r="D78" i="7"/>
  <c r="L78" i="7"/>
  <c r="O78" i="7"/>
  <c r="R78" i="7"/>
  <c r="S78" i="7"/>
  <c r="U78" i="7" s="1"/>
  <c r="W78" i="7"/>
  <c r="Y78" i="7"/>
  <c r="AG78" i="7"/>
  <c r="AI78" i="7"/>
  <c r="AJ78" i="7"/>
  <c r="AM78" i="7"/>
  <c r="AN78" i="7"/>
  <c r="AO78" i="7"/>
  <c r="AP78" i="7"/>
  <c r="AQ78" i="7"/>
  <c r="AR78" i="7"/>
  <c r="AS78" i="7"/>
  <c r="AU78" i="7"/>
  <c r="AV78" i="7"/>
  <c r="AW78" i="7"/>
  <c r="AY78" i="7"/>
  <c r="AZ78" i="7"/>
  <c r="BA78" i="7"/>
  <c r="BB78" i="7"/>
  <c r="D79" i="7"/>
  <c r="L79" i="7"/>
  <c r="O79" i="7"/>
  <c r="R79" i="7"/>
  <c r="S79" i="7"/>
  <c r="U79" i="7" s="1"/>
  <c r="W79" i="7"/>
  <c r="Y79" i="7"/>
  <c r="AG79" i="7"/>
  <c r="AI79" i="7"/>
  <c r="AJ79" i="7"/>
  <c r="AM79" i="7"/>
  <c r="AN79" i="7"/>
  <c r="AO79" i="7"/>
  <c r="AP79" i="7"/>
  <c r="AQ79" i="7"/>
  <c r="AR79" i="7"/>
  <c r="AS79" i="7"/>
  <c r="AU79" i="7"/>
  <c r="AV79" i="7"/>
  <c r="AW79" i="7"/>
  <c r="AY79" i="7"/>
  <c r="AZ79" i="7"/>
  <c r="BA79" i="7"/>
  <c r="BB79" i="7"/>
  <c r="D80" i="7"/>
  <c r="L80" i="7"/>
  <c r="O80" i="7"/>
  <c r="R80" i="7"/>
  <c r="S80" i="7"/>
  <c r="U80" i="7" s="1"/>
  <c r="W80" i="7"/>
  <c r="Y80" i="7"/>
  <c r="AG80" i="7"/>
  <c r="AI80" i="7"/>
  <c r="AJ80" i="7"/>
  <c r="AM80" i="7"/>
  <c r="AN80" i="7"/>
  <c r="AO80" i="7"/>
  <c r="AP80" i="7"/>
  <c r="AQ80" i="7"/>
  <c r="AR80" i="7"/>
  <c r="AS80" i="7"/>
  <c r="AU80" i="7"/>
  <c r="AV80" i="7"/>
  <c r="AW80" i="7"/>
  <c r="AY80" i="7"/>
  <c r="AZ80" i="7"/>
  <c r="BA80" i="7"/>
  <c r="BB80" i="7"/>
  <c r="D81" i="7"/>
  <c r="L81" i="7"/>
  <c r="O81" i="7"/>
  <c r="R81" i="7"/>
  <c r="S81" i="7"/>
  <c r="U81" i="7" s="1"/>
  <c r="W81" i="7"/>
  <c r="Y81" i="7"/>
  <c r="AG81" i="7"/>
  <c r="AI81" i="7"/>
  <c r="AJ81" i="7"/>
  <c r="AM81" i="7"/>
  <c r="AN81" i="7"/>
  <c r="AO81" i="7"/>
  <c r="AP81" i="7"/>
  <c r="AQ81" i="7"/>
  <c r="AR81" i="7"/>
  <c r="AS81" i="7"/>
  <c r="AU81" i="7"/>
  <c r="AV81" i="7"/>
  <c r="AW81" i="7"/>
  <c r="AY81" i="7"/>
  <c r="AZ81" i="7"/>
  <c r="BA81" i="7"/>
  <c r="BB81" i="7"/>
  <c r="D82" i="7"/>
  <c r="L82" i="7"/>
  <c r="O82" i="7"/>
  <c r="R82" i="7"/>
  <c r="S82" i="7"/>
  <c r="U82" i="7" s="1"/>
  <c r="W82" i="7"/>
  <c r="Y82" i="7"/>
  <c r="AG82" i="7"/>
  <c r="AI82" i="7"/>
  <c r="AJ82" i="7"/>
  <c r="AM82" i="7"/>
  <c r="AN82" i="7"/>
  <c r="AO82" i="7"/>
  <c r="AP82" i="7"/>
  <c r="AQ82" i="7"/>
  <c r="AR82" i="7"/>
  <c r="AS82" i="7"/>
  <c r="AU82" i="7"/>
  <c r="AV82" i="7"/>
  <c r="AW82" i="7"/>
  <c r="AY82" i="7"/>
  <c r="AZ82" i="7"/>
  <c r="BA82" i="7"/>
  <c r="BB82" i="7"/>
  <c r="D83" i="7"/>
  <c r="L83" i="7"/>
  <c r="O83" i="7"/>
  <c r="R83" i="7"/>
  <c r="S83" i="7"/>
  <c r="U83" i="7" s="1"/>
  <c r="W83" i="7"/>
  <c r="Y83" i="7"/>
  <c r="AG83" i="7"/>
  <c r="AI83" i="7"/>
  <c r="AJ83" i="7"/>
  <c r="AM83" i="7"/>
  <c r="AN83" i="7"/>
  <c r="AO83" i="7"/>
  <c r="AP83" i="7"/>
  <c r="AQ83" i="7"/>
  <c r="AR83" i="7"/>
  <c r="AS83" i="7"/>
  <c r="AU83" i="7"/>
  <c r="AV83" i="7"/>
  <c r="AW83" i="7"/>
  <c r="AY83" i="7"/>
  <c r="AZ83" i="7"/>
  <c r="BA83" i="7"/>
  <c r="BB83" i="7"/>
  <c r="D84" i="7"/>
  <c r="L84" i="7"/>
  <c r="O84" i="7"/>
  <c r="R84" i="7"/>
  <c r="S84" i="7"/>
  <c r="U84" i="7" s="1"/>
  <c r="W84" i="7"/>
  <c r="Y84" i="7"/>
  <c r="AG84" i="7"/>
  <c r="AI84" i="7"/>
  <c r="AJ84" i="7"/>
  <c r="AM84" i="7"/>
  <c r="AN84" i="7"/>
  <c r="AO84" i="7"/>
  <c r="AP84" i="7"/>
  <c r="AQ84" i="7"/>
  <c r="AR84" i="7"/>
  <c r="AS84" i="7"/>
  <c r="AU84" i="7"/>
  <c r="AV84" i="7"/>
  <c r="AW84" i="7"/>
  <c r="AY84" i="7"/>
  <c r="AZ84" i="7"/>
  <c r="BA84" i="7"/>
  <c r="BB84" i="7"/>
  <c r="D85" i="7"/>
  <c r="L85" i="7"/>
  <c r="O85" i="7"/>
  <c r="R85" i="7"/>
  <c r="S85" i="7"/>
  <c r="U85" i="7" s="1"/>
  <c r="W85" i="7"/>
  <c r="Y85" i="7"/>
  <c r="AG85" i="7"/>
  <c r="AI85" i="7"/>
  <c r="AJ85" i="7"/>
  <c r="AM85" i="7"/>
  <c r="AN85" i="7"/>
  <c r="AO85" i="7"/>
  <c r="AP85" i="7"/>
  <c r="AQ85" i="7"/>
  <c r="AR85" i="7"/>
  <c r="AS85" i="7"/>
  <c r="AU85" i="7"/>
  <c r="AV85" i="7"/>
  <c r="AW85" i="7"/>
  <c r="AY85" i="7"/>
  <c r="AZ85" i="7"/>
  <c r="BA85" i="7"/>
  <c r="BB85" i="7"/>
  <c r="D86" i="7"/>
  <c r="L86" i="7"/>
  <c r="O86" i="7"/>
  <c r="R86" i="7"/>
  <c r="S86" i="7"/>
  <c r="U86" i="7" s="1"/>
  <c r="W86" i="7"/>
  <c r="Y86" i="7"/>
  <c r="AG86" i="7"/>
  <c r="AI86" i="7"/>
  <c r="AJ86" i="7"/>
  <c r="AM86" i="7"/>
  <c r="AN86" i="7"/>
  <c r="AO86" i="7"/>
  <c r="AP86" i="7"/>
  <c r="AQ86" i="7"/>
  <c r="AR86" i="7"/>
  <c r="AS86" i="7"/>
  <c r="AU86" i="7"/>
  <c r="AV86" i="7"/>
  <c r="AW86" i="7"/>
  <c r="AY86" i="7"/>
  <c r="AZ86" i="7"/>
  <c r="BA86" i="7"/>
  <c r="BB86" i="7"/>
  <c r="D87" i="7"/>
  <c r="L87" i="7"/>
  <c r="O87" i="7"/>
  <c r="R87" i="7"/>
  <c r="S87" i="7"/>
  <c r="U87" i="7" s="1"/>
  <c r="W87" i="7"/>
  <c r="Y87" i="7"/>
  <c r="AG87" i="7"/>
  <c r="AI87" i="7"/>
  <c r="AJ87" i="7"/>
  <c r="AM87" i="7"/>
  <c r="AN87" i="7"/>
  <c r="AO87" i="7"/>
  <c r="AP87" i="7"/>
  <c r="AQ87" i="7"/>
  <c r="AR87" i="7"/>
  <c r="AS87" i="7"/>
  <c r="AU87" i="7"/>
  <c r="AV87" i="7"/>
  <c r="AW87" i="7"/>
  <c r="AY87" i="7"/>
  <c r="AZ87" i="7"/>
  <c r="BA87" i="7"/>
  <c r="BB87" i="7"/>
  <c r="D88" i="7"/>
  <c r="L88" i="7"/>
  <c r="O88" i="7"/>
  <c r="R88" i="7"/>
  <c r="S88" i="7"/>
  <c r="U88" i="7" s="1"/>
  <c r="W88" i="7"/>
  <c r="Y88" i="7"/>
  <c r="AG88" i="7"/>
  <c r="AI88" i="7"/>
  <c r="AJ88" i="7"/>
  <c r="AM88" i="7"/>
  <c r="AN88" i="7"/>
  <c r="AO88" i="7"/>
  <c r="AP88" i="7"/>
  <c r="AQ88" i="7"/>
  <c r="AR88" i="7"/>
  <c r="AS88" i="7"/>
  <c r="AU88" i="7"/>
  <c r="AV88" i="7"/>
  <c r="AW88" i="7"/>
  <c r="AY88" i="7"/>
  <c r="AZ88" i="7"/>
  <c r="BA88" i="7"/>
  <c r="BB88" i="7"/>
  <c r="D89" i="7"/>
  <c r="L89" i="7"/>
  <c r="O89" i="7"/>
  <c r="R89" i="7"/>
  <c r="S89" i="7"/>
  <c r="U89" i="7" s="1"/>
  <c r="W89" i="7"/>
  <c r="Y89" i="7"/>
  <c r="AG89" i="7"/>
  <c r="AI89" i="7"/>
  <c r="AJ89" i="7"/>
  <c r="AM89" i="7"/>
  <c r="AN89" i="7"/>
  <c r="AO89" i="7"/>
  <c r="AP89" i="7"/>
  <c r="AQ89" i="7"/>
  <c r="AR89" i="7"/>
  <c r="AS89" i="7"/>
  <c r="AU89" i="7"/>
  <c r="AV89" i="7"/>
  <c r="AW89" i="7"/>
  <c r="AY89" i="7"/>
  <c r="AZ89" i="7"/>
  <c r="BA89" i="7"/>
  <c r="BB89" i="7"/>
  <c r="D90" i="7"/>
  <c r="L90" i="7"/>
  <c r="O90" i="7"/>
  <c r="R90" i="7"/>
  <c r="S90" i="7"/>
  <c r="U90" i="7" s="1"/>
  <c r="W90" i="7"/>
  <c r="Y90" i="7"/>
  <c r="AG90" i="7"/>
  <c r="AI90" i="7"/>
  <c r="AJ90" i="7"/>
  <c r="AM90" i="7"/>
  <c r="AN90" i="7"/>
  <c r="AO90" i="7"/>
  <c r="AP90" i="7"/>
  <c r="AQ90" i="7"/>
  <c r="AR90" i="7"/>
  <c r="AS90" i="7"/>
  <c r="AU90" i="7"/>
  <c r="AV90" i="7"/>
  <c r="AW90" i="7"/>
  <c r="AY90" i="7"/>
  <c r="AZ90" i="7"/>
  <c r="BA90" i="7"/>
  <c r="BB90" i="7"/>
  <c r="D91" i="7"/>
  <c r="L91" i="7"/>
  <c r="O91" i="7"/>
  <c r="R91" i="7"/>
  <c r="S91" i="7"/>
  <c r="U91" i="7" s="1"/>
  <c r="W91" i="7"/>
  <c r="Y91" i="7"/>
  <c r="AG91" i="7"/>
  <c r="AI91" i="7"/>
  <c r="AJ91" i="7"/>
  <c r="AM91" i="7"/>
  <c r="AN91" i="7"/>
  <c r="AO91" i="7"/>
  <c r="AP91" i="7"/>
  <c r="AQ91" i="7"/>
  <c r="AR91" i="7"/>
  <c r="AS91" i="7"/>
  <c r="AU91" i="7"/>
  <c r="AV91" i="7"/>
  <c r="AW91" i="7"/>
  <c r="AY91" i="7"/>
  <c r="AZ91" i="7"/>
  <c r="BA91" i="7"/>
  <c r="BB91" i="7"/>
  <c r="D92" i="7"/>
  <c r="L92" i="7"/>
  <c r="O92" i="7"/>
  <c r="R92" i="7"/>
  <c r="S92" i="7"/>
  <c r="U92" i="7" s="1"/>
  <c r="W92" i="7"/>
  <c r="Y92" i="7"/>
  <c r="AG92" i="7"/>
  <c r="AI92" i="7"/>
  <c r="AJ92" i="7"/>
  <c r="AM92" i="7"/>
  <c r="AN92" i="7"/>
  <c r="AO92" i="7"/>
  <c r="AP92" i="7"/>
  <c r="AQ92" i="7"/>
  <c r="AR92" i="7"/>
  <c r="AS92" i="7"/>
  <c r="AU92" i="7"/>
  <c r="AV92" i="7"/>
  <c r="AW92" i="7"/>
  <c r="AY92" i="7"/>
  <c r="AZ92" i="7"/>
  <c r="BA92" i="7"/>
  <c r="BB92" i="7"/>
  <c r="D93" i="7"/>
  <c r="L93" i="7"/>
  <c r="O93" i="7"/>
  <c r="R93" i="7"/>
  <c r="S93" i="7"/>
  <c r="U93" i="7" s="1"/>
  <c r="W93" i="7"/>
  <c r="Y93" i="7"/>
  <c r="AG93" i="7"/>
  <c r="AI93" i="7"/>
  <c r="AJ93" i="7"/>
  <c r="AM93" i="7"/>
  <c r="AN93" i="7"/>
  <c r="AO93" i="7"/>
  <c r="AP93" i="7"/>
  <c r="AQ93" i="7"/>
  <c r="AR93" i="7"/>
  <c r="AS93" i="7"/>
  <c r="AU93" i="7"/>
  <c r="AV93" i="7"/>
  <c r="AW93" i="7"/>
  <c r="AY93" i="7"/>
  <c r="AZ93" i="7"/>
  <c r="BA93" i="7"/>
  <c r="BB93" i="7"/>
  <c r="D94" i="7"/>
  <c r="L94" i="7"/>
  <c r="O94" i="7"/>
  <c r="R94" i="7"/>
  <c r="S94" i="7"/>
  <c r="U94" i="7" s="1"/>
  <c r="W94" i="7"/>
  <c r="Y94" i="7"/>
  <c r="AG94" i="7"/>
  <c r="AI94" i="7"/>
  <c r="AJ94" i="7"/>
  <c r="AM94" i="7"/>
  <c r="AN94" i="7"/>
  <c r="AO94" i="7"/>
  <c r="AP94" i="7"/>
  <c r="AQ94" i="7"/>
  <c r="AR94" i="7"/>
  <c r="AS94" i="7"/>
  <c r="AU94" i="7"/>
  <c r="AV94" i="7"/>
  <c r="AW94" i="7"/>
  <c r="AY94" i="7"/>
  <c r="AZ94" i="7"/>
  <c r="BA94" i="7"/>
  <c r="BB94" i="7"/>
  <c r="D95" i="7"/>
  <c r="L95" i="7"/>
  <c r="O95" i="7"/>
  <c r="R95" i="7"/>
  <c r="S95" i="7"/>
  <c r="U95" i="7" s="1"/>
  <c r="W95" i="7"/>
  <c r="Y95" i="7"/>
  <c r="AG95" i="7"/>
  <c r="AI95" i="7"/>
  <c r="AJ95" i="7"/>
  <c r="AM95" i="7"/>
  <c r="AN95" i="7"/>
  <c r="AO95" i="7"/>
  <c r="AP95" i="7"/>
  <c r="AQ95" i="7"/>
  <c r="AR95" i="7"/>
  <c r="AS95" i="7"/>
  <c r="AU95" i="7"/>
  <c r="AV95" i="7"/>
  <c r="AW95" i="7"/>
  <c r="AY95" i="7"/>
  <c r="AZ95" i="7"/>
  <c r="BA95" i="7"/>
  <c r="BB95" i="7"/>
  <c r="D96" i="7"/>
  <c r="L96" i="7"/>
  <c r="O96" i="7"/>
  <c r="R96" i="7"/>
  <c r="S96" i="7"/>
  <c r="U96" i="7" s="1"/>
  <c r="W96" i="7"/>
  <c r="Y96" i="7"/>
  <c r="AG96" i="7"/>
  <c r="AI96" i="7"/>
  <c r="AJ96" i="7"/>
  <c r="AM96" i="7"/>
  <c r="AN96" i="7"/>
  <c r="AO96" i="7"/>
  <c r="AP96" i="7"/>
  <c r="AQ96" i="7"/>
  <c r="AR96" i="7"/>
  <c r="AS96" i="7"/>
  <c r="AU96" i="7"/>
  <c r="AV96" i="7"/>
  <c r="AW96" i="7"/>
  <c r="AY96" i="7"/>
  <c r="AZ96" i="7"/>
  <c r="BA96" i="7"/>
  <c r="BB96" i="7"/>
  <c r="D97" i="7"/>
  <c r="L97" i="7"/>
  <c r="O97" i="7"/>
  <c r="R97" i="7"/>
  <c r="S97" i="7"/>
  <c r="U97" i="7" s="1"/>
  <c r="W97" i="7"/>
  <c r="Y97" i="7"/>
  <c r="AG97" i="7"/>
  <c r="AI97" i="7"/>
  <c r="AJ97" i="7"/>
  <c r="AM97" i="7"/>
  <c r="AN97" i="7"/>
  <c r="AO97" i="7"/>
  <c r="AP97" i="7"/>
  <c r="AQ97" i="7"/>
  <c r="AR97" i="7"/>
  <c r="AS97" i="7"/>
  <c r="AU97" i="7"/>
  <c r="AV97" i="7"/>
  <c r="AW97" i="7"/>
  <c r="AY97" i="7"/>
  <c r="AZ97" i="7"/>
  <c r="BA97" i="7"/>
  <c r="BB97" i="7"/>
  <c r="D98" i="7"/>
  <c r="L98" i="7"/>
  <c r="O98" i="7"/>
  <c r="R98" i="7"/>
  <c r="S98" i="7"/>
  <c r="U98" i="7" s="1"/>
  <c r="W98" i="7"/>
  <c r="Y98" i="7"/>
  <c r="AG98" i="7"/>
  <c r="AI98" i="7"/>
  <c r="AJ98" i="7"/>
  <c r="AM98" i="7"/>
  <c r="AN98" i="7"/>
  <c r="AO98" i="7"/>
  <c r="AP98" i="7"/>
  <c r="AQ98" i="7"/>
  <c r="AR98" i="7"/>
  <c r="AS98" i="7"/>
  <c r="AU98" i="7"/>
  <c r="AV98" i="7"/>
  <c r="AW98" i="7"/>
  <c r="AY98" i="7"/>
  <c r="AZ98" i="7"/>
  <c r="BA98" i="7"/>
  <c r="BB98" i="7"/>
  <c r="D99" i="7"/>
  <c r="L99" i="7"/>
  <c r="O99" i="7"/>
  <c r="R99" i="7"/>
  <c r="S99" i="7"/>
  <c r="U99" i="7" s="1"/>
  <c r="W99" i="7"/>
  <c r="Y99" i="7"/>
  <c r="AG99" i="7"/>
  <c r="AI99" i="7"/>
  <c r="AJ99" i="7"/>
  <c r="AM99" i="7"/>
  <c r="AN99" i="7"/>
  <c r="AO99" i="7"/>
  <c r="AP99" i="7"/>
  <c r="AQ99" i="7"/>
  <c r="AR99" i="7"/>
  <c r="AS99" i="7"/>
  <c r="AU99" i="7"/>
  <c r="AV99" i="7"/>
  <c r="AW99" i="7"/>
  <c r="AY99" i="7"/>
  <c r="AZ99" i="7"/>
  <c r="BA99" i="7"/>
  <c r="BB99" i="7"/>
  <c r="D100" i="7"/>
  <c r="L100" i="7"/>
  <c r="O100" i="7"/>
  <c r="R100" i="7"/>
  <c r="S100" i="7"/>
  <c r="U100" i="7" s="1"/>
  <c r="W100" i="7"/>
  <c r="Y100" i="7"/>
  <c r="AG100" i="7"/>
  <c r="AI100" i="7"/>
  <c r="AJ100" i="7"/>
  <c r="AM100" i="7"/>
  <c r="AN100" i="7"/>
  <c r="AO100" i="7"/>
  <c r="AP100" i="7"/>
  <c r="AQ100" i="7"/>
  <c r="AR100" i="7"/>
  <c r="AS100" i="7"/>
  <c r="AU100" i="7"/>
  <c r="AV100" i="7"/>
  <c r="AW100" i="7"/>
  <c r="AY100" i="7"/>
  <c r="AZ100" i="7"/>
  <c r="BA100" i="7"/>
  <c r="BB100" i="7"/>
  <c r="D101" i="7"/>
  <c r="L101" i="7"/>
  <c r="O101" i="7"/>
  <c r="R101" i="7"/>
  <c r="S101" i="7"/>
  <c r="U101" i="7" s="1"/>
  <c r="W101" i="7"/>
  <c r="Y101" i="7"/>
  <c r="AG101" i="7"/>
  <c r="AI101" i="7"/>
  <c r="AJ101" i="7"/>
  <c r="AM101" i="7"/>
  <c r="AN101" i="7"/>
  <c r="AO101" i="7"/>
  <c r="AP101" i="7"/>
  <c r="AQ101" i="7"/>
  <c r="AR101" i="7"/>
  <c r="AS101" i="7"/>
  <c r="AU101" i="7"/>
  <c r="AV101" i="7"/>
  <c r="AW101" i="7"/>
  <c r="AY101" i="7"/>
  <c r="AZ101" i="7"/>
  <c r="BA101" i="7"/>
  <c r="BB101" i="7"/>
  <c r="D102" i="7"/>
  <c r="L102" i="7"/>
  <c r="O102" i="7"/>
  <c r="R102" i="7"/>
  <c r="S102" i="7"/>
  <c r="U102" i="7" s="1"/>
  <c r="W102" i="7"/>
  <c r="Y102" i="7"/>
  <c r="AG102" i="7"/>
  <c r="AI102" i="7"/>
  <c r="AJ102" i="7"/>
  <c r="AM102" i="7"/>
  <c r="AN102" i="7"/>
  <c r="AO102" i="7"/>
  <c r="AP102" i="7"/>
  <c r="AQ102" i="7"/>
  <c r="AR102" i="7"/>
  <c r="AS102" i="7"/>
  <c r="AU102" i="7"/>
  <c r="AV102" i="7"/>
  <c r="AW102" i="7"/>
  <c r="AY102" i="7"/>
  <c r="AZ102" i="7"/>
  <c r="BA102" i="7"/>
  <c r="BB102" i="7"/>
  <c r="D103" i="7"/>
  <c r="L103" i="7"/>
  <c r="O103" i="7"/>
  <c r="R103" i="7"/>
  <c r="S103" i="7"/>
  <c r="U103" i="7" s="1"/>
  <c r="W103" i="7"/>
  <c r="Y103" i="7"/>
  <c r="AG103" i="7"/>
  <c r="AI103" i="7"/>
  <c r="AJ103" i="7"/>
  <c r="AM103" i="7"/>
  <c r="AN103" i="7"/>
  <c r="AO103" i="7"/>
  <c r="AP103" i="7"/>
  <c r="AQ103" i="7"/>
  <c r="AR103" i="7"/>
  <c r="AS103" i="7"/>
  <c r="AU103" i="7"/>
  <c r="AV103" i="7"/>
  <c r="AW103" i="7"/>
  <c r="AY103" i="7"/>
  <c r="AZ103" i="7"/>
  <c r="BA103" i="7"/>
  <c r="BB103" i="7"/>
  <c r="D104" i="7"/>
  <c r="L104" i="7"/>
  <c r="O104" i="7"/>
  <c r="R104" i="7"/>
  <c r="S104" i="7"/>
  <c r="U104" i="7" s="1"/>
  <c r="W104" i="7"/>
  <c r="Y104" i="7"/>
  <c r="AG104" i="7"/>
  <c r="AI104" i="7"/>
  <c r="AJ104" i="7"/>
  <c r="AM104" i="7"/>
  <c r="AN104" i="7"/>
  <c r="AO104" i="7"/>
  <c r="AP104" i="7"/>
  <c r="AQ104" i="7"/>
  <c r="AR104" i="7"/>
  <c r="AS104" i="7"/>
  <c r="AU104" i="7"/>
  <c r="AV104" i="7"/>
  <c r="AW104" i="7"/>
  <c r="AY104" i="7"/>
  <c r="AZ104" i="7"/>
  <c r="BA104" i="7"/>
  <c r="BB104" i="7"/>
  <c r="D105" i="7"/>
  <c r="L105" i="7"/>
  <c r="O105" i="7"/>
  <c r="R105" i="7"/>
  <c r="S105" i="7"/>
  <c r="U105" i="7" s="1"/>
  <c r="W105" i="7"/>
  <c r="Y105" i="7"/>
  <c r="AG105" i="7"/>
  <c r="AI105" i="7"/>
  <c r="AJ105" i="7"/>
  <c r="AM105" i="7"/>
  <c r="AN105" i="7"/>
  <c r="AO105" i="7"/>
  <c r="AP105" i="7"/>
  <c r="AQ105" i="7"/>
  <c r="AR105" i="7"/>
  <c r="AS105" i="7"/>
  <c r="AU105" i="7"/>
  <c r="AV105" i="7"/>
  <c r="AW105" i="7"/>
  <c r="AY105" i="7"/>
  <c r="AZ105" i="7"/>
  <c r="BA105" i="7"/>
  <c r="BB105" i="7"/>
  <c r="D106" i="7"/>
  <c r="L106" i="7"/>
  <c r="O106" i="7"/>
  <c r="R106" i="7"/>
  <c r="S106" i="7"/>
  <c r="U106" i="7" s="1"/>
  <c r="W106" i="7"/>
  <c r="Y106" i="7"/>
  <c r="AG106" i="7"/>
  <c r="AI106" i="7"/>
  <c r="AJ106" i="7"/>
  <c r="AM106" i="7"/>
  <c r="AN106" i="7"/>
  <c r="AO106" i="7"/>
  <c r="AP106" i="7"/>
  <c r="AQ106" i="7"/>
  <c r="AR106" i="7"/>
  <c r="AS106" i="7"/>
  <c r="AU106" i="7"/>
  <c r="AV106" i="7"/>
  <c r="AW106" i="7"/>
  <c r="AY106" i="7"/>
  <c r="AZ106" i="7"/>
  <c r="BA106" i="7"/>
  <c r="BB106" i="7"/>
  <c r="D107" i="7"/>
  <c r="L107" i="7"/>
  <c r="O107" i="7"/>
  <c r="R107" i="7"/>
  <c r="S107" i="7"/>
  <c r="U107" i="7" s="1"/>
  <c r="W107" i="7"/>
  <c r="Y107" i="7"/>
  <c r="AG107" i="7"/>
  <c r="AI107" i="7"/>
  <c r="AJ107" i="7"/>
  <c r="AM107" i="7"/>
  <c r="AN107" i="7"/>
  <c r="AO107" i="7"/>
  <c r="AP107" i="7"/>
  <c r="AQ107" i="7"/>
  <c r="AR107" i="7"/>
  <c r="AS107" i="7"/>
  <c r="AU107" i="7"/>
  <c r="AV107" i="7"/>
  <c r="AW107" i="7"/>
  <c r="AY107" i="7"/>
  <c r="AZ107" i="7"/>
  <c r="BA107" i="7"/>
  <c r="BB107" i="7"/>
  <c r="D108" i="7"/>
  <c r="L108" i="7"/>
  <c r="O108" i="7"/>
  <c r="R108" i="7"/>
  <c r="S108" i="7"/>
  <c r="U108" i="7" s="1"/>
  <c r="W108" i="7"/>
  <c r="Y108" i="7"/>
  <c r="AG108" i="7"/>
  <c r="AI108" i="7"/>
  <c r="AJ108" i="7"/>
  <c r="AM108" i="7"/>
  <c r="AN108" i="7"/>
  <c r="AO108" i="7"/>
  <c r="AP108" i="7"/>
  <c r="AQ108" i="7"/>
  <c r="AR108" i="7"/>
  <c r="AS108" i="7"/>
  <c r="AU108" i="7"/>
  <c r="AV108" i="7"/>
  <c r="AW108" i="7"/>
  <c r="AY108" i="7"/>
  <c r="AZ108" i="7"/>
  <c r="BA108" i="7"/>
  <c r="BB108" i="7"/>
  <c r="D109" i="7"/>
  <c r="L109" i="7"/>
  <c r="O109" i="7"/>
  <c r="R109" i="7"/>
  <c r="S109" i="7"/>
  <c r="U109" i="7" s="1"/>
  <c r="W109" i="7"/>
  <c r="Y109" i="7"/>
  <c r="AG109" i="7"/>
  <c r="AI109" i="7"/>
  <c r="AJ109" i="7"/>
  <c r="AM109" i="7"/>
  <c r="AN109" i="7"/>
  <c r="AO109" i="7"/>
  <c r="AP109" i="7"/>
  <c r="AQ109" i="7"/>
  <c r="AR109" i="7"/>
  <c r="AS109" i="7"/>
  <c r="AU109" i="7"/>
  <c r="AV109" i="7"/>
  <c r="AW109" i="7"/>
  <c r="AY109" i="7"/>
  <c r="AZ109" i="7"/>
  <c r="BA109" i="7"/>
  <c r="BB109" i="7"/>
  <c r="D110" i="7"/>
  <c r="L110" i="7"/>
  <c r="O110" i="7"/>
  <c r="R110" i="7"/>
  <c r="S110" i="7"/>
  <c r="U110" i="7" s="1"/>
  <c r="W110" i="7"/>
  <c r="Y110" i="7"/>
  <c r="AG110" i="7"/>
  <c r="AI110" i="7"/>
  <c r="AJ110" i="7"/>
  <c r="AM110" i="7"/>
  <c r="AN110" i="7"/>
  <c r="AO110" i="7"/>
  <c r="AP110" i="7"/>
  <c r="AQ110" i="7"/>
  <c r="AR110" i="7"/>
  <c r="AS110" i="7"/>
  <c r="AU110" i="7"/>
  <c r="AV110" i="7"/>
  <c r="AW110" i="7"/>
  <c r="AY110" i="7"/>
  <c r="AZ110" i="7"/>
  <c r="BA110" i="7"/>
  <c r="BB110" i="7"/>
  <c r="D111" i="7"/>
  <c r="L111" i="7"/>
  <c r="O111" i="7"/>
  <c r="R111" i="7"/>
  <c r="S111" i="7"/>
  <c r="U111" i="7" s="1"/>
  <c r="W111" i="7"/>
  <c r="Y111" i="7"/>
  <c r="AG111" i="7"/>
  <c r="AI111" i="7"/>
  <c r="AJ111" i="7"/>
  <c r="AM111" i="7"/>
  <c r="AN111" i="7"/>
  <c r="AO111" i="7"/>
  <c r="AP111" i="7"/>
  <c r="AQ111" i="7"/>
  <c r="AR111" i="7"/>
  <c r="AS111" i="7"/>
  <c r="AU111" i="7"/>
  <c r="AV111" i="7"/>
  <c r="AW111" i="7"/>
  <c r="AY111" i="7"/>
  <c r="AZ111" i="7"/>
  <c r="BA111" i="7"/>
  <c r="BB111" i="7"/>
  <c r="D112" i="7"/>
  <c r="L112" i="7"/>
  <c r="O112" i="7"/>
  <c r="R112" i="7"/>
  <c r="S112" i="7"/>
  <c r="U112" i="7" s="1"/>
  <c r="W112" i="7"/>
  <c r="Y112" i="7"/>
  <c r="AG112" i="7"/>
  <c r="AI112" i="7"/>
  <c r="AJ112" i="7"/>
  <c r="AM112" i="7"/>
  <c r="AN112" i="7"/>
  <c r="AO112" i="7"/>
  <c r="AP112" i="7"/>
  <c r="AQ112" i="7"/>
  <c r="AR112" i="7"/>
  <c r="AS112" i="7"/>
  <c r="AU112" i="7"/>
  <c r="AV112" i="7"/>
  <c r="AW112" i="7"/>
  <c r="AY112" i="7"/>
  <c r="AZ112" i="7"/>
  <c r="BA112" i="7"/>
  <c r="BB112" i="7"/>
  <c r="D113" i="7"/>
  <c r="L113" i="7"/>
  <c r="O113" i="7"/>
  <c r="R113" i="7"/>
  <c r="S113" i="7"/>
  <c r="U113" i="7" s="1"/>
  <c r="W113" i="7"/>
  <c r="Y113" i="7"/>
  <c r="AG113" i="7"/>
  <c r="AI113" i="7"/>
  <c r="AJ113" i="7"/>
  <c r="AM113" i="7"/>
  <c r="AN113" i="7"/>
  <c r="AO113" i="7"/>
  <c r="AP113" i="7"/>
  <c r="AQ113" i="7"/>
  <c r="AR113" i="7"/>
  <c r="AS113" i="7"/>
  <c r="AU113" i="7"/>
  <c r="AV113" i="7"/>
  <c r="AW113" i="7"/>
  <c r="AY113" i="7"/>
  <c r="AZ113" i="7"/>
  <c r="BA113" i="7"/>
  <c r="BB113" i="7"/>
  <c r="D114" i="7"/>
  <c r="L114" i="7"/>
  <c r="O114" i="7"/>
  <c r="R114" i="7"/>
  <c r="S114" i="7"/>
  <c r="U114" i="7" s="1"/>
  <c r="W114" i="7"/>
  <c r="Y114" i="7"/>
  <c r="AG114" i="7"/>
  <c r="AI114" i="7"/>
  <c r="AJ114" i="7"/>
  <c r="AM114" i="7"/>
  <c r="AN114" i="7"/>
  <c r="AO114" i="7"/>
  <c r="AP114" i="7"/>
  <c r="AQ114" i="7"/>
  <c r="AR114" i="7"/>
  <c r="AS114" i="7"/>
  <c r="AU114" i="7"/>
  <c r="AV114" i="7"/>
  <c r="AW114" i="7"/>
  <c r="AY114" i="7"/>
  <c r="AZ114" i="7"/>
  <c r="BA114" i="7"/>
  <c r="BB114" i="7"/>
  <c r="D115" i="7"/>
  <c r="L115" i="7"/>
  <c r="O115" i="7"/>
  <c r="R115" i="7"/>
  <c r="S115" i="7"/>
  <c r="U115" i="7" s="1"/>
  <c r="W115" i="7"/>
  <c r="Y115" i="7"/>
  <c r="AG115" i="7"/>
  <c r="AI115" i="7"/>
  <c r="AJ115" i="7"/>
  <c r="AM115" i="7"/>
  <c r="AN115" i="7"/>
  <c r="AO115" i="7"/>
  <c r="AP115" i="7"/>
  <c r="AQ115" i="7"/>
  <c r="AR115" i="7"/>
  <c r="AS115" i="7"/>
  <c r="AU115" i="7"/>
  <c r="AV115" i="7"/>
  <c r="AW115" i="7"/>
  <c r="AY115" i="7"/>
  <c r="AZ115" i="7"/>
  <c r="BA115" i="7"/>
  <c r="BB115" i="7"/>
  <c r="D116" i="7"/>
  <c r="L116" i="7"/>
  <c r="O116" i="7"/>
  <c r="R116" i="7"/>
  <c r="S116" i="7"/>
  <c r="U116" i="7" s="1"/>
  <c r="W116" i="7"/>
  <c r="Y116" i="7"/>
  <c r="AG116" i="7"/>
  <c r="AI116" i="7"/>
  <c r="AJ116" i="7"/>
  <c r="AM116" i="7"/>
  <c r="AN116" i="7"/>
  <c r="AO116" i="7"/>
  <c r="AP116" i="7"/>
  <c r="AQ116" i="7"/>
  <c r="AR116" i="7"/>
  <c r="AS116" i="7"/>
  <c r="AU116" i="7"/>
  <c r="AV116" i="7"/>
  <c r="AW116" i="7"/>
  <c r="AY116" i="7"/>
  <c r="AZ116" i="7"/>
  <c r="BA116" i="7"/>
  <c r="BB116" i="7"/>
  <c r="D117" i="7"/>
  <c r="L117" i="7"/>
  <c r="O117" i="7"/>
  <c r="R117" i="7"/>
  <c r="S117" i="7"/>
  <c r="U117" i="7" s="1"/>
  <c r="W117" i="7"/>
  <c r="Y117" i="7"/>
  <c r="AG117" i="7"/>
  <c r="AI117" i="7"/>
  <c r="AJ117" i="7"/>
  <c r="AM117" i="7"/>
  <c r="AN117" i="7"/>
  <c r="AO117" i="7"/>
  <c r="AP117" i="7"/>
  <c r="AQ117" i="7"/>
  <c r="AR117" i="7"/>
  <c r="AS117" i="7"/>
  <c r="AU117" i="7"/>
  <c r="AV117" i="7"/>
  <c r="AW117" i="7"/>
  <c r="AY117" i="7"/>
  <c r="AZ117" i="7"/>
  <c r="BA117" i="7"/>
  <c r="BB117" i="7"/>
  <c r="D118" i="7"/>
  <c r="L118" i="7"/>
  <c r="O118" i="7"/>
  <c r="R118" i="7"/>
  <c r="S118" i="7"/>
  <c r="U118" i="7" s="1"/>
  <c r="W118" i="7"/>
  <c r="Y118" i="7"/>
  <c r="AG118" i="7"/>
  <c r="AI118" i="7"/>
  <c r="AJ118" i="7"/>
  <c r="AM118" i="7"/>
  <c r="AN118" i="7"/>
  <c r="AO118" i="7"/>
  <c r="AP118" i="7"/>
  <c r="AQ118" i="7"/>
  <c r="AR118" i="7"/>
  <c r="AS118" i="7"/>
  <c r="AU118" i="7"/>
  <c r="AV118" i="7"/>
  <c r="AW118" i="7"/>
  <c r="AY118" i="7"/>
  <c r="AZ118" i="7"/>
  <c r="BA118" i="7"/>
  <c r="BB118" i="7"/>
  <c r="D119" i="7"/>
  <c r="L119" i="7"/>
  <c r="O119" i="7"/>
  <c r="R119" i="7"/>
  <c r="S119" i="7"/>
  <c r="U119" i="7" s="1"/>
  <c r="W119" i="7"/>
  <c r="Y119" i="7"/>
  <c r="AG119" i="7"/>
  <c r="AI119" i="7"/>
  <c r="AJ119" i="7"/>
  <c r="AM119" i="7"/>
  <c r="AN119" i="7"/>
  <c r="AO119" i="7"/>
  <c r="AP119" i="7"/>
  <c r="AQ119" i="7"/>
  <c r="AR119" i="7"/>
  <c r="AS119" i="7"/>
  <c r="AU119" i="7"/>
  <c r="AV119" i="7"/>
  <c r="AW119" i="7"/>
  <c r="AY119" i="7"/>
  <c r="AZ119" i="7"/>
  <c r="BA119" i="7"/>
  <c r="BB119" i="7"/>
  <c r="D120" i="7"/>
  <c r="L120" i="7"/>
  <c r="O120" i="7"/>
  <c r="R120" i="7"/>
  <c r="S120" i="7"/>
  <c r="U120" i="7" s="1"/>
  <c r="W120" i="7"/>
  <c r="Y120" i="7"/>
  <c r="AG120" i="7"/>
  <c r="AI120" i="7"/>
  <c r="AJ120" i="7"/>
  <c r="AM120" i="7"/>
  <c r="AN120" i="7"/>
  <c r="AO120" i="7"/>
  <c r="AP120" i="7"/>
  <c r="AQ120" i="7"/>
  <c r="AR120" i="7"/>
  <c r="AS120" i="7"/>
  <c r="AU120" i="7"/>
  <c r="AV120" i="7"/>
  <c r="AW120" i="7"/>
  <c r="AY120" i="7"/>
  <c r="AZ120" i="7"/>
  <c r="BA120" i="7"/>
  <c r="BB120" i="7"/>
  <c r="D121" i="7"/>
  <c r="L121" i="7"/>
  <c r="O121" i="7"/>
  <c r="R121" i="7"/>
  <c r="S121" i="7"/>
  <c r="U121" i="7" s="1"/>
  <c r="W121" i="7"/>
  <c r="Y121" i="7"/>
  <c r="AG121" i="7"/>
  <c r="AI121" i="7"/>
  <c r="AJ121" i="7"/>
  <c r="AM121" i="7"/>
  <c r="AN121" i="7"/>
  <c r="AO121" i="7"/>
  <c r="AP121" i="7"/>
  <c r="AQ121" i="7"/>
  <c r="AR121" i="7"/>
  <c r="AS121" i="7"/>
  <c r="AU121" i="7"/>
  <c r="AV121" i="7"/>
  <c r="AW121" i="7"/>
  <c r="AY121" i="7"/>
  <c r="AZ121" i="7"/>
  <c r="BA121" i="7"/>
  <c r="BB121" i="7"/>
  <c r="D122" i="7"/>
  <c r="L122" i="7"/>
  <c r="O122" i="7"/>
  <c r="R122" i="7"/>
  <c r="S122" i="7"/>
  <c r="U122" i="7" s="1"/>
  <c r="W122" i="7"/>
  <c r="Y122" i="7"/>
  <c r="AG122" i="7"/>
  <c r="AI122" i="7"/>
  <c r="AJ122" i="7"/>
  <c r="AM122" i="7"/>
  <c r="AN122" i="7"/>
  <c r="AO122" i="7"/>
  <c r="AP122" i="7"/>
  <c r="AQ122" i="7"/>
  <c r="AR122" i="7"/>
  <c r="AS122" i="7"/>
  <c r="AU122" i="7"/>
  <c r="AV122" i="7"/>
  <c r="AW122" i="7"/>
  <c r="AY122" i="7"/>
  <c r="AZ122" i="7"/>
  <c r="BA122" i="7"/>
  <c r="BB122" i="7"/>
  <c r="D123" i="7"/>
  <c r="L123" i="7"/>
  <c r="O123" i="7"/>
  <c r="R123" i="7"/>
  <c r="S123" i="7"/>
  <c r="U123" i="7" s="1"/>
  <c r="W123" i="7"/>
  <c r="Y123" i="7"/>
  <c r="AG123" i="7"/>
  <c r="AI123" i="7"/>
  <c r="AJ123" i="7"/>
  <c r="AM123" i="7"/>
  <c r="AN123" i="7"/>
  <c r="AO123" i="7"/>
  <c r="AP123" i="7"/>
  <c r="AQ123" i="7"/>
  <c r="AR123" i="7"/>
  <c r="AS123" i="7"/>
  <c r="AU123" i="7"/>
  <c r="AV123" i="7"/>
  <c r="AW123" i="7"/>
  <c r="AY123" i="7"/>
  <c r="AZ123" i="7"/>
  <c r="BA123" i="7"/>
  <c r="BB123" i="7"/>
  <c r="D124" i="7"/>
  <c r="L124" i="7"/>
  <c r="O124" i="7"/>
  <c r="R124" i="7"/>
  <c r="S124" i="7"/>
  <c r="U124" i="7" s="1"/>
  <c r="W124" i="7"/>
  <c r="Y124" i="7"/>
  <c r="AG124" i="7"/>
  <c r="AI124" i="7"/>
  <c r="AJ124" i="7"/>
  <c r="AM124" i="7"/>
  <c r="AN124" i="7"/>
  <c r="AO124" i="7"/>
  <c r="AP124" i="7"/>
  <c r="AQ124" i="7"/>
  <c r="AR124" i="7"/>
  <c r="AS124" i="7"/>
  <c r="AU124" i="7"/>
  <c r="AV124" i="7"/>
  <c r="AW124" i="7"/>
  <c r="AY124" i="7"/>
  <c r="AZ124" i="7"/>
  <c r="BA124" i="7"/>
  <c r="BB124" i="7"/>
  <c r="D125" i="7"/>
  <c r="L125" i="7"/>
  <c r="O125" i="7"/>
  <c r="R125" i="7"/>
  <c r="S125" i="7"/>
  <c r="U125" i="7" s="1"/>
  <c r="W125" i="7"/>
  <c r="Y125" i="7"/>
  <c r="AG125" i="7"/>
  <c r="AI125" i="7"/>
  <c r="AJ125" i="7"/>
  <c r="AM125" i="7"/>
  <c r="AN125" i="7"/>
  <c r="AO125" i="7"/>
  <c r="AP125" i="7"/>
  <c r="AQ125" i="7"/>
  <c r="AR125" i="7"/>
  <c r="AS125" i="7"/>
  <c r="AU125" i="7"/>
  <c r="AV125" i="7"/>
  <c r="AW125" i="7"/>
  <c r="AY125" i="7"/>
  <c r="AZ125" i="7"/>
  <c r="BA125" i="7"/>
  <c r="BB125" i="7"/>
  <c r="D126" i="7"/>
  <c r="L126" i="7"/>
  <c r="O126" i="7"/>
  <c r="R126" i="7"/>
  <c r="S126" i="7"/>
  <c r="U126" i="7" s="1"/>
  <c r="W126" i="7"/>
  <c r="Y126" i="7"/>
  <c r="AG126" i="7"/>
  <c r="AI126" i="7"/>
  <c r="AJ126" i="7"/>
  <c r="AM126" i="7"/>
  <c r="AN126" i="7"/>
  <c r="AO126" i="7"/>
  <c r="AP126" i="7"/>
  <c r="AQ126" i="7"/>
  <c r="AR126" i="7"/>
  <c r="AS126" i="7"/>
  <c r="AU126" i="7"/>
  <c r="AV126" i="7"/>
  <c r="AW126" i="7"/>
  <c r="AY126" i="7"/>
  <c r="AZ126" i="7"/>
  <c r="BA126" i="7"/>
  <c r="BB126" i="7"/>
  <c r="D127" i="7"/>
  <c r="L127" i="7"/>
  <c r="O127" i="7"/>
  <c r="R127" i="7"/>
  <c r="S127" i="7"/>
  <c r="U127" i="7" s="1"/>
  <c r="W127" i="7"/>
  <c r="Y127" i="7"/>
  <c r="AG127" i="7"/>
  <c r="AI127" i="7"/>
  <c r="AJ127" i="7"/>
  <c r="AM127" i="7"/>
  <c r="AN127" i="7"/>
  <c r="AO127" i="7"/>
  <c r="AP127" i="7"/>
  <c r="AQ127" i="7"/>
  <c r="AR127" i="7"/>
  <c r="AS127" i="7"/>
  <c r="AU127" i="7"/>
  <c r="AV127" i="7"/>
  <c r="AW127" i="7"/>
  <c r="AY127" i="7"/>
  <c r="AZ127" i="7"/>
  <c r="BA127" i="7"/>
  <c r="BB127" i="7"/>
  <c r="D128" i="7"/>
  <c r="L128" i="7"/>
  <c r="O128" i="7"/>
  <c r="R128" i="7"/>
  <c r="S128" i="7"/>
  <c r="U128" i="7" s="1"/>
  <c r="W128" i="7"/>
  <c r="Y128" i="7"/>
  <c r="AG128" i="7"/>
  <c r="AI128" i="7"/>
  <c r="AJ128" i="7"/>
  <c r="AM128" i="7"/>
  <c r="AN128" i="7"/>
  <c r="AO128" i="7"/>
  <c r="AP128" i="7"/>
  <c r="AQ128" i="7"/>
  <c r="AR128" i="7"/>
  <c r="AS128" i="7"/>
  <c r="AU128" i="7"/>
  <c r="AV128" i="7"/>
  <c r="AW128" i="7"/>
  <c r="AY128" i="7"/>
  <c r="AZ128" i="7"/>
  <c r="BA128" i="7"/>
  <c r="BB128" i="7"/>
  <c r="D129" i="7"/>
  <c r="L129" i="7"/>
  <c r="O129" i="7"/>
  <c r="R129" i="7"/>
  <c r="S129" i="7"/>
  <c r="U129" i="7" s="1"/>
  <c r="W129" i="7"/>
  <c r="Y129" i="7"/>
  <c r="AG129" i="7"/>
  <c r="AI129" i="7"/>
  <c r="AJ129" i="7"/>
  <c r="AM129" i="7"/>
  <c r="AN129" i="7"/>
  <c r="AO129" i="7"/>
  <c r="AP129" i="7"/>
  <c r="AQ129" i="7"/>
  <c r="AR129" i="7"/>
  <c r="AS129" i="7"/>
  <c r="AU129" i="7"/>
  <c r="AV129" i="7"/>
  <c r="AW129" i="7"/>
  <c r="AY129" i="7"/>
  <c r="AZ129" i="7"/>
  <c r="BA129" i="7"/>
  <c r="BB129" i="7"/>
  <c r="D130" i="7"/>
  <c r="L130" i="7"/>
  <c r="O130" i="7"/>
  <c r="R130" i="7"/>
  <c r="S130" i="7"/>
  <c r="U130" i="7" s="1"/>
  <c r="W130" i="7"/>
  <c r="Y130" i="7"/>
  <c r="AG130" i="7"/>
  <c r="AI130" i="7"/>
  <c r="AJ130" i="7"/>
  <c r="AM130" i="7"/>
  <c r="AN130" i="7"/>
  <c r="AO130" i="7"/>
  <c r="AP130" i="7"/>
  <c r="AQ130" i="7"/>
  <c r="AR130" i="7"/>
  <c r="AS130" i="7"/>
  <c r="AU130" i="7"/>
  <c r="AV130" i="7"/>
  <c r="AW130" i="7"/>
  <c r="AY130" i="7"/>
  <c r="AZ130" i="7"/>
  <c r="BA130" i="7"/>
  <c r="BB130" i="7"/>
  <c r="D131" i="7"/>
  <c r="L131" i="7"/>
  <c r="O131" i="7"/>
  <c r="R131" i="7"/>
  <c r="S131" i="7"/>
  <c r="U131" i="7" s="1"/>
  <c r="W131" i="7"/>
  <c r="Y131" i="7"/>
  <c r="AG131" i="7"/>
  <c r="AI131" i="7"/>
  <c r="AJ131" i="7"/>
  <c r="AM131" i="7"/>
  <c r="AN131" i="7"/>
  <c r="AO131" i="7"/>
  <c r="AP131" i="7"/>
  <c r="AQ131" i="7"/>
  <c r="AR131" i="7"/>
  <c r="AS131" i="7"/>
  <c r="AU131" i="7"/>
  <c r="AV131" i="7"/>
  <c r="AW131" i="7"/>
  <c r="AY131" i="7"/>
  <c r="AZ131" i="7"/>
  <c r="BA131" i="7"/>
  <c r="BB131" i="7"/>
  <c r="D132" i="7"/>
  <c r="L132" i="7"/>
  <c r="O132" i="7"/>
  <c r="R132" i="7"/>
  <c r="S132" i="7"/>
  <c r="U132" i="7" s="1"/>
  <c r="W132" i="7"/>
  <c r="Y132" i="7"/>
  <c r="AG132" i="7"/>
  <c r="AI132" i="7"/>
  <c r="AJ132" i="7"/>
  <c r="AM132" i="7"/>
  <c r="AN132" i="7"/>
  <c r="AO132" i="7"/>
  <c r="AP132" i="7"/>
  <c r="AQ132" i="7"/>
  <c r="AR132" i="7"/>
  <c r="AS132" i="7"/>
  <c r="AU132" i="7"/>
  <c r="AV132" i="7"/>
  <c r="AW132" i="7"/>
  <c r="AY132" i="7"/>
  <c r="AZ132" i="7"/>
  <c r="BA132" i="7"/>
  <c r="BB132" i="7"/>
  <c r="D133" i="7"/>
  <c r="L133" i="7"/>
  <c r="O133" i="7"/>
  <c r="R133" i="7"/>
  <c r="S133" i="7"/>
  <c r="U133" i="7" s="1"/>
  <c r="W133" i="7"/>
  <c r="Y133" i="7"/>
  <c r="AG133" i="7"/>
  <c r="AI133" i="7"/>
  <c r="AJ133" i="7"/>
  <c r="AM133" i="7"/>
  <c r="AN133" i="7"/>
  <c r="AO133" i="7"/>
  <c r="AP133" i="7"/>
  <c r="AQ133" i="7"/>
  <c r="AR133" i="7"/>
  <c r="AS133" i="7"/>
  <c r="AU133" i="7"/>
  <c r="AV133" i="7"/>
  <c r="AW133" i="7"/>
  <c r="AY133" i="7"/>
  <c r="AZ133" i="7"/>
  <c r="BA133" i="7"/>
  <c r="BB133" i="7"/>
  <c r="D134" i="7"/>
  <c r="L134" i="7"/>
  <c r="O134" i="7"/>
  <c r="R134" i="7"/>
  <c r="S134" i="7"/>
  <c r="U134" i="7" s="1"/>
  <c r="W134" i="7"/>
  <c r="Y134" i="7"/>
  <c r="AG134" i="7"/>
  <c r="AI134" i="7"/>
  <c r="AJ134" i="7"/>
  <c r="AM134" i="7"/>
  <c r="AN134" i="7"/>
  <c r="AO134" i="7"/>
  <c r="AP134" i="7"/>
  <c r="AQ134" i="7"/>
  <c r="AR134" i="7"/>
  <c r="AS134" i="7"/>
  <c r="AU134" i="7"/>
  <c r="AV134" i="7"/>
  <c r="AW134" i="7"/>
  <c r="AY134" i="7"/>
  <c r="AZ134" i="7"/>
  <c r="BA134" i="7"/>
  <c r="BB134" i="7"/>
  <c r="D135" i="7"/>
  <c r="L135" i="7"/>
  <c r="O135" i="7"/>
  <c r="R135" i="7"/>
  <c r="S135" i="7"/>
  <c r="U135" i="7" s="1"/>
  <c r="W135" i="7"/>
  <c r="Y135" i="7"/>
  <c r="AG135" i="7"/>
  <c r="AI135" i="7"/>
  <c r="AJ135" i="7"/>
  <c r="AM135" i="7"/>
  <c r="AN135" i="7"/>
  <c r="AO135" i="7"/>
  <c r="AP135" i="7"/>
  <c r="AQ135" i="7"/>
  <c r="AR135" i="7"/>
  <c r="AS135" i="7"/>
  <c r="AU135" i="7"/>
  <c r="AV135" i="7"/>
  <c r="AW135" i="7"/>
  <c r="AY135" i="7"/>
  <c r="AZ135" i="7"/>
  <c r="BA135" i="7"/>
  <c r="BB135" i="7"/>
  <c r="D136" i="7"/>
  <c r="L136" i="7"/>
  <c r="O136" i="7"/>
  <c r="R136" i="7"/>
  <c r="S136" i="7"/>
  <c r="U136" i="7" s="1"/>
  <c r="W136" i="7"/>
  <c r="Y136" i="7"/>
  <c r="AG136" i="7"/>
  <c r="AI136" i="7"/>
  <c r="AJ136" i="7"/>
  <c r="AM136" i="7"/>
  <c r="AN136" i="7"/>
  <c r="AO136" i="7"/>
  <c r="AP136" i="7"/>
  <c r="AQ136" i="7"/>
  <c r="AR136" i="7"/>
  <c r="AS136" i="7"/>
  <c r="AU136" i="7"/>
  <c r="AV136" i="7"/>
  <c r="AW136" i="7"/>
  <c r="AY136" i="7"/>
  <c r="AZ136" i="7"/>
  <c r="BA136" i="7"/>
  <c r="BB136" i="7"/>
  <c r="D137" i="7"/>
  <c r="L137" i="7"/>
  <c r="O137" i="7"/>
  <c r="R137" i="7"/>
  <c r="S137" i="7"/>
  <c r="U137" i="7" s="1"/>
  <c r="W137" i="7"/>
  <c r="Y137" i="7"/>
  <c r="AG137" i="7"/>
  <c r="AI137" i="7"/>
  <c r="AJ137" i="7"/>
  <c r="AM137" i="7"/>
  <c r="AN137" i="7"/>
  <c r="AO137" i="7"/>
  <c r="AP137" i="7"/>
  <c r="AQ137" i="7"/>
  <c r="AR137" i="7"/>
  <c r="AS137" i="7"/>
  <c r="AU137" i="7"/>
  <c r="AV137" i="7"/>
  <c r="AW137" i="7"/>
  <c r="AY137" i="7"/>
  <c r="AZ137" i="7"/>
  <c r="BA137" i="7"/>
  <c r="BB137" i="7"/>
  <c r="D138" i="7"/>
  <c r="L138" i="7"/>
  <c r="O138" i="7"/>
  <c r="R138" i="7"/>
  <c r="S138" i="7"/>
  <c r="U138" i="7" s="1"/>
  <c r="W138" i="7"/>
  <c r="Y138" i="7"/>
  <c r="AG138" i="7"/>
  <c r="AI138" i="7"/>
  <c r="AJ138" i="7"/>
  <c r="AM138" i="7"/>
  <c r="AN138" i="7"/>
  <c r="AO138" i="7"/>
  <c r="AP138" i="7"/>
  <c r="AQ138" i="7"/>
  <c r="AR138" i="7"/>
  <c r="AS138" i="7"/>
  <c r="AU138" i="7"/>
  <c r="AV138" i="7"/>
  <c r="AW138" i="7"/>
  <c r="AY138" i="7"/>
  <c r="AZ138" i="7"/>
  <c r="BA138" i="7"/>
  <c r="BB138" i="7"/>
  <c r="D139" i="7"/>
  <c r="L139" i="7"/>
  <c r="O139" i="7"/>
  <c r="R139" i="7"/>
  <c r="S139" i="7"/>
  <c r="U139" i="7" s="1"/>
  <c r="W139" i="7"/>
  <c r="Y139" i="7"/>
  <c r="AG139" i="7"/>
  <c r="AI139" i="7"/>
  <c r="AJ139" i="7"/>
  <c r="AM139" i="7"/>
  <c r="AN139" i="7"/>
  <c r="AO139" i="7"/>
  <c r="AP139" i="7"/>
  <c r="AQ139" i="7"/>
  <c r="AR139" i="7"/>
  <c r="AS139" i="7"/>
  <c r="AU139" i="7"/>
  <c r="AV139" i="7"/>
  <c r="AW139" i="7"/>
  <c r="AY139" i="7"/>
  <c r="AZ139" i="7"/>
  <c r="BA139" i="7"/>
  <c r="BB139" i="7"/>
  <c r="D140" i="7"/>
  <c r="L140" i="7"/>
  <c r="O140" i="7"/>
  <c r="R140" i="7"/>
  <c r="S140" i="7"/>
  <c r="U140" i="7" s="1"/>
  <c r="W140" i="7"/>
  <c r="Y140" i="7"/>
  <c r="AG140" i="7"/>
  <c r="AI140" i="7"/>
  <c r="AJ140" i="7"/>
  <c r="AM140" i="7"/>
  <c r="AN140" i="7"/>
  <c r="AO140" i="7"/>
  <c r="AP140" i="7"/>
  <c r="AQ140" i="7"/>
  <c r="AR140" i="7"/>
  <c r="AS140" i="7"/>
  <c r="AU140" i="7"/>
  <c r="AV140" i="7"/>
  <c r="AW140" i="7"/>
  <c r="AY140" i="7"/>
  <c r="AZ140" i="7"/>
  <c r="BA140" i="7"/>
  <c r="BB140" i="7"/>
  <c r="D141" i="7"/>
  <c r="L141" i="7"/>
  <c r="O141" i="7"/>
  <c r="R141" i="7"/>
  <c r="S141" i="7"/>
  <c r="U141" i="7" s="1"/>
  <c r="W141" i="7"/>
  <c r="Y141" i="7"/>
  <c r="AG141" i="7"/>
  <c r="AI141" i="7"/>
  <c r="AJ141" i="7"/>
  <c r="AM141" i="7"/>
  <c r="AN141" i="7"/>
  <c r="AO141" i="7"/>
  <c r="AP141" i="7"/>
  <c r="AQ141" i="7"/>
  <c r="AR141" i="7"/>
  <c r="AS141" i="7"/>
  <c r="AU141" i="7"/>
  <c r="AV141" i="7"/>
  <c r="AW141" i="7"/>
  <c r="AY141" i="7"/>
  <c r="AZ141" i="7"/>
  <c r="BA141" i="7"/>
  <c r="BB141" i="7"/>
  <c r="D142" i="7"/>
  <c r="L142" i="7"/>
  <c r="O142" i="7"/>
  <c r="R142" i="7"/>
  <c r="S142" i="7"/>
  <c r="U142" i="7" s="1"/>
  <c r="W142" i="7"/>
  <c r="Y142" i="7"/>
  <c r="AG142" i="7"/>
  <c r="AI142" i="7"/>
  <c r="AJ142" i="7"/>
  <c r="AM142" i="7"/>
  <c r="AN142" i="7"/>
  <c r="AO142" i="7"/>
  <c r="AP142" i="7"/>
  <c r="AQ142" i="7"/>
  <c r="AR142" i="7"/>
  <c r="AS142" i="7"/>
  <c r="AU142" i="7"/>
  <c r="AV142" i="7"/>
  <c r="AW142" i="7"/>
  <c r="AY142" i="7"/>
  <c r="AZ142" i="7"/>
  <c r="BA142" i="7"/>
  <c r="BB142" i="7"/>
  <c r="D143" i="7"/>
  <c r="L143" i="7"/>
  <c r="O143" i="7"/>
  <c r="R143" i="7"/>
  <c r="S143" i="7"/>
  <c r="U143" i="7" s="1"/>
  <c r="W143" i="7"/>
  <c r="Y143" i="7"/>
  <c r="AG143" i="7"/>
  <c r="AI143" i="7"/>
  <c r="AJ143" i="7"/>
  <c r="AM143" i="7"/>
  <c r="AN143" i="7"/>
  <c r="AO143" i="7"/>
  <c r="AP143" i="7"/>
  <c r="AQ143" i="7"/>
  <c r="AR143" i="7"/>
  <c r="AS143" i="7"/>
  <c r="AU143" i="7"/>
  <c r="AV143" i="7"/>
  <c r="AW143" i="7"/>
  <c r="AY143" i="7"/>
  <c r="AZ143" i="7"/>
  <c r="BA143" i="7"/>
  <c r="BB143" i="7"/>
  <c r="D144" i="7"/>
  <c r="L144" i="7"/>
  <c r="O144" i="7"/>
  <c r="R144" i="7"/>
  <c r="S144" i="7"/>
  <c r="U144" i="7" s="1"/>
  <c r="W144" i="7"/>
  <c r="Y144" i="7"/>
  <c r="AG144" i="7"/>
  <c r="AI144" i="7"/>
  <c r="AJ144" i="7"/>
  <c r="AM144" i="7"/>
  <c r="AN144" i="7"/>
  <c r="AO144" i="7"/>
  <c r="AP144" i="7"/>
  <c r="AQ144" i="7"/>
  <c r="AR144" i="7"/>
  <c r="AS144" i="7"/>
  <c r="AU144" i="7"/>
  <c r="AV144" i="7"/>
  <c r="AW144" i="7"/>
  <c r="AY144" i="7"/>
  <c r="AZ144" i="7"/>
  <c r="BA144" i="7"/>
  <c r="BB144" i="7"/>
  <c r="D145" i="7"/>
  <c r="L145" i="7"/>
  <c r="O145" i="7"/>
  <c r="R145" i="7"/>
  <c r="S145" i="7"/>
  <c r="U145" i="7" s="1"/>
  <c r="W145" i="7"/>
  <c r="Y145" i="7"/>
  <c r="AG145" i="7"/>
  <c r="AI145" i="7"/>
  <c r="AJ145" i="7"/>
  <c r="AM145" i="7"/>
  <c r="AN145" i="7"/>
  <c r="AO145" i="7"/>
  <c r="AP145" i="7"/>
  <c r="AQ145" i="7"/>
  <c r="AR145" i="7"/>
  <c r="AS145" i="7"/>
  <c r="AU145" i="7"/>
  <c r="AV145" i="7"/>
  <c r="AW145" i="7"/>
  <c r="AY145" i="7"/>
  <c r="AZ145" i="7"/>
  <c r="BA145" i="7"/>
  <c r="BB145" i="7"/>
  <c r="D146" i="7"/>
  <c r="L146" i="7"/>
  <c r="O146" i="7"/>
  <c r="R146" i="7"/>
  <c r="S146" i="7"/>
  <c r="U146" i="7" s="1"/>
  <c r="W146" i="7"/>
  <c r="Y146" i="7"/>
  <c r="AG146" i="7"/>
  <c r="AI146" i="7"/>
  <c r="AJ146" i="7"/>
  <c r="AM146" i="7"/>
  <c r="AN146" i="7"/>
  <c r="AO146" i="7"/>
  <c r="AP146" i="7"/>
  <c r="AQ146" i="7"/>
  <c r="AR146" i="7"/>
  <c r="AS146" i="7"/>
  <c r="AU146" i="7"/>
  <c r="AV146" i="7"/>
  <c r="AW146" i="7"/>
  <c r="AY146" i="7"/>
  <c r="AZ146" i="7"/>
  <c r="BA146" i="7"/>
  <c r="BB146" i="7"/>
  <c r="D147" i="7"/>
  <c r="L147" i="7"/>
  <c r="O147" i="7"/>
  <c r="R147" i="7"/>
  <c r="S147" i="7"/>
  <c r="U147" i="7" s="1"/>
  <c r="W147" i="7"/>
  <c r="Y147" i="7"/>
  <c r="AG147" i="7"/>
  <c r="AI147" i="7"/>
  <c r="AJ147" i="7"/>
  <c r="AM147" i="7"/>
  <c r="AN147" i="7"/>
  <c r="AO147" i="7"/>
  <c r="AP147" i="7"/>
  <c r="AQ147" i="7"/>
  <c r="AR147" i="7"/>
  <c r="AS147" i="7"/>
  <c r="AU147" i="7"/>
  <c r="AV147" i="7"/>
  <c r="AW147" i="7"/>
  <c r="AY147" i="7"/>
  <c r="AZ147" i="7"/>
  <c r="BA147" i="7"/>
  <c r="BB147" i="7"/>
  <c r="D148" i="7"/>
  <c r="L148" i="7"/>
  <c r="O148" i="7"/>
  <c r="R148" i="7"/>
  <c r="S148" i="7"/>
  <c r="U148" i="7" s="1"/>
  <c r="W148" i="7"/>
  <c r="Y148" i="7"/>
  <c r="AG148" i="7"/>
  <c r="AI148" i="7"/>
  <c r="AJ148" i="7"/>
  <c r="AM148" i="7"/>
  <c r="AN148" i="7"/>
  <c r="AO148" i="7"/>
  <c r="AP148" i="7"/>
  <c r="AQ148" i="7"/>
  <c r="AR148" i="7"/>
  <c r="AS148" i="7"/>
  <c r="AU148" i="7"/>
  <c r="AV148" i="7"/>
  <c r="AW148" i="7"/>
  <c r="AY148" i="7"/>
  <c r="AZ148" i="7"/>
  <c r="BA148" i="7"/>
  <c r="BB148" i="7"/>
  <c r="D149" i="7"/>
  <c r="L149" i="7"/>
  <c r="O149" i="7"/>
  <c r="R149" i="7"/>
  <c r="S149" i="7"/>
  <c r="U149" i="7" s="1"/>
  <c r="W149" i="7"/>
  <c r="Y149" i="7"/>
  <c r="AG149" i="7"/>
  <c r="AI149" i="7"/>
  <c r="AJ149" i="7"/>
  <c r="AM149" i="7"/>
  <c r="AN149" i="7"/>
  <c r="AO149" i="7"/>
  <c r="AP149" i="7"/>
  <c r="AQ149" i="7"/>
  <c r="AR149" i="7"/>
  <c r="AS149" i="7"/>
  <c r="AU149" i="7"/>
  <c r="AV149" i="7"/>
  <c r="AW149" i="7"/>
  <c r="AY149" i="7"/>
  <c r="AZ149" i="7"/>
  <c r="BA149" i="7"/>
  <c r="BB149" i="7"/>
  <c r="D150" i="7"/>
  <c r="L150" i="7"/>
  <c r="O150" i="7"/>
  <c r="R150" i="7"/>
  <c r="S150" i="7"/>
  <c r="U150" i="7" s="1"/>
  <c r="W150" i="7"/>
  <c r="Y150" i="7"/>
  <c r="AG150" i="7"/>
  <c r="AI150" i="7"/>
  <c r="AJ150" i="7"/>
  <c r="AM150" i="7"/>
  <c r="AN150" i="7"/>
  <c r="AO150" i="7"/>
  <c r="AP150" i="7"/>
  <c r="AQ150" i="7"/>
  <c r="AR150" i="7"/>
  <c r="AS150" i="7"/>
  <c r="AU150" i="7"/>
  <c r="AV150" i="7"/>
  <c r="AW150" i="7"/>
  <c r="AY150" i="7"/>
  <c r="AZ150" i="7"/>
  <c r="BA150" i="7"/>
  <c r="BB150" i="7"/>
  <c r="D151" i="7"/>
  <c r="L151" i="7"/>
  <c r="O151" i="7"/>
  <c r="R151" i="7"/>
  <c r="S151" i="7"/>
  <c r="U151" i="7" s="1"/>
  <c r="W151" i="7"/>
  <c r="Y151" i="7"/>
  <c r="AG151" i="7"/>
  <c r="AI151" i="7"/>
  <c r="AJ151" i="7"/>
  <c r="AM151" i="7"/>
  <c r="AN151" i="7"/>
  <c r="AO151" i="7"/>
  <c r="AP151" i="7"/>
  <c r="AQ151" i="7"/>
  <c r="AR151" i="7"/>
  <c r="AS151" i="7"/>
  <c r="AU151" i="7"/>
  <c r="AV151" i="7"/>
  <c r="AW151" i="7"/>
  <c r="AY151" i="7"/>
  <c r="AZ151" i="7"/>
  <c r="BA151" i="7"/>
  <c r="BB151" i="7"/>
  <c r="D152" i="7"/>
  <c r="L152" i="7"/>
  <c r="O152" i="7"/>
  <c r="R152" i="7"/>
  <c r="S152" i="7"/>
  <c r="U152" i="7" s="1"/>
  <c r="W152" i="7"/>
  <c r="Y152" i="7"/>
  <c r="AG152" i="7"/>
  <c r="AI152" i="7"/>
  <c r="AJ152" i="7"/>
  <c r="AM152" i="7"/>
  <c r="AN152" i="7"/>
  <c r="AO152" i="7"/>
  <c r="AP152" i="7"/>
  <c r="AQ152" i="7"/>
  <c r="AR152" i="7"/>
  <c r="AS152" i="7"/>
  <c r="AU152" i="7"/>
  <c r="AV152" i="7"/>
  <c r="AW152" i="7"/>
  <c r="AY152" i="7"/>
  <c r="AZ152" i="7"/>
  <c r="BA152" i="7"/>
  <c r="BB152" i="7"/>
  <c r="D153" i="7"/>
  <c r="L153" i="7"/>
  <c r="O153" i="7"/>
  <c r="R153" i="7"/>
  <c r="S153" i="7"/>
  <c r="U153" i="7" s="1"/>
  <c r="W153" i="7"/>
  <c r="Y153" i="7"/>
  <c r="AG153" i="7"/>
  <c r="AI153" i="7"/>
  <c r="AJ153" i="7"/>
  <c r="AM153" i="7"/>
  <c r="AN153" i="7"/>
  <c r="AO153" i="7"/>
  <c r="AP153" i="7"/>
  <c r="AQ153" i="7"/>
  <c r="AR153" i="7"/>
  <c r="AS153" i="7"/>
  <c r="AU153" i="7"/>
  <c r="AV153" i="7"/>
  <c r="AW153" i="7"/>
  <c r="AY153" i="7"/>
  <c r="AZ153" i="7"/>
  <c r="BA153" i="7"/>
  <c r="BB153" i="7"/>
  <c r="D154" i="7"/>
  <c r="L154" i="7"/>
  <c r="O154" i="7"/>
  <c r="R154" i="7"/>
  <c r="S154" i="7"/>
  <c r="U154" i="7" s="1"/>
  <c r="W154" i="7"/>
  <c r="Y154" i="7"/>
  <c r="AG154" i="7"/>
  <c r="AI154" i="7"/>
  <c r="AJ154" i="7"/>
  <c r="AM154" i="7"/>
  <c r="AN154" i="7"/>
  <c r="AO154" i="7"/>
  <c r="AP154" i="7"/>
  <c r="AQ154" i="7"/>
  <c r="AR154" i="7"/>
  <c r="AS154" i="7"/>
  <c r="AU154" i="7"/>
  <c r="AV154" i="7"/>
  <c r="AW154" i="7"/>
  <c r="AY154" i="7"/>
  <c r="AZ154" i="7"/>
  <c r="BA154" i="7"/>
  <c r="BB154" i="7"/>
  <c r="D155" i="7"/>
  <c r="L155" i="7"/>
  <c r="O155" i="7"/>
  <c r="R155" i="7"/>
  <c r="S155" i="7"/>
  <c r="U155" i="7" s="1"/>
  <c r="W155" i="7"/>
  <c r="Y155" i="7"/>
  <c r="AG155" i="7"/>
  <c r="AI155" i="7"/>
  <c r="AJ155" i="7"/>
  <c r="AM155" i="7"/>
  <c r="AN155" i="7"/>
  <c r="AO155" i="7"/>
  <c r="AP155" i="7"/>
  <c r="AQ155" i="7"/>
  <c r="AR155" i="7"/>
  <c r="AS155" i="7"/>
  <c r="AU155" i="7"/>
  <c r="AV155" i="7"/>
  <c r="AW155" i="7"/>
  <c r="AY155" i="7"/>
  <c r="AZ155" i="7"/>
  <c r="BA155" i="7"/>
  <c r="BB155" i="7"/>
  <c r="D156" i="7"/>
  <c r="L156" i="7"/>
  <c r="O156" i="7"/>
  <c r="R156" i="7"/>
  <c r="S156" i="7"/>
  <c r="U156" i="7" s="1"/>
  <c r="W156" i="7"/>
  <c r="Y156" i="7"/>
  <c r="AG156" i="7"/>
  <c r="AI156" i="7"/>
  <c r="AJ156" i="7"/>
  <c r="AM156" i="7"/>
  <c r="AN156" i="7"/>
  <c r="AO156" i="7"/>
  <c r="AP156" i="7"/>
  <c r="AQ156" i="7"/>
  <c r="AR156" i="7"/>
  <c r="AS156" i="7"/>
  <c r="AU156" i="7"/>
  <c r="AV156" i="7"/>
  <c r="AW156" i="7"/>
  <c r="AY156" i="7"/>
  <c r="AZ156" i="7"/>
  <c r="BA156" i="7"/>
  <c r="BB156" i="7"/>
  <c r="D157" i="7"/>
  <c r="L157" i="7"/>
  <c r="O157" i="7"/>
  <c r="R157" i="7"/>
  <c r="S157" i="7"/>
  <c r="U157" i="7" s="1"/>
  <c r="W157" i="7"/>
  <c r="Y157" i="7"/>
  <c r="AG157" i="7"/>
  <c r="AI157" i="7"/>
  <c r="AJ157" i="7"/>
  <c r="AM157" i="7"/>
  <c r="AN157" i="7"/>
  <c r="AO157" i="7"/>
  <c r="AP157" i="7"/>
  <c r="AQ157" i="7"/>
  <c r="AR157" i="7"/>
  <c r="AS157" i="7"/>
  <c r="AU157" i="7"/>
  <c r="AV157" i="7"/>
  <c r="AW157" i="7"/>
  <c r="AY157" i="7"/>
  <c r="AZ157" i="7"/>
  <c r="BA157" i="7"/>
  <c r="BB157" i="7"/>
  <c r="D158" i="7"/>
  <c r="L158" i="7"/>
  <c r="O158" i="7"/>
  <c r="R158" i="7"/>
  <c r="S158" i="7"/>
  <c r="U158" i="7" s="1"/>
  <c r="W158" i="7"/>
  <c r="Y158" i="7"/>
  <c r="AG158" i="7"/>
  <c r="AI158" i="7"/>
  <c r="AJ158" i="7"/>
  <c r="AM158" i="7"/>
  <c r="AN158" i="7"/>
  <c r="AO158" i="7"/>
  <c r="AP158" i="7"/>
  <c r="AQ158" i="7"/>
  <c r="AR158" i="7"/>
  <c r="AS158" i="7"/>
  <c r="AU158" i="7"/>
  <c r="AV158" i="7"/>
  <c r="AW158" i="7"/>
  <c r="AY158" i="7"/>
  <c r="AZ158" i="7"/>
  <c r="BA158" i="7"/>
  <c r="BB158" i="7"/>
  <c r="D159" i="7"/>
  <c r="L159" i="7"/>
  <c r="O159" i="7"/>
  <c r="R159" i="7"/>
  <c r="S159" i="7"/>
  <c r="U159" i="7" s="1"/>
  <c r="W159" i="7"/>
  <c r="Y159" i="7"/>
  <c r="AG159" i="7"/>
  <c r="AI159" i="7"/>
  <c r="AJ159" i="7"/>
  <c r="AM159" i="7"/>
  <c r="AN159" i="7"/>
  <c r="AO159" i="7"/>
  <c r="AP159" i="7"/>
  <c r="AQ159" i="7"/>
  <c r="AR159" i="7"/>
  <c r="AS159" i="7"/>
  <c r="AU159" i="7"/>
  <c r="AV159" i="7"/>
  <c r="AW159" i="7"/>
  <c r="AY159" i="7"/>
  <c r="AZ159" i="7"/>
  <c r="BA159" i="7"/>
  <c r="BB159" i="7"/>
  <c r="D160" i="7"/>
  <c r="L160" i="7"/>
  <c r="O160" i="7"/>
  <c r="R160" i="7"/>
  <c r="S160" i="7"/>
  <c r="U160" i="7" s="1"/>
  <c r="W160" i="7"/>
  <c r="Y160" i="7"/>
  <c r="AG160" i="7"/>
  <c r="AI160" i="7"/>
  <c r="AJ160" i="7"/>
  <c r="AM160" i="7"/>
  <c r="AN160" i="7"/>
  <c r="AO160" i="7"/>
  <c r="AP160" i="7"/>
  <c r="AQ160" i="7"/>
  <c r="AR160" i="7"/>
  <c r="AS160" i="7"/>
  <c r="AU160" i="7"/>
  <c r="AV160" i="7"/>
  <c r="AW160" i="7"/>
  <c r="AY160" i="7"/>
  <c r="AZ160" i="7"/>
  <c r="BA160" i="7"/>
  <c r="BB160" i="7"/>
  <c r="D161" i="7"/>
  <c r="L161" i="7"/>
  <c r="O161" i="7"/>
  <c r="R161" i="7"/>
  <c r="S161" i="7"/>
  <c r="U161" i="7" s="1"/>
  <c r="W161" i="7"/>
  <c r="Y161" i="7"/>
  <c r="AG161" i="7"/>
  <c r="AI161" i="7"/>
  <c r="AJ161" i="7"/>
  <c r="AM161" i="7"/>
  <c r="AN161" i="7"/>
  <c r="AO161" i="7"/>
  <c r="AP161" i="7"/>
  <c r="AQ161" i="7"/>
  <c r="AR161" i="7"/>
  <c r="AS161" i="7"/>
  <c r="AU161" i="7"/>
  <c r="AV161" i="7"/>
  <c r="AW161" i="7"/>
  <c r="AY161" i="7"/>
  <c r="AZ161" i="7"/>
  <c r="BA161" i="7"/>
  <c r="BB161" i="7"/>
  <c r="D162" i="7"/>
  <c r="L162" i="7"/>
  <c r="O162" i="7"/>
  <c r="R162" i="7"/>
  <c r="S162" i="7"/>
  <c r="U162" i="7" s="1"/>
  <c r="W162" i="7"/>
  <c r="Y162" i="7"/>
  <c r="AG162" i="7"/>
  <c r="AI162" i="7"/>
  <c r="AJ162" i="7"/>
  <c r="AM162" i="7"/>
  <c r="AN162" i="7"/>
  <c r="AO162" i="7"/>
  <c r="AP162" i="7"/>
  <c r="AQ162" i="7"/>
  <c r="AR162" i="7"/>
  <c r="AS162" i="7"/>
  <c r="AU162" i="7"/>
  <c r="AV162" i="7"/>
  <c r="AW162" i="7"/>
  <c r="AY162" i="7"/>
  <c r="AZ162" i="7"/>
  <c r="BA162" i="7"/>
  <c r="BB162" i="7"/>
  <c r="D163" i="7"/>
  <c r="L163" i="7"/>
  <c r="O163" i="7"/>
  <c r="R163" i="7"/>
  <c r="S163" i="7"/>
  <c r="U163" i="7" s="1"/>
  <c r="W163" i="7"/>
  <c r="Y163" i="7"/>
  <c r="AG163" i="7"/>
  <c r="AI163" i="7"/>
  <c r="AJ163" i="7"/>
  <c r="AM163" i="7"/>
  <c r="AN163" i="7"/>
  <c r="AO163" i="7"/>
  <c r="AP163" i="7"/>
  <c r="AQ163" i="7"/>
  <c r="AR163" i="7"/>
  <c r="AS163" i="7"/>
  <c r="AU163" i="7"/>
  <c r="AV163" i="7"/>
  <c r="AW163" i="7"/>
  <c r="AY163" i="7"/>
  <c r="AZ163" i="7"/>
  <c r="BA163" i="7"/>
  <c r="BB163" i="7"/>
  <c r="D164" i="7"/>
  <c r="L164" i="7"/>
  <c r="O164" i="7"/>
  <c r="R164" i="7"/>
  <c r="S164" i="7"/>
  <c r="U164" i="7" s="1"/>
  <c r="W164" i="7"/>
  <c r="Y164" i="7"/>
  <c r="AG164" i="7"/>
  <c r="AI164" i="7"/>
  <c r="AJ164" i="7"/>
  <c r="AM164" i="7"/>
  <c r="AN164" i="7"/>
  <c r="AO164" i="7"/>
  <c r="AP164" i="7"/>
  <c r="AQ164" i="7"/>
  <c r="AR164" i="7"/>
  <c r="AS164" i="7"/>
  <c r="AU164" i="7"/>
  <c r="AV164" i="7"/>
  <c r="AW164" i="7"/>
  <c r="AY164" i="7"/>
  <c r="AZ164" i="7"/>
  <c r="BA164" i="7"/>
  <c r="BB164" i="7"/>
  <c r="D165" i="7"/>
  <c r="L165" i="7"/>
  <c r="O165" i="7"/>
  <c r="R165" i="7"/>
  <c r="S165" i="7"/>
  <c r="U165" i="7" s="1"/>
  <c r="W165" i="7"/>
  <c r="Y165" i="7"/>
  <c r="AG165" i="7"/>
  <c r="AI165" i="7"/>
  <c r="AJ165" i="7"/>
  <c r="AM165" i="7"/>
  <c r="AN165" i="7"/>
  <c r="AO165" i="7"/>
  <c r="AP165" i="7"/>
  <c r="AQ165" i="7"/>
  <c r="AR165" i="7"/>
  <c r="AS165" i="7"/>
  <c r="AU165" i="7"/>
  <c r="AV165" i="7"/>
  <c r="AW165" i="7"/>
  <c r="AY165" i="7"/>
  <c r="AZ165" i="7"/>
  <c r="BA165" i="7"/>
  <c r="BB165" i="7"/>
  <c r="D166" i="7"/>
  <c r="L166" i="7"/>
  <c r="O166" i="7"/>
  <c r="R166" i="7"/>
  <c r="S166" i="7"/>
  <c r="U166" i="7" s="1"/>
  <c r="W166" i="7"/>
  <c r="Y166" i="7"/>
  <c r="AG166" i="7"/>
  <c r="AI166" i="7"/>
  <c r="AJ166" i="7"/>
  <c r="AM166" i="7"/>
  <c r="AN166" i="7"/>
  <c r="AO166" i="7"/>
  <c r="AP166" i="7"/>
  <c r="AQ166" i="7"/>
  <c r="AR166" i="7"/>
  <c r="AS166" i="7"/>
  <c r="AU166" i="7"/>
  <c r="AV166" i="7"/>
  <c r="AW166" i="7"/>
  <c r="AY166" i="7"/>
  <c r="AZ166" i="7"/>
  <c r="BA166" i="7"/>
  <c r="BB166" i="7"/>
  <c r="D167" i="7"/>
  <c r="L167" i="7"/>
  <c r="O167" i="7"/>
  <c r="R167" i="7"/>
  <c r="S167" i="7"/>
  <c r="U167" i="7" s="1"/>
  <c r="W167" i="7"/>
  <c r="Y167" i="7"/>
  <c r="AG167" i="7"/>
  <c r="AI167" i="7"/>
  <c r="AJ167" i="7"/>
  <c r="AM167" i="7"/>
  <c r="AN167" i="7"/>
  <c r="AO167" i="7"/>
  <c r="AP167" i="7"/>
  <c r="AQ167" i="7"/>
  <c r="AR167" i="7"/>
  <c r="AS167" i="7"/>
  <c r="AU167" i="7"/>
  <c r="AV167" i="7"/>
  <c r="AW167" i="7"/>
  <c r="AY167" i="7"/>
  <c r="AZ167" i="7"/>
  <c r="BA167" i="7"/>
  <c r="BB167" i="7"/>
  <c r="D168" i="7"/>
  <c r="L168" i="7"/>
  <c r="O168" i="7"/>
  <c r="R168" i="7"/>
  <c r="S168" i="7"/>
  <c r="U168" i="7" s="1"/>
  <c r="W168" i="7"/>
  <c r="Y168" i="7"/>
  <c r="AG168" i="7"/>
  <c r="AI168" i="7"/>
  <c r="AJ168" i="7"/>
  <c r="AM168" i="7"/>
  <c r="AN168" i="7"/>
  <c r="AO168" i="7"/>
  <c r="AP168" i="7"/>
  <c r="AQ168" i="7"/>
  <c r="AR168" i="7"/>
  <c r="AS168" i="7"/>
  <c r="AU168" i="7"/>
  <c r="AV168" i="7"/>
  <c r="AW168" i="7"/>
  <c r="AY168" i="7"/>
  <c r="AZ168" i="7"/>
  <c r="BA168" i="7"/>
  <c r="BB168" i="7"/>
  <c r="D169" i="7"/>
  <c r="L169" i="7"/>
  <c r="O169" i="7"/>
  <c r="R169" i="7"/>
  <c r="S169" i="7"/>
  <c r="U169" i="7" s="1"/>
  <c r="W169" i="7"/>
  <c r="Y169" i="7"/>
  <c r="AG169" i="7"/>
  <c r="AI169" i="7"/>
  <c r="AJ169" i="7"/>
  <c r="AM169" i="7"/>
  <c r="AN169" i="7"/>
  <c r="AO169" i="7"/>
  <c r="AP169" i="7"/>
  <c r="AQ169" i="7"/>
  <c r="AR169" i="7"/>
  <c r="AS169" i="7"/>
  <c r="AU169" i="7"/>
  <c r="AV169" i="7"/>
  <c r="AW169" i="7"/>
  <c r="AY169" i="7"/>
  <c r="AZ169" i="7"/>
  <c r="BA169" i="7"/>
  <c r="BB169" i="7"/>
  <c r="D170" i="7"/>
  <c r="L170" i="7"/>
  <c r="O170" i="7"/>
  <c r="R170" i="7"/>
  <c r="S170" i="7"/>
  <c r="U170" i="7" s="1"/>
  <c r="W170" i="7"/>
  <c r="Y170" i="7"/>
  <c r="AG170" i="7"/>
  <c r="AI170" i="7"/>
  <c r="AJ170" i="7"/>
  <c r="AM170" i="7"/>
  <c r="AN170" i="7"/>
  <c r="AO170" i="7"/>
  <c r="AP170" i="7"/>
  <c r="AQ170" i="7"/>
  <c r="AR170" i="7"/>
  <c r="AS170" i="7"/>
  <c r="AU170" i="7"/>
  <c r="AV170" i="7"/>
  <c r="AW170" i="7"/>
  <c r="AY170" i="7"/>
  <c r="AZ170" i="7"/>
  <c r="BA170" i="7"/>
  <c r="BB170" i="7"/>
  <c r="D171" i="7"/>
  <c r="L171" i="7"/>
  <c r="O171" i="7"/>
  <c r="R171" i="7"/>
  <c r="S171" i="7"/>
  <c r="U171" i="7" s="1"/>
  <c r="W171" i="7"/>
  <c r="Y171" i="7"/>
  <c r="AG171" i="7"/>
  <c r="AI171" i="7"/>
  <c r="AJ171" i="7"/>
  <c r="AM171" i="7"/>
  <c r="AN171" i="7"/>
  <c r="AO171" i="7"/>
  <c r="AP171" i="7"/>
  <c r="AQ171" i="7"/>
  <c r="AR171" i="7"/>
  <c r="AS171" i="7"/>
  <c r="AU171" i="7"/>
  <c r="AV171" i="7"/>
  <c r="AW171" i="7"/>
  <c r="AY171" i="7"/>
  <c r="AZ171" i="7"/>
  <c r="BA171" i="7"/>
  <c r="BB171" i="7"/>
  <c r="D172" i="7"/>
  <c r="L172" i="7"/>
  <c r="O172" i="7"/>
  <c r="R172" i="7"/>
  <c r="S172" i="7"/>
  <c r="U172" i="7" s="1"/>
  <c r="W172" i="7"/>
  <c r="Y172" i="7"/>
  <c r="AG172" i="7"/>
  <c r="AI172" i="7"/>
  <c r="AJ172" i="7"/>
  <c r="AM172" i="7"/>
  <c r="AN172" i="7"/>
  <c r="AO172" i="7"/>
  <c r="AP172" i="7"/>
  <c r="AQ172" i="7"/>
  <c r="AR172" i="7"/>
  <c r="AS172" i="7"/>
  <c r="AU172" i="7"/>
  <c r="AV172" i="7"/>
  <c r="AW172" i="7"/>
  <c r="AY172" i="7"/>
  <c r="AZ172" i="7"/>
  <c r="BA172" i="7"/>
  <c r="BB172" i="7"/>
  <c r="D173" i="7"/>
  <c r="L173" i="7"/>
  <c r="O173" i="7"/>
  <c r="R173" i="7"/>
  <c r="S173" i="7"/>
  <c r="U173" i="7" s="1"/>
  <c r="W173" i="7"/>
  <c r="Y173" i="7"/>
  <c r="AG173" i="7"/>
  <c r="AI173" i="7"/>
  <c r="AJ173" i="7"/>
  <c r="AM173" i="7"/>
  <c r="AN173" i="7"/>
  <c r="AO173" i="7"/>
  <c r="AP173" i="7"/>
  <c r="AQ173" i="7"/>
  <c r="AR173" i="7"/>
  <c r="AS173" i="7"/>
  <c r="AU173" i="7"/>
  <c r="AV173" i="7"/>
  <c r="AW173" i="7"/>
  <c r="AY173" i="7"/>
  <c r="AZ173" i="7"/>
  <c r="BA173" i="7"/>
  <c r="BB173" i="7"/>
  <c r="D174" i="7"/>
  <c r="L174" i="7"/>
  <c r="O174" i="7"/>
  <c r="R174" i="7"/>
  <c r="S174" i="7"/>
  <c r="U174" i="7" s="1"/>
  <c r="W174" i="7"/>
  <c r="Y174" i="7"/>
  <c r="AG174" i="7"/>
  <c r="AI174" i="7"/>
  <c r="AJ174" i="7"/>
  <c r="AM174" i="7"/>
  <c r="AN174" i="7"/>
  <c r="AO174" i="7"/>
  <c r="AP174" i="7"/>
  <c r="AQ174" i="7"/>
  <c r="AR174" i="7"/>
  <c r="AS174" i="7"/>
  <c r="AU174" i="7"/>
  <c r="AV174" i="7"/>
  <c r="AW174" i="7"/>
  <c r="AY174" i="7"/>
  <c r="AZ174" i="7"/>
  <c r="BA174" i="7"/>
  <c r="BB174" i="7"/>
  <c r="D175" i="7"/>
  <c r="L175" i="7"/>
  <c r="O175" i="7"/>
  <c r="R175" i="7"/>
  <c r="S175" i="7"/>
  <c r="U175" i="7" s="1"/>
  <c r="W175" i="7"/>
  <c r="Y175" i="7"/>
  <c r="AG175" i="7"/>
  <c r="AI175" i="7"/>
  <c r="AJ175" i="7"/>
  <c r="AM175" i="7"/>
  <c r="AN175" i="7"/>
  <c r="AO175" i="7"/>
  <c r="AP175" i="7"/>
  <c r="AQ175" i="7"/>
  <c r="AR175" i="7"/>
  <c r="AS175" i="7"/>
  <c r="AU175" i="7"/>
  <c r="AV175" i="7"/>
  <c r="AW175" i="7"/>
  <c r="AY175" i="7"/>
  <c r="AZ175" i="7"/>
  <c r="BA175" i="7"/>
  <c r="BB175" i="7"/>
  <c r="D176" i="7"/>
  <c r="L176" i="7"/>
  <c r="O176" i="7"/>
  <c r="R176" i="7"/>
  <c r="S176" i="7"/>
  <c r="U176" i="7" s="1"/>
  <c r="W176" i="7"/>
  <c r="Y176" i="7"/>
  <c r="AG176" i="7"/>
  <c r="AI176" i="7"/>
  <c r="AJ176" i="7"/>
  <c r="AM176" i="7"/>
  <c r="AN176" i="7"/>
  <c r="AO176" i="7"/>
  <c r="AP176" i="7"/>
  <c r="AQ176" i="7"/>
  <c r="AR176" i="7"/>
  <c r="AS176" i="7"/>
  <c r="AU176" i="7"/>
  <c r="AV176" i="7"/>
  <c r="AW176" i="7"/>
  <c r="AY176" i="7"/>
  <c r="AZ176" i="7"/>
  <c r="BA176" i="7"/>
  <c r="BB176" i="7"/>
  <c r="D177" i="7"/>
  <c r="L177" i="7"/>
  <c r="O177" i="7"/>
  <c r="R177" i="7"/>
  <c r="S177" i="7"/>
  <c r="U177" i="7" s="1"/>
  <c r="W177" i="7"/>
  <c r="Y177" i="7"/>
  <c r="AG177" i="7"/>
  <c r="AI177" i="7"/>
  <c r="AJ177" i="7"/>
  <c r="AM177" i="7"/>
  <c r="AN177" i="7"/>
  <c r="AO177" i="7"/>
  <c r="AP177" i="7"/>
  <c r="AQ177" i="7"/>
  <c r="AR177" i="7"/>
  <c r="AS177" i="7"/>
  <c r="AU177" i="7"/>
  <c r="AV177" i="7"/>
  <c r="AW177" i="7"/>
  <c r="AY177" i="7"/>
  <c r="AZ177" i="7"/>
  <c r="BA177" i="7"/>
  <c r="BB177" i="7"/>
  <c r="D178" i="7"/>
  <c r="L178" i="7"/>
  <c r="O178" i="7"/>
  <c r="R178" i="7"/>
  <c r="S178" i="7"/>
  <c r="U178" i="7" s="1"/>
  <c r="W178" i="7"/>
  <c r="Y178" i="7"/>
  <c r="AG178" i="7"/>
  <c r="AI178" i="7"/>
  <c r="AJ178" i="7"/>
  <c r="AM178" i="7"/>
  <c r="AN178" i="7"/>
  <c r="AO178" i="7"/>
  <c r="AP178" i="7"/>
  <c r="AQ178" i="7"/>
  <c r="AR178" i="7"/>
  <c r="AS178" i="7"/>
  <c r="AU178" i="7"/>
  <c r="AV178" i="7"/>
  <c r="AW178" i="7"/>
  <c r="AY178" i="7"/>
  <c r="AZ178" i="7"/>
  <c r="BA178" i="7"/>
  <c r="BB178" i="7"/>
  <c r="D179" i="7"/>
  <c r="L179" i="7"/>
  <c r="O179" i="7"/>
  <c r="R179" i="7"/>
  <c r="S179" i="7"/>
  <c r="U179" i="7" s="1"/>
  <c r="W179" i="7"/>
  <c r="Y179" i="7"/>
  <c r="AG179" i="7"/>
  <c r="AI179" i="7"/>
  <c r="AJ179" i="7"/>
  <c r="AM179" i="7"/>
  <c r="AN179" i="7"/>
  <c r="AO179" i="7"/>
  <c r="AP179" i="7"/>
  <c r="AQ179" i="7"/>
  <c r="AR179" i="7"/>
  <c r="AS179" i="7"/>
  <c r="AU179" i="7"/>
  <c r="AV179" i="7"/>
  <c r="AW179" i="7"/>
  <c r="AY179" i="7"/>
  <c r="AZ179" i="7"/>
  <c r="BA179" i="7"/>
  <c r="BB179" i="7"/>
  <c r="D180" i="7"/>
  <c r="L180" i="7"/>
  <c r="O180" i="7"/>
  <c r="R180" i="7"/>
  <c r="S180" i="7"/>
  <c r="U180" i="7" s="1"/>
  <c r="W180" i="7"/>
  <c r="Y180" i="7"/>
  <c r="AG180" i="7"/>
  <c r="AI180" i="7"/>
  <c r="AJ180" i="7"/>
  <c r="AM180" i="7"/>
  <c r="AN180" i="7"/>
  <c r="AO180" i="7"/>
  <c r="AP180" i="7"/>
  <c r="AQ180" i="7"/>
  <c r="AR180" i="7"/>
  <c r="AS180" i="7"/>
  <c r="AU180" i="7"/>
  <c r="AV180" i="7"/>
  <c r="AW180" i="7"/>
  <c r="AY180" i="7"/>
  <c r="AZ180" i="7"/>
  <c r="BA180" i="7"/>
  <c r="BB180" i="7"/>
  <c r="D181" i="7"/>
  <c r="L181" i="7"/>
  <c r="O181" i="7"/>
  <c r="R181" i="7"/>
  <c r="S181" i="7"/>
  <c r="U181" i="7" s="1"/>
  <c r="W181" i="7"/>
  <c r="Y181" i="7"/>
  <c r="AG181" i="7"/>
  <c r="AI181" i="7"/>
  <c r="AJ181" i="7"/>
  <c r="AM181" i="7"/>
  <c r="AN181" i="7"/>
  <c r="AO181" i="7"/>
  <c r="AP181" i="7"/>
  <c r="AQ181" i="7"/>
  <c r="AR181" i="7"/>
  <c r="AS181" i="7"/>
  <c r="AU181" i="7"/>
  <c r="AV181" i="7"/>
  <c r="AW181" i="7"/>
  <c r="AY181" i="7"/>
  <c r="AZ181" i="7"/>
  <c r="BA181" i="7"/>
  <c r="BB181" i="7"/>
  <c r="D182" i="7"/>
  <c r="L182" i="7"/>
  <c r="O182" i="7"/>
  <c r="R182" i="7"/>
  <c r="S182" i="7"/>
  <c r="U182" i="7" s="1"/>
  <c r="W182" i="7"/>
  <c r="Y182" i="7"/>
  <c r="AG182" i="7"/>
  <c r="AI182" i="7"/>
  <c r="AJ182" i="7"/>
  <c r="AM182" i="7"/>
  <c r="AN182" i="7"/>
  <c r="AO182" i="7"/>
  <c r="AP182" i="7"/>
  <c r="AQ182" i="7"/>
  <c r="AR182" i="7"/>
  <c r="AS182" i="7"/>
  <c r="AU182" i="7"/>
  <c r="AV182" i="7"/>
  <c r="AW182" i="7"/>
  <c r="AY182" i="7"/>
  <c r="AZ182" i="7"/>
  <c r="BA182" i="7"/>
  <c r="BB182" i="7"/>
  <c r="D183" i="7"/>
  <c r="L183" i="7"/>
  <c r="O183" i="7"/>
  <c r="R183" i="7"/>
  <c r="S183" i="7"/>
  <c r="U183" i="7" s="1"/>
  <c r="W183" i="7"/>
  <c r="Y183" i="7"/>
  <c r="AG183" i="7"/>
  <c r="AI183" i="7"/>
  <c r="AJ183" i="7"/>
  <c r="AM183" i="7"/>
  <c r="AN183" i="7"/>
  <c r="AO183" i="7"/>
  <c r="AP183" i="7"/>
  <c r="AQ183" i="7"/>
  <c r="AR183" i="7"/>
  <c r="AS183" i="7"/>
  <c r="AU183" i="7"/>
  <c r="AV183" i="7"/>
  <c r="AW183" i="7"/>
  <c r="AY183" i="7"/>
  <c r="AZ183" i="7"/>
  <c r="BA183" i="7"/>
  <c r="BB183" i="7"/>
  <c r="D184" i="7"/>
  <c r="L184" i="7"/>
  <c r="O184" i="7"/>
  <c r="R184" i="7"/>
  <c r="S184" i="7"/>
  <c r="U184" i="7" s="1"/>
  <c r="W184" i="7"/>
  <c r="Y184" i="7"/>
  <c r="AG184" i="7"/>
  <c r="AI184" i="7"/>
  <c r="AJ184" i="7"/>
  <c r="AM184" i="7"/>
  <c r="AN184" i="7"/>
  <c r="AO184" i="7"/>
  <c r="AP184" i="7"/>
  <c r="AQ184" i="7"/>
  <c r="AR184" i="7"/>
  <c r="AS184" i="7"/>
  <c r="AU184" i="7"/>
  <c r="AV184" i="7"/>
  <c r="AW184" i="7"/>
  <c r="AY184" i="7"/>
  <c r="AZ184" i="7"/>
  <c r="BA184" i="7"/>
  <c r="BB184" i="7"/>
  <c r="D185" i="7"/>
  <c r="L185" i="7"/>
  <c r="O185" i="7"/>
  <c r="R185" i="7"/>
  <c r="S185" i="7"/>
  <c r="U185" i="7" s="1"/>
  <c r="W185" i="7"/>
  <c r="Y185" i="7"/>
  <c r="AG185" i="7"/>
  <c r="AI185" i="7"/>
  <c r="AJ185" i="7"/>
  <c r="AM185" i="7"/>
  <c r="AN185" i="7"/>
  <c r="AO185" i="7"/>
  <c r="AP185" i="7"/>
  <c r="AQ185" i="7"/>
  <c r="AR185" i="7"/>
  <c r="AS185" i="7"/>
  <c r="AU185" i="7"/>
  <c r="AV185" i="7"/>
  <c r="AW185" i="7"/>
  <c r="AY185" i="7"/>
  <c r="AZ185" i="7"/>
  <c r="BA185" i="7"/>
  <c r="BB185" i="7"/>
  <c r="D186" i="7"/>
  <c r="L186" i="7"/>
  <c r="O186" i="7"/>
  <c r="R186" i="7"/>
  <c r="S186" i="7"/>
  <c r="U186" i="7" s="1"/>
  <c r="W186" i="7"/>
  <c r="Y186" i="7"/>
  <c r="AG186" i="7"/>
  <c r="AI186" i="7"/>
  <c r="AJ186" i="7"/>
  <c r="AM186" i="7"/>
  <c r="AN186" i="7"/>
  <c r="AO186" i="7"/>
  <c r="AP186" i="7"/>
  <c r="AQ186" i="7"/>
  <c r="AR186" i="7"/>
  <c r="AS186" i="7"/>
  <c r="AU186" i="7"/>
  <c r="AV186" i="7"/>
  <c r="AW186" i="7"/>
  <c r="AY186" i="7"/>
  <c r="AZ186" i="7"/>
  <c r="BA186" i="7"/>
  <c r="BB186" i="7"/>
  <c r="D187" i="7"/>
  <c r="L187" i="7"/>
  <c r="O187" i="7"/>
  <c r="R187" i="7"/>
  <c r="S187" i="7"/>
  <c r="U187" i="7" s="1"/>
  <c r="W187" i="7"/>
  <c r="Y187" i="7"/>
  <c r="AG187" i="7"/>
  <c r="AI187" i="7"/>
  <c r="AJ187" i="7"/>
  <c r="AM187" i="7"/>
  <c r="AN187" i="7"/>
  <c r="AO187" i="7"/>
  <c r="AP187" i="7"/>
  <c r="AQ187" i="7"/>
  <c r="AR187" i="7"/>
  <c r="AS187" i="7"/>
  <c r="AU187" i="7"/>
  <c r="AV187" i="7"/>
  <c r="AW187" i="7"/>
  <c r="AY187" i="7"/>
  <c r="AZ187" i="7"/>
  <c r="BA187" i="7"/>
  <c r="BB187" i="7"/>
  <c r="D188" i="7"/>
  <c r="L188" i="7"/>
  <c r="O188" i="7"/>
  <c r="R188" i="7"/>
  <c r="S188" i="7"/>
  <c r="U188" i="7" s="1"/>
  <c r="W188" i="7"/>
  <c r="Y188" i="7"/>
  <c r="AG188" i="7"/>
  <c r="AI188" i="7"/>
  <c r="AJ188" i="7"/>
  <c r="AM188" i="7"/>
  <c r="AN188" i="7"/>
  <c r="AO188" i="7"/>
  <c r="AP188" i="7"/>
  <c r="AQ188" i="7"/>
  <c r="AR188" i="7"/>
  <c r="AS188" i="7"/>
  <c r="AU188" i="7"/>
  <c r="AV188" i="7"/>
  <c r="AW188" i="7"/>
  <c r="AY188" i="7"/>
  <c r="AZ188" i="7"/>
  <c r="BA188" i="7"/>
  <c r="BB188" i="7"/>
  <c r="D189" i="7"/>
  <c r="L189" i="7"/>
  <c r="O189" i="7"/>
  <c r="R189" i="7"/>
  <c r="S189" i="7"/>
  <c r="U189" i="7" s="1"/>
  <c r="W189" i="7"/>
  <c r="Y189" i="7"/>
  <c r="AG189" i="7"/>
  <c r="AI189" i="7"/>
  <c r="AJ189" i="7"/>
  <c r="AM189" i="7"/>
  <c r="AN189" i="7"/>
  <c r="AO189" i="7"/>
  <c r="AP189" i="7"/>
  <c r="AQ189" i="7"/>
  <c r="AR189" i="7"/>
  <c r="AS189" i="7"/>
  <c r="AU189" i="7"/>
  <c r="AV189" i="7"/>
  <c r="AW189" i="7"/>
  <c r="AY189" i="7"/>
  <c r="AZ189" i="7"/>
  <c r="BA189" i="7"/>
  <c r="BB189" i="7"/>
  <c r="D190" i="7"/>
  <c r="L190" i="7"/>
  <c r="O190" i="7"/>
  <c r="R190" i="7"/>
  <c r="S190" i="7"/>
  <c r="U190" i="7" s="1"/>
  <c r="W190" i="7"/>
  <c r="Y190" i="7"/>
  <c r="AG190" i="7"/>
  <c r="AI190" i="7"/>
  <c r="AJ190" i="7"/>
  <c r="AM190" i="7"/>
  <c r="AN190" i="7"/>
  <c r="AO190" i="7"/>
  <c r="AP190" i="7"/>
  <c r="AQ190" i="7"/>
  <c r="AR190" i="7"/>
  <c r="AS190" i="7"/>
  <c r="AU190" i="7"/>
  <c r="AV190" i="7"/>
  <c r="AW190" i="7"/>
  <c r="AY190" i="7"/>
  <c r="AZ190" i="7"/>
  <c r="BA190" i="7"/>
  <c r="BB190" i="7"/>
  <c r="D191" i="7"/>
  <c r="L191" i="7"/>
  <c r="O191" i="7"/>
  <c r="R191" i="7"/>
  <c r="S191" i="7"/>
  <c r="U191" i="7" s="1"/>
  <c r="W191" i="7"/>
  <c r="Y191" i="7"/>
  <c r="AG191" i="7"/>
  <c r="AI191" i="7"/>
  <c r="AJ191" i="7"/>
  <c r="AM191" i="7"/>
  <c r="AN191" i="7"/>
  <c r="AO191" i="7"/>
  <c r="AP191" i="7"/>
  <c r="AQ191" i="7"/>
  <c r="AR191" i="7"/>
  <c r="AS191" i="7"/>
  <c r="AU191" i="7"/>
  <c r="AV191" i="7"/>
  <c r="AW191" i="7"/>
  <c r="AY191" i="7"/>
  <c r="AZ191" i="7"/>
  <c r="BA191" i="7"/>
  <c r="BB191" i="7"/>
  <c r="D192" i="7"/>
  <c r="L192" i="7"/>
  <c r="O192" i="7"/>
  <c r="R192" i="7"/>
  <c r="S192" i="7"/>
  <c r="U192" i="7" s="1"/>
  <c r="W192" i="7"/>
  <c r="Y192" i="7"/>
  <c r="AG192" i="7"/>
  <c r="AI192" i="7"/>
  <c r="AJ192" i="7"/>
  <c r="AM192" i="7"/>
  <c r="AN192" i="7"/>
  <c r="AO192" i="7"/>
  <c r="AP192" i="7"/>
  <c r="AQ192" i="7"/>
  <c r="AR192" i="7"/>
  <c r="AS192" i="7"/>
  <c r="AU192" i="7"/>
  <c r="AV192" i="7"/>
  <c r="AW192" i="7"/>
  <c r="AY192" i="7"/>
  <c r="AZ192" i="7"/>
  <c r="BA192" i="7"/>
  <c r="BB192" i="7"/>
  <c r="D193" i="7"/>
  <c r="L193" i="7"/>
  <c r="O193" i="7"/>
  <c r="R193" i="7"/>
  <c r="S193" i="7"/>
  <c r="U193" i="7" s="1"/>
  <c r="W193" i="7"/>
  <c r="Y193" i="7"/>
  <c r="AG193" i="7"/>
  <c r="AI193" i="7"/>
  <c r="AJ193" i="7"/>
  <c r="AM193" i="7"/>
  <c r="AN193" i="7"/>
  <c r="AO193" i="7"/>
  <c r="AP193" i="7"/>
  <c r="AQ193" i="7"/>
  <c r="AR193" i="7"/>
  <c r="AS193" i="7"/>
  <c r="AU193" i="7"/>
  <c r="AV193" i="7"/>
  <c r="AW193" i="7"/>
  <c r="AY193" i="7"/>
  <c r="AZ193" i="7"/>
  <c r="BA193" i="7"/>
  <c r="BB193" i="7"/>
  <c r="D194" i="7"/>
  <c r="L194" i="7"/>
  <c r="O194" i="7"/>
  <c r="R194" i="7"/>
  <c r="S194" i="7"/>
  <c r="U194" i="7" s="1"/>
  <c r="W194" i="7"/>
  <c r="Y194" i="7"/>
  <c r="AG194" i="7"/>
  <c r="AI194" i="7"/>
  <c r="AJ194" i="7"/>
  <c r="AM194" i="7"/>
  <c r="AN194" i="7"/>
  <c r="AO194" i="7"/>
  <c r="AP194" i="7"/>
  <c r="AQ194" i="7"/>
  <c r="AR194" i="7"/>
  <c r="AS194" i="7"/>
  <c r="AU194" i="7"/>
  <c r="AV194" i="7"/>
  <c r="AW194" i="7"/>
  <c r="AY194" i="7"/>
  <c r="AZ194" i="7"/>
  <c r="BA194" i="7"/>
  <c r="BB194" i="7"/>
  <c r="D195" i="7"/>
  <c r="L195" i="7"/>
  <c r="O195" i="7"/>
  <c r="R195" i="7"/>
  <c r="S195" i="7"/>
  <c r="U195" i="7" s="1"/>
  <c r="W195" i="7"/>
  <c r="Y195" i="7"/>
  <c r="AG195" i="7"/>
  <c r="AI195" i="7"/>
  <c r="AJ195" i="7"/>
  <c r="AM195" i="7"/>
  <c r="AN195" i="7"/>
  <c r="AO195" i="7"/>
  <c r="AP195" i="7"/>
  <c r="AQ195" i="7"/>
  <c r="AR195" i="7"/>
  <c r="AS195" i="7"/>
  <c r="AU195" i="7"/>
  <c r="AV195" i="7"/>
  <c r="AW195" i="7"/>
  <c r="AY195" i="7"/>
  <c r="AZ195" i="7"/>
  <c r="BA195" i="7"/>
  <c r="BB195" i="7"/>
  <c r="D196" i="7"/>
  <c r="L196" i="7"/>
  <c r="O196" i="7"/>
  <c r="R196" i="7"/>
  <c r="S196" i="7"/>
  <c r="U196" i="7"/>
  <c r="W196" i="7"/>
  <c r="Y196" i="7"/>
  <c r="AG196" i="7"/>
  <c r="AI196" i="7"/>
  <c r="AJ196" i="7"/>
  <c r="AM196" i="7"/>
  <c r="AN196" i="7"/>
  <c r="AO196" i="7"/>
  <c r="AP196" i="7"/>
  <c r="AQ196" i="7"/>
  <c r="AR196" i="7"/>
  <c r="AS196" i="7"/>
  <c r="AU196" i="7"/>
  <c r="AV196" i="7"/>
  <c r="AW196" i="7"/>
  <c r="AY196" i="7"/>
  <c r="AZ196" i="7"/>
  <c r="BA196" i="7"/>
  <c r="BB196" i="7"/>
  <c r="D197" i="7"/>
  <c r="L197" i="7"/>
  <c r="O197" i="7"/>
  <c r="R197" i="7"/>
  <c r="S197" i="7"/>
  <c r="U197" i="7" s="1"/>
  <c r="W197" i="7"/>
  <c r="Y197" i="7"/>
  <c r="AG197" i="7"/>
  <c r="AI197" i="7"/>
  <c r="AJ197" i="7"/>
  <c r="AM197" i="7"/>
  <c r="AN197" i="7"/>
  <c r="AO197" i="7"/>
  <c r="AP197" i="7"/>
  <c r="AQ197" i="7"/>
  <c r="AR197" i="7"/>
  <c r="AS197" i="7"/>
  <c r="AU197" i="7"/>
  <c r="AV197" i="7"/>
  <c r="AW197" i="7"/>
  <c r="AY197" i="7"/>
  <c r="AZ197" i="7"/>
  <c r="BA197" i="7"/>
  <c r="BB197" i="7"/>
  <c r="D198" i="7"/>
  <c r="L198" i="7"/>
  <c r="O198" i="7"/>
  <c r="R198" i="7"/>
  <c r="S198" i="7"/>
  <c r="U198" i="7" s="1"/>
  <c r="W198" i="7"/>
  <c r="Y198" i="7"/>
  <c r="AG198" i="7"/>
  <c r="AI198" i="7"/>
  <c r="AJ198" i="7"/>
  <c r="AM198" i="7"/>
  <c r="AN198" i="7"/>
  <c r="AO198" i="7"/>
  <c r="AP198" i="7"/>
  <c r="AQ198" i="7"/>
  <c r="AR198" i="7"/>
  <c r="AS198" i="7"/>
  <c r="AU198" i="7"/>
  <c r="AV198" i="7"/>
  <c r="AW198" i="7"/>
  <c r="AY198" i="7"/>
  <c r="AZ198" i="7"/>
  <c r="BA198" i="7"/>
  <c r="BB198" i="7"/>
  <c r="D199" i="7"/>
  <c r="L199" i="7"/>
  <c r="O199" i="7"/>
  <c r="R199" i="7"/>
  <c r="S199" i="7"/>
  <c r="U199" i="7" s="1"/>
  <c r="W199" i="7"/>
  <c r="Y199" i="7"/>
  <c r="AG199" i="7"/>
  <c r="AI199" i="7"/>
  <c r="AJ199" i="7"/>
  <c r="AM199" i="7"/>
  <c r="AN199" i="7"/>
  <c r="AO199" i="7"/>
  <c r="AP199" i="7"/>
  <c r="AQ199" i="7"/>
  <c r="AR199" i="7"/>
  <c r="AS199" i="7"/>
  <c r="AU199" i="7"/>
  <c r="AV199" i="7"/>
  <c r="AW199" i="7"/>
  <c r="AY199" i="7"/>
  <c r="AZ199" i="7"/>
  <c r="BA199" i="7"/>
  <c r="BB199" i="7"/>
  <c r="D200" i="7"/>
  <c r="L200" i="7"/>
  <c r="O200" i="7"/>
  <c r="R200" i="7"/>
  <c r="S200" i="7"/>
  <c r="U200" i="7"/>
  <c r="W200" i="7"/>
  <c r="Y200" i="7"/>
  <c r="AG200" i="7"/>
  <c r="AI200" i="7"/>
  <c r="AJ200" i="7"/>
  <c r="AM200" i="7"/>
  <c r="AN200" i="7"/>
  <c r="AO200" i="7"/>
  <c r="AP200" i="7"/>
  <c r="AQ200" i="7"/>
  <c r="AR200" i="7"/>
  <c r="AS200" i="7"/>
  <c r="AU200" i="7"/>
  <c r="AV200" i="7"/>
  <c r="AW200" i="7"/>
  <c r="AY200" i="7"/>
  <c r="AZ200" i="7"/>
  <c r="BA200" i="7"/>
  <c r="BB200" i="7"/>
  <c r="D201" i="7"/>
  <c r="L201" i="7"/>
  <c r="O201" i="7"/>
  <c r="R201" i="7"/>
  <c r="S201" i="7"/>
  <c r="U201" i="7" s="1"/>
  <c r="W201" i="7"/>
  <c r="Y201" i="7"/>
  <c r="AG201" i="7"/>
  <c r="AI201" i="7"/>
  <c r="AJ201" i="7"/>
  <c r="AM201" i="7"/>
  <c r="AN201" i="7"/>
  <c r="AO201" i="7"/>
  <c r="AP201" i="7"/>
  <c r="AQ201" i="7"/>
  <c r="AR201" i="7"/>
  <c r="AS201" i="7"/>
  <c r="AU201" i="7"/>
  <c r="AV201" i="7"/>
  <c r="AW201" i="7"/>
  <c r="AY201" i="7"/>
  <c r="AZ201" i="7"/>
  <c r="BA201" i="7"/>
  <c r="BB201" i="7"/>
  <c r="D202" i="7"/>
  <c r="L202" i="7"/>
  <c r="O202" i="7"/>
  <c r="R202" i="7"/>
  <c r="S202" i="7"/>
  <c r="U202" i="7" s="1"/>
  <c r="W202" i="7"/>
  <c r="Y202" i="7"/>
  <c r="AG202" i="7"/>
  <c r="AI202" i="7"/>
  <c r="AJ202" i="7"/>
  <c r="AM202" i="7"/>
  <c r="AN202" i="7"/>
  <c r="AO202" i="7"/>
  <c r="AP202" i="7"/>
  <c r="AQ202" i="7"/>
  <c r="AR202" i="7"/>
  <c r="AS202" i="7"/>
  <c r="AU202" i="7"/>
  <c r="AV202" i="7"/>
  <c r="AW202" i="7"/>
  <c r="AY202" i="7"/>
  <c r="AZ202" i="7"/>
  <c r="BA202" i="7"/>
  <c r="BB202" i="7"/>
  <c r="D203" i="7"/>
  <c r="L203" i="7"/>
  <c r="O203" i="7"/>
  <c r="R203" i="7"/>
  <c r="S203" i="7"/>
  <c r="U203" i="7" s="1"/>
  <c r="W203" i="7"/>
  <c r="Y203" i="7"/>
  <c r="AG203" i="7"/>
  <c r="AI203" i="7"/>
  <c r="AJ203" i="7"/>
  <c r="AM203" i="7"/>
  <c r="AN203" i="7"/>
  <c r="AO203" i="7"/>
  <c r="AP203" i="7"/>
  <c r="AQ203" i="7"/>
  <c r="AR203" i="7"/>
  <c r="AS203" i="7"/>
  <c r="AU203" i="7"/>
  <c r="AV203" i="7"/>
  <c r="AW203" i="7"/>
  <c r="AY203" i="7"/>
  <c r="AZ203" i="7"/>
  <c r="BA203" i="7"/>
  <c r="BB203" i="7"/>
  <c r="D204" i="7"/>
  <c r="L204" i="7"/>
  <c r="O204" i="7"/>
  <c r="R204" i="7"/>
  <c r="S204" i="7"/>
  <c r="U204" i="7"/>
  <c r="W204" i="7"/>
  <c r="Y204" i="7"/>
  <c r="AG204" i="7"/>
  <c r="AI204" i="7"/>
  <c r="AJ204" i="7"/>
  <c r="AM204" i="7"/>
  <c r="AN204" i="7"/>
  <c r="AO204" i="7"/>
  <c r="AP204" i="7"/>
  <c r="AQ204" i="7"/>
  <c r="AR204" i="7"/>
  <c r="AS204" i="7"/>
  <c r="AU204" i="7"/>
  <c r="AV204" i="7"/>
  <c r="AW204" i="7"/>
  <c r="AY204" i="7"/>
  <c r="AZ204" i="7"/>
  <c r="BA204" i="7"/>
  <c r="BB204" i="7"/>
  <c r="D205" i="7"/>
  <c r="L205" i="7"/>
  <c r="O205" i="7"/>
  <c r="R205" i="7"/>
  <c r="S205" i="7"/>
  <c r="U205" i="7" s="1"/>
  <c r="W205" i="7"/>
  <c r="Y205" i="7"/>
  <c r="AG205" i="7"/>
  <c r="AI205" i="7"/>
  <c r="AJ205" i="7"/>
  <c r="AM205" i="7"/>
  <c r="AN205" i="7"/>
  <c r="AO205" i="7"/>
  <c r="AP205" i="7"/>
  <c r="AQ205" i="7"/>
  <c r="AR205" i="7"/>
  <c r="AS205" i="7"/>
  <c r="AU205" i="7"/>
  <c r="AV205" i="7"/>
  <c r="AW205" i="7"/>
  <c r="AY205" i="7"/>
  <c r="AZ205" i="7"/>
  <c r="BA205" i="7"/>
  <c r="BB205" i="7"/>
  <c r="D206" i="7"/>
  <c r="L206" i="7"/>
  <c r="O206" i="7"/>
  <c r="R206" i="7"/>
  <c r="S206" i="7"/>
  <c r="U206" i="7" s="1"/>
  <c r="W206" i="7"/>
  <c r="Y206" i="7"/>
  <c r="AG206" i="7"/>
  <c r="AI206" i="7"/>
  <c r="AJ206" i="7"/>
  <c r="AM206" i="7"/>
  <c r="AN206" i="7"/>
  <c r="AO206" i="7"/>
  <c r="AP206" i="7"/>
  <c r="AQ206" i="7"/>
  <c r="AR206" i="7"/>
  <c r="AS206" i="7"/>
  <c r="AU206" i="7"/>
  <c r="AV206" i="7"/>
  <c r="AW206" i="7"/>
  <c r="AY206" i="7"/>
  <c r="AZ206" i="7"/>
  <c r="BA206" i="7"/>
  <c r="BB206" i="7"/>
  <c r="D207" i="7"/>
  <c r="L207" i="7"/>
  <c r="O207" i="7"/>
  <c r="R207" i="7"/>
  <c r="S207" i="7"/>
  <c r="U207" i="7" s="1"/>
  <c r="W207" i="7"/>
  <c r="Y207" i="7"/>
  <c r="AG207" i="7"/>
  <c r="AI207" i="7"/>
  <c r="AJ207" i="7"/>
  <c r="AM207" i="7"/>
  <c r="AN207" i="7"/>
  <c r="AO207" i="7"/>
  <c r="AP207" i="7"/>
  <c r="AQ207" i="7"/>
  <c r="AR207" i="7"/>
  <c r="AS207" i="7"/>
  <c r="AU207" i="7"/>
  <c r="AV207" i="7"/>
  <c r="AW207" i="7"/>
  <c r="AY207" i="7"/>
  <c r="AZ207" i="7"/>
  <c r="BA207" i="7"/>
  <c r="BB207" i="7"/>
  <c r="D208" i="7"/>
  <c r="L208" i="7"/>
  <c r="O208" i="7"/>
  <c r="R208" i="7"/>
  <c r="S208" i="7"/>
  <c r="U208" i="7"/>
  <c r="W208" i="7"/>
  <c r="Y208" i="7"/>
  <c r="AG208" i="7"/>
  <c r="AI208" i="7"/>
  <c r="AJ208" i="7"/>
  <c r="AM208" i="7"/>
  <c r="AN208" i="7"/>
  <c r="AO208" i="7"/>
  <c r="AP208" i="7"/>
  <c r="AQ208" i="7"/>
  <c r="AR208" i="7"/>
  <c r="AS208" i="7"/>
  <c r="AU208" i="7"/>
  <c r="AV208" i="7"/>
  <c r="AW208" i="7"/>
  <c r="AY208" i="7"/>
  <c r="AZ208" i="7"/>
  <c r="BA208" i="7"/>
  <c r="BB208" i="7"/>
  <c r="D209" i="7"/>
  <c r="L209" i="7"/>
  <c r="O209" i="7"/>
  <c r="R209" i="7"/>
  <c r="S209" i="7"/>
  <c r="U209" i="7" s="1"/>
  <c r="W209" i="7"/>
  <c r="Y209" i="7"/>
  <c r="AG209" i="7"/>
  <c r="AI209" i="7"/>
  <c r="AJ209" i="7"/>
  <c r="AM209" i="7"/>
  <c r="AN209" i="7"/>
  <c r="AO209" i="7"/>
  <c r="AP209" i="7"/>
  <c r="AQ209" i="7"/>
  <c r="AR209" i="7"/>
  <c r="AS209" i="7"/>
  <c r="AU209" i="7"/>
  <c r="AV209" i="7"/>
  <c r="AW209" i="7"/>
  <c r="AY209" i="7"/>
  <c r="AZ209" i="7"/>
  <c r="BA209" i="7"/>
  <c r="BB209" i="7"/>
  <c r="D210" i="7"/>
  <c r="L210" i="7"/>
  <c r="O210" i="7"/>
  <c r="R210" i="7"/>
  <c r="S210" i="7"/>
  <c r="U210" i="7" s="1"/>
  <c r="W210" i="7"/>
  <c r="Y210" i="7"/>
  <c r="AG210" i="7"/>
  <c r="AI210" i="7"/>
  <c r="AJ210" i="7"/>
  <c r="AM210" i="7"/>
  <c r="AN210" i="7"/>
  <c r="AO210" i="7"/>
  <c r="AP210" i="7"/>
  <c r="AQ210" i="7"/>
  <c r="AR210" i="7"/>
  <c r="AS210" i="7"/>
  <c r="AU210" i="7"/>
  <c r="AV210" i="7"/>
  <c r="AW210" i="7"/>
  <c r="AY210" i="7"/>
  <c r="AZ210" i="7"/>
  <c r="BA210" i="7"/>
  <c r="BB210" i="7"/>
  <c r="D211" i="7"/>
  <c r="L211" i="7"/>
  <c r="O211" i="7"/>
  <c r="R211" i="7"/>
  <c r="S211" i="7"/>
  <c r="U211" i="7" s="1"/>
  <c r="W211" i="7"/>
  <c r="Y211" i="7"/>
  <c r="AG211" i="7"/>
  <c r="AI211" i="7"/>
  <c r="AJ211" i="7"/>
  <c r="AM211" i="7"/>
  <c r="AN211" i="7"/>
  <c r="AO211" i="7"/>
  <c r="AP211" i="7"/>
  <c r="AQ211" i="7"/>
  <c r="AR211" i="7"/>
  <c r="AS211" i="7"/>
  <c r="AU211" i="7"/>
  <c r="AV211" i="7"/>
  <c r="AW211" i="7"/>
  <c r="AY211" i="7"/>
  <c r="AZ211" i="7"/>
  <c r="BA211" i="7"/>
  <c r="BB211" i="7"/>
  <c r="D212" i="7"/>
  <c r="L212" i="7"/>
  <c r="O212" i="7"/>
  <c r="R212" i="7"/>
  <c r="S212" i="7"/>
  <c r="U212" i="7"/>
  <c r="W212" i="7"/>
  <c r="Y212" i="7"/>
  <c r="AG212" i="7"/>
  <c r="AI212" i="7"/>
  <c r="AJ212" i="7"/>
  <c r="AM212" i="7"/>
  <c r="AN212" i="7"/>
  <c r="AO212" i="7"/>
  <c r="AP212" i="7"/>
  <c r="AQ212" i="7"/>
  <c r="AR212" i="7"/>
  <c r="AS212" i="7"/>
  <c r="AU212" i="7"/>
  <c r="AV212" i="7"/>
  <c r="AW212" i="7"/>
  <c r="AY212" i="7"/>
  <c r="AZ212" i="7"/>
  <c r="BA212" i="7"/>
  <c r="BB212" i="7"/>
  <c r="D213" i="7"/>
  <c r="L213" i="7"/>
  <c r="O213" i="7"/>
  <c r="R213" i="7"/>
  <c r="S213" i="7"/>
  <c r="U213" i="7" s="1"/>
  <c r="W213" i="7"/>
  <c r="Y213" i="7"/>
  <c r="AG213" i="7"/>
  <c r="AI213" i="7"/>
  <c r="AJ213" i="7"/>
  <c r="AM213" i="7"/>
  <c r="AN213" i="7"/>
  <c r="AO213" i="7"/>
  <c r="AP213" i="7"/>
  <c r="AQ213" i="7"/>
  <c r="AR213" i="7"/>
  <c r="AS213" i="7"/>
  <c r="AU213" i="7"/>
  <c r="AV213" i="7"/>
  <c r="AW213" i="7"/>
  <c r="AY213" i="7"/>
  <c r="AZ213" i="7"/>
  <c r="BA213" i="7"/>
  <c r="BB213" i="7"/>
  <c r="D214" i="7"/>
  <c r="L214" i="7"/>
  <c r="O214" i="7"/>
  <c r="R214" i="7"/>
  <c r="S214" i="7"/>
  <c r="U214" i="7" s="1"/>
  <c r="W214" i="7"/>
  <c r="Y214" i="7"/>
  <c r="AG214" i="7"/>
  <c r="AI214" i="7"/>
  <c r="AJ214" i="7"/>
  <c r="AM214" i="7"/>
  <c r="AN214" i="7"/>
  <c r="AO214" i="7"/>
  <c r="AP214" i="7"/>
  <c r="AQ214" i="7"/>
  <c r="AR214" i="7"/>
  <c r="AS214" i="7"/>
  <c r="AU214" i="7"/>
  <c r="AV214" i="7"/>
  <c r="AW214" i="7"/>
  <c r="AY214" i="7"/>
  <c r="AZ214" i="7"/>
  <c r="BA214" i="7"/>
  <c r="BB214" i="7"/>
  <c r="D215" i="7"/>
  <c r="L215" i="7"/>
  <c r="O215" i="7"/>
  <c r="R215" i="7"/>
  <c r="S215" i="7"/>
  <c r="U215" i="7" s="1"/>
  <c r="W215" i="7"/>
  <c r="Y215" i="7"/>
  <c r="AG215" i="7"/>
  <c r="AI215" i="7"/>
  <c r="AJ215" i="7"/>
  <c r="AM215" i="7"/>
  <c r="AN215" i="7"/>
  <c r="AO215" i="7"/>
  <c r="AP215" i="7"/>
  <c r="AQ215" i="7"/>
  <c r="AR215" i="7"/>
  <c r="AS215" i="7"/>
  <c r="AU215" i="7"/>
  <c r="AV215" i="7"/>
  <c r="AW215" i="7"/>
  <c r="AY215" i="7"/>
  <c r="AZ215" i="7"/>
  <c r="BA215" i="7"/>
  <c r="BB215" i="7"/>
  <c r="D216" i="7"/>
  <c r="L216" i="7"/>
  <c r="O216" i="7"/>
  <c r="R216" i="7"/>
  <c r="S216" i="7"/>
  <c r="U216" i="7"/>
  <c r="W216" i="7"/>
  <c r="Y216" i="7"/>
  <c r="AG216" i="7"/>
  <c r="AI216" i="7"/>
  <c r="AJ216" i="7"/>
  <c r="AM216" i="7"/>
  <c r="AN216" i="7"/>
  <c r="AO216" i="7"/>
  <c r="AP216" i="7"/>
  <c r="AQ216" i="7"/>
  <c r="AR216" i="7"/>
  <c r="AS216" i="7"/>
  <c r="AU216" i="7"/>
  <c r="AV216" i="7"/>
  <c r="AW216" i="7"/>
  <c r="AY216" i="7"/>
  <c r="AZ216" i="7"/>
  <c r="BA216" i="7"/>
  <c r="BB216" i="7"/>
  <c r="D217" i="7"/>
  <c r="L217" i="7"/>
  <c r="O217" i="7"/>
  <c r="R217" i="7"/>
  <c r="S217" i="7"/>
  <c r="U217" i="7" s="1"/>
  <c r="W217" i="7"/>
  <c r="Y217" i="7"/>
  <c r="AG217" i="7"/>
  <c r="AI217" i="7"/>
  <c r="AJ217" i="7"/>
  <c r="AM217" i="7"/>
  <c r="AN217" i="7"/>
  <c r="AO217" i="7"/>
  <c r="AP217" i="7"/>
  <c r="AQ217" i="7"/>
  <c r="AR217" i="7"/>
  <c r="AS217" i="7"/>
  <c r="AU217" i="7"/>
  <c r="AV217" i="7"/>
  <c r="AW217" i="7"/>
  <c r="AY217" i="7"/>
  <c r="AZ217" i="7"/>
  <c r="BA217" i="7"/>
  <c r="BB217" i="7"/>
  <c r="D218" i="7"/>
  <c r="L218" i="7"/>
  <c r="O218" i="7"/>
  <c r="R218" i="7"/>
  <c r="S218" i="7"/>
  <c r="U218" i="7" s="1"/>
  <c r="W218" i="7"/>
  <c r="Y218" i="7"/>
  <c r="AG218" i="7"/>
  <c r="AI218" i="7"/>
  <c r="AJ218" i="7"/>
  <c r="AM218" i="7"/>
  <c r="AN218" i="7"/>
  <c r="AO218" i="7"/>
  <c r="AP218" i="7"/>
  <c r="AQ218" i="7"/>
  <c r="AR218" i="7"/>
  <c r="AS218" i="7"/>
  <c r="AU218" i="7"/>
  <c r="AV218" i="7"/>
  <c r="AW218" i="7"/>
  <c r="AY218" i="7"/>
  <c r="AZ218" i="7"/>
  <c r="BA218" i="7"/>
  <c r="BB218" i="7"/>
  <c r="D219" i="7"/>
  <c r="L219" i="7"/>
  <c r="O219" i="7"/>
  <c r="R219" i="7"/>
  <c r="S219" i="7"/>
  <c r="U219" i="7" s="1"/>
  <c r="W219" i="7"/>
  <c r="Y219" i="7"/>
  <c r="AG219" i="7"/>
  <c r="AI219" i="7"/>
  <c r="AJ219" i="7"/>
  <c r="AM219" i="7"/>
  <c r="AN219" i="7"/>
  <c r="AO219" i="7"/>
  <c r="AP219" i="7"/>
  <c r="AQ219" i="7"/>
  <c r="AR219" i="7"/>
  <c r="AS219" i="7"/>
  <c r="AU219" i="7"/>
  <c r="AV219" i="7"/>
  <c r="AW219" i="7"/>
  <c r="AY219" i="7"/>
  <c r="AZ219" i="7"/>
  <c r="BA219" i="7"/>
  <c r="BB219" i="7"/>
  <c r="D220" i="7"/>
  <c r="L220" i="7"/>
  <c r="O220" i="7"/>
  <c r="R220" i="7"/>
  <c r="S220" i="7"/>
  <c r="U220" i="7"/>
  <c r="W220" i="7"/>
  <c r="Y220" i="7"/>
  <c r="AG220" i="7"/>
  <c r="AI220" i="7"/>
  <c r="AJ220" i="7"/>
  <c r="AM220" i="7"/>
  <c r="AN220" i="7"/>
  <c r="AO220" i="7"/>
  <c r="AP220" i="7"/>
  <c r="AQ220" i="7"/>
  <c r="AR220" i="7"/>
  <c r="AS220" i="7"/>
  <c r="AU220" i="7"/>
  <c r="AV220" i="7"/>
  <c r="AW220" i="7"/>
  <c r="AY220" i="7"/>
  <c r="AZ220" i="7"/>
  <c r="BA220" i="7"/>
  <c r="BB220" i="7"/>
  <c r="D221" i="7"/>
  <c r="L221" i="7"/>
  <c r="O221" i="7"/>
  <c r="R221" i="7"/>
  <c r="S221" i="7"/>
  <c r="U221" i="7" s="1"/>
  <c r="W221" i="7"/>
  <c r="Y221" i="7"/>
  <c r="AG221" i="7"/>
  <c r="AI221" i="7"/>
  <c r="AJ221" i="7"/>
  <c r="AM221" i="7"/>
  <c r="AN221" i="7"/>
  <c r="AO221" i="7"/>
  <c r="AP221" i="7"/>
  <c r="AQ221" i="7"/>
  <c r="AR221" i="7"/>
  <c r="AS221" i="7"/>
  <c r="AU221" i="7"/>
  <c r="AV221" i="7"/>
  <c r="AW221" i="7"/>
  <c r="AY221" i="7"/>
  <c r="AZ221" i="7"/>
  <c r="BA221" i="7"/>
  <c r="BB221" i="7"/>
  <c r="D222" i="7"/>
  <c r="L222" i="7"/>
  <c r="O222" i="7"/>
  <c r="R222" i="7"/>
  <c r="S222" i="7"/>
  <c r="U222" i="7" s="1"/>
  <c r="W222" i="7"/>
  <c r="Y222" i="7"/>
  <c r="AG222" i="7"/>
  <c r="AI222" i="7"/>
  <c r="AJ222" i="7"/>
  <c r="AM222" i="7"/>
  <c r="AN222" i="7"/>
  <c r="AO222" i="7"/>
  <c r="AP222" i="7"/>
  <c r="AQ222" i="7"/>
  <c r="AR222" i="7"/>
  <c r="AS222" i="7"/>
  <c r="AU222" i="7"/>
  <c r="AV222" i="7"/>
  <c r="AW222" i="7"/>
  <c r="AY222" i="7"/>
  <c r="AZ222" i="7"/>
  <c r="BA222" i="7"/>
  <c r="BB222" i="7"/>
  <c r="D223" i="7"/>
  <c r="L223" i="7"/>
  <c r="O223" i="7"/>
  <c r="R223" i="7"/>
  <c r="S223" i="7"/>
  <c r="U223" i="7" s="1"/>
  <c r="W223" i="7"/>
  <c r="Y223" i="7"/>
  <c r="AG223" i="7"/>
  <c r="AI223" i="7"/>
  <c r="AJ223" i="7"/>
  <c r="AM223" i="7"/>
  <c r="AN223" i="7"/>
  <c r="AO223" i="7"/>
  <c r="AP223" i="7"/>
  <c r="AQ223" i="7"/>
  <c r="AR223" i="7"/>
  <c r="AS223" i="7"/>
  <c r="AU223" i="7"/>
  <c r="AV223" i="7"/>
  <c r="AW223" i="7"/>
  <c r="AY223" i="7"/>
  <c r="AZ223" i="7"/>
  <c r="BA223" i="7"/>
  <c r="BB223" i="7"/>
  <c r="D224" i="7"/>
  <c r="L224" i="7"/>
  <c r="O224" i="7"/>
  <c r="R224" i="7"/>
  <c r="S224" i="7"/>
  <c r="U224" i="7"/>
  <c r="W224" i="7"/>
  <c r="Y224" i="7"/>
  <c r="AG224" i="7"/>
  <c r="AI224" i="7"/>
  <c r="AJ224" i="7"/>
  <c r="AM224" i="7"/>
  <c r="AN224" i="7"/>
  <c r="AO224" i="7"/>
  <c r="AP224" i="7"/>
  <c r="AQ224" i="7"/>
  <c r="AR224" i="7"/>
  <c r="AS224" i="7"/>
  <c r="AU224" i="7"/>
  <c r="AV224" i="7"/>
  <c r="AW224" i="7"/>
  <c r="AY224" i="7"/>
  <c r="AZ224" i="7"/>
  <c r="BA224" i="7"/>
  <c r="BB224" i="7"/>
  <c r="D225" i="7"/>
  <c r="L225" i="7"/>
  <c r="O225" i="7"/>
  <c r="R225" i="7"/>
  <c r="S225" i="7"/>
  <c r="U225" i="7" s="1"/>
  <c r="W225" i="7"/>
  <c r="Y225" i="7"/>
  <c r="AG225" i="7"/>
  <c r="AI225" i="7"/>
  <c r="AJ225" i="7"/>
  <c r="AM225" i="7"/>
  <c r="AN225" i="7"/>
  <c r="AO225" i="7"/>
  <c r="AP225" i="7"/>
  <c r="AQ225" i="7"/>
  <c r="AR225" i="7"/>
  <c r="AS225" i="7"/>
  <c r="AU225" i="7"/>
  <c r="AV225" i="7"/>
  <c r="AW225" i="7"/>
  <c r="AY225" i="7"/>
  <c r="AZ225" i="7"/>
  <c r="BA225" i="7"/>
  <c r="BB225" i="7"/>
  <c r="D226" i="7"/>
  <c r="L226" i="7"/>
  <c r="O226" i="7"/>
  <c r="R226" i="7"/>
  <c r="S226" i="7"/>
  <c r="U226" i="7" s="1"/>
  <c r="W226" i="7"/>
  <c r="Y226" i="7"/>
  <c r="AG226" i="7"/>
  <c r="AI226" i="7"/>
  <c r="AJ226" i="7"/>
  <c r="AM226" i="7"/>
  <c r="AN226" i="7"/>
  <c r="AO226" i="7"/>
  <c r="AP226" i="7"/>
  <c r="AQ226" i="7"/>
  <c r="AR226" i="7"/>
  <c r="AS226" i="7"/>
  <c r="AU226" i="7"/>
  <c r="AV226" i="7"/>
  <c r="AW226" i="7"/>
  <c r="AY226" i="7"/>
  <c r="AZ226" i="7"/>
  <c r="BA226" i="7"/>
  <c r="BB226" i="7"/>
  <c r="D227" i="7"/>
  <c r="L227" i="7"/>
  <c r="O227" i="7"/>
  <c r="R227" i="7"/>
  <c r="S227" i="7"/>
  <c r="U227" i="7" s="1"/>
  <c r="W227" i="7"/>
  <c r="Y227" i="7"/>
  <c r="AG227" i="7"/>
  <c r="AI227" i="7"/>
  <c r="AJ227" i="7"/>
  <c r="AM227" i="7"/>
  <c r="AN227" i="7"/>
  <c r="AO227" i="7"/>
  <c r="AP227" i="7"/>
  <c r="AQ227" i="7"/>
  <c r="AR227" i="7"/>
  <c r="AS227" i="7"/>
  <c r="AU227" i="7"/>
  <c r="AV227" i="7"/>
  <c r="AW227" i="7"/>
  <c r="AY227" i="7"/>
  <c r="AZ227" i="7"/>
  <c r="BA227" i="7"/>
  <c r="BB227" i="7"/>
  <c r="D228" i="7"/>
  <c r="L228" i="7"/>
  <c r="O228" i="7"/>
  <c r="R228" i="7"/>
  <c r="S228" i="7"/>
  <c r="U228" i="7"/>
  <c r="W228" i="7"/>
  <c r="Y228" i="7"/>
  <c r="AG228" i="7"/>
  <c r="AI228" i="7"/>
  <c r="AJ228" i="7"/>
  <c r="AM228" i="7"/>
  <c r="AN228" i="7"/>
  <c r="AO228" i="7"/>
  <c r="AP228" i="7"/>
  <c r="AQ228" i="7"/>
  <c r="AR228" i="7"/>
  <c r="AS228" i="7"/>
  <c r="AU228" i="7"/>
  <c r="AV228" i="7"/>
  <c r="AW228" i="7"/>
  <c r="AY228" i="7"/>
  <c r="AZ228" i="7"/>
  <c r="BA228" i="7"/>
  <c r="BB228" i="7"/>
  <c r="D229" i="7"/>
  <c r="L229" i="7"/>
  <c r="O229" i="7"/>
  <c r="R229" i="7"/>
  <c r="S229" i="7"/>
  <c r="U229" i="7" s="1"/>
  <c r="W229" i="7"/>
  <c r="Y229" i="7"/>
  <c r="AG229" i="7"/>
  <c r="AI229" i="7"/>
  <c r="AJ229" i="7"/>
  <c r="AM229" i="7"/>
  <c r="AN229" i="7"/>
  <c r="AO229" i="7"/>
  <c r="AP229" i="7"/>
  <c r="AQ229" i="7"/>
  <c r="AR229" i="7"/>
  <c r="AS229" i="7"/>
  <c r="AU229" i="7"/>
  <c r="AV229" i="7"/>
  <c r="AW229" i="7"/>
  <c r="AY229" i="7"/>
  <c r="AZ229" i="7"/>
  <c r="BA229" i="7"/>
  <c r="BB229" i="7"/>
  <c r="D230" i="7"/>
  <c r="L230" i="7"/>
  <c r="O230" i="7"/>
  <c r="R230" i="7"/>
  <c r="S230" i="7"/>
  <c r="U230" i="7" s="1"/>
  <c r="W230" i="7"/>
  <c r="Y230" i="7"/>
  <c r="AG230" i="7"/>
  <c r="AI230" i="7"/>
  <c r="AJ230" i="7"/>
  <c r="AM230" i="7"/>
  <c r="AN230" i="7"/>
  <c r="AO230" i="7"/>
  <c r="AP230" i="7"/>
  <c r="AQ230" i="7"/>
  <c r="AR230" i="7"/>
  <c r="AS230" i="7"/>
  <c r="AU230" i="7"/>
  <c r="AV230" i="7"/>
  <c r="AW230" i="7"/>
  <c r="AY230" i="7"/>
  <c r="AZ230" i="7"/>
  <c r="BA230" i="7"/>
  <c r="BB230" i="7"/>
  <c r="D231" i="7"/>
  <c r="L231" i="7"/>
  <c r="O231" i="7"/>
  <c r="R231" i="7"/>
  <c r="S231" i="7"/>
  <c r="U231" i="7" s="1"/>
  <c r="W231" i="7"/>
  <c r="Y231" i="7"/>
  <c r="AG231" i="7"/>
  <c r="AI231" i="7"/>
  <c r="AJ231" i="7"/>
  <c r="AM231" i="7"/>
  <c r="AN231" i="7"/>
  <c r="AO231" i="7"/>
  <c r="AP231" i="7"/>
  <c r="AQ231" i="7"/>
  <c r="AR231" i="7"/>
  <c r="AS231" i="7"/>
  <c r="AU231" i="7"/>
  <c r="AV231" i="7"/>
  <c r="AW231" i="7"/>
  <c r="AY231" i="7"/>
  <c r="AZ231" i="7"/>
  <c r="BA231" i="7"/>
  <c r="BB231" i="7"/>
  <c r="D232" i="7"/>
  <c r="L232" i="7"/>
  <c r="O232" i="7"/>
  <c r="R232" i="7"/>
  <c r="S232" i="7"/>
  <c r="U232" i="7"/>
  <c r="W232" i="7"/>
  <c r="Y232" i="7"/>
  <c r="AG232" i="7"/>
  <c r="AI232" i="7"/>
  <c r="AJ232" i="7"/>
  <c r="AM232" i="7"/>
  <c r="AN232" i="7"/>
  <c r="AO232" i="7"/>
  <c r="AP232" i="7"/>
  <c r="AQ232" i="7"/>
  <c r="AR232" i="7"/>
  <c r="AS232" i="7"/>
  <c r="AU232" i="7"/>
  <c r="AV232" i="7"/>
  <c r="AW232" i="7"/>
  <c r="AY232" i="7"/>
  <c r="AZ232" i="7"/>
  <c r="BA232" i="7"/>
  <c r="BB232" i="7"/>
  <c r="D233" i="7"/>
  <c r="L233" i="7"/>
  <c r="O233" i="7"/>
  <c r="R233" i="7"/>
  <c r="S233" i="7"/>
  <c r="U233" i="7" s="1"/>
  <c r="W233" i="7"/>
  <c r="Y233" i="7"/>
  <c r="AG233" i="7"/>
  <c r="AI233" i="7"/>
  <c r="AJ233" i="7"/>
  <c r="AM233" i="7"/>
  <c r="AN233" i="7"/>
  <c r="AO233" i="7"/>
  <c r="AP233" i="7"/>
  <c r="AQ233" i="7"/>
  <c r="AR233" i="7"/>
  <c r="AS233" i="7"/>
  <c r="AU233" i="7"/>
  <c r="AV233" i="7"/>
  <c r="AW233" i="7"/>
  <c r="AY233" i="7"/>
  <c r="AZ233" i="7"/>
  <c r="BA233" i="7"/>
  <c r="BB233" i="7"/>
  <c r="D234" i="7"/>
  <c r="L234" i="7"/>
  <c r="O234" i="7"/>
  <c r="R234" i="7"/>
  <c r="S234" i="7"/>
  <c r="U234" i="7" s="1"/>
  <c r="W234" i="7"/>
  <c r="Y234" i="7"/>
  <c r="AG234" i="7"/>
  <c r="AI234" i="7"/>
  <c r="AJ234" i="7"/>
  <c r="AM234" i="7"/>
  <c r="AN234" i="7"/>
  <c r="AO234" i="7"/>
  <c r="AP234" i="7"/>
  <c r="AQ234" i="7"/>
  <c r="AR234" i="7"/>
  <c r="AS234" i="7"/>
  <c r="AU234" i="7"/>
  <c r="AV234" i="7"/>
  <c r="AW234" i="7"/>
  <c r="AY234" i="7"/>
  <c r="AZ234" i="7"/>
  <c r="BA234" i="7"/>
  <c r="BB234" i="7"/>
  <c r="D235" i="7"/>
  <c r="L235" i="7"/>
  <c r="O235" i="7"/>
  <c r="R235" i="7"/>
  <c r="S235" i="7"/>
  <c r="U235" i="7" s="1"/>
  <c r="W235" i="7"/>
  <c r="Y235" i="7"/>
  <c r="AG235" i="7"/>
  <c r="AI235" i="7"/>
  <c r="AJ235" i="7"/>
  <c r="AM235" i="7"/>
  <c r="AN235" i="7"/>
  <c r="AO235" i="7"/>
  <c r="AP235" i="7"/>
  <c r="AQ235" i="7"/>
  <c r="AR235" i="7"/>
  <c r="AS235" i="7"/>
  <c r="AU235" i="7"/>
  <c r="AV235" i="7"/>
  <c r="AW235" i="7"/>
  <c r="AY235" i="7"/>
  <c r="AZ235" i="7"/>
  <c r="BA235" i="7"/>
  <c r="BB235" i="7"/>
  <c r="D236" i="7"/>
  <c r="L236" i="7"/>
  <c r="O236" i="7"/>
  <c r="R236" i="7"/>
  <c r="S236" i="7"/>
  <c r="U236" i="7"/>
  <c r="W236" i="7"/>
  <c r="Y236" i="7"/>
  <c r="AG236" i="7"/>
  <c r="AI236" i="7"/>
  <c r="AJ236" i="7"/>
  <c r="AM236" i="7"/>
  <c r="AN236" i="7"/>
  <c r="AO236" i="7"/>
  <c r="AP236" i="7"/>
  <c r="AQ236" i="7"/>
  <c r="AR236" i="7"/>
  <c r="AS236" i="7"/>
  <c r="AU236" i="7"/>
  <c r="AV236" i="7"/>
  <c r="AW236" i="7"/>
  <c r="AY236" i="7"/>
  <c r="AZ236" i="7"/>
  <c r="BA236" i="7"/>
  <c r="BB236" i="7"/>
  <c r="D237" i="7"/>
  <c r="L237" i="7"/>
  <c r="O237" i="7"/>
  <c r="R237" i="7"/>
  <c r="S237" i="7"/>
  <c r="U237" i="7" s="1"/>
  <c r="W237" i="7"/>
  <c r="Y237" i="7"/>
  <c r="AG237" i="7"/>
  <c r="AI237" i="7"/>
  <c r="AJ237" i="7"/>
  <c r="AM237" i="7"/>
  <c r="AN237" i="7"/>
  <c r="AO237" i="7"/>
  <c r="AP237" i="7"/>
  <c r="AQ237" i="7"/>
  <c r="AR237" i="7"/>
  <c r="AS237" i="7"/>
  <c r="AU237" i="7"/>
  <c r="AV237" i="7"/>
  <c r="AW237" i="7"/>
  <c r="AY237" i="7"/>
  <c r="AZ237" i="7"/>
  <c r="BA237" i="7"/>
  <c r="BB237" i="7"/>
  <c r="D238" i="7"/>
  <c r="L238" i="7"/>
  <c r="O238" i="7"/>
  <c r="R238" i="7"/>
  <c r="S238" i="7"/>
  <c r="U238" i="7" s="1"/>
  <c r="W238" i="7"/>
  <c r="Y238" i="7"/>
  <c r="AG238" i="7"/>
  <c r="AI238" i="7"/>
  <c r="AJ238" i="7"/>
  <c r="AM238" i="7"/>
  <c r="AN238" i="7"/>
  <c r="AO238" i="7"/>
  <c r="AP238" i="7"/>
  <c r="AQ238" i="7"/>
  <c r="AR238" i="7"/>
  <c r="AS238" i="7"/>
  <c r="AU238" i="7"/>
  <c r="AV238" i="7"/>
  <c r="AW238" i="7"/>
  <c r="AY238" i="7"/>
  <c r="AZ238" i="7"/>
  <c r="BA238" i="7"/>
  <c r="BB238" i="7"/>
  <c r="D239" i="7"/>
  <c r="L239" i="7"/>
  <c r="O239" i="7"/>
  <c r="R239" i="7"/>
  <c r="S239" i="7"/>
  <c r="U239" i="7" s="1"/>
  <c r="W239" i="7"/>
  <c r="Y239" i="7"/>
  <c r="AG239" i="7"/>
  <c r="AI239" i="7"/>
  <c r="AJ239" i="7"/>
  <c r="AM239" i="7"/>
  <c r="AN239" i="7"/>
  <c r="AO239" i="7"/>
  <c r="AP239" i="7"/>
  <c r="AQ239" i="7"/>
  <c r="AR239" i="7"/>
  <c r="AS239" i="7"/>
  <c r="AU239" i="7"/>
  <c r="AV239" i="7"/>
  <c r="AW239" i="7"/>
  <c r="AY239" i="7"/>
  <c r="AZ239" i="7"/>
  <c r="BA239" i="7"/>
  <c r="BB239" i="7"/>
  <c r="D240" i="7"/>
  <c r="L240" i="7"/>
  <c r="O240" i="7"/>
  <c r="R240" i="7"/>
  <c r="S240" i="7"/>
  <c r="U240" i="7"/>
  <c r="W240" i="7"/>
  <c r="Y240" i="7"/>
  <c r="AG240" i="7"/>
  <c r="AI240" i="7"/>
  <c r="AJ240" i="7"/>
  <c r="AM240" i="7"/>
  <c r="AN240" i="7"/>
  <c r="AO240" i="7"/>
  <c r="AP240" i="7"/>
  <c r="AQ240" i="7"/>
  <c r="AR240" i="7"/>
  <c r="AS240" i="7"/>
  <c r="AU240" i="7"/>
  <c r="AV240" i="7"/>
  <c r="AW240" i="7"/>
  <c r="AY240" i="7"/>
  <c r="AZ240" i="7"/>
  <c r="BA240" i="7"/>
  <c r="BB240" i="7"/>
  <c r="D241" i="7"/>
  <c r="L241" i="7"/>
  <c r="O241" i="7"/>
  <c r="R241" i="7"/>
  <c r="S241" i="7"/>
  <c r="U241" i="7" s="1"/>
  <c r="W241" i="7"/>
  <c r="Y241" i="7"/>
  <c r="AG241" i="7"/>
  <c r="AI241" i="7"/>
  <c r="AJ241" i="7"/>
  <c r="AM241" i="7"/>
  <c r="AN241" i="7"/>
  <c r="AO241" i="7"/>
  <c r="AP241" i="7"/>
  <c r="AQ241" i="7"/>
  <c r="AR241" i="7"/>
  <c r="AS241" i="7"/>
  <c r="AU241" i="7"/>
  <c r="AV241" i="7"/>
  <c r="AW241" i="7"/>
  <c r="AY241" i="7"/>
  <c r="AZ241" i="7"/>
  <c r="BA241" i="7"/>
  <c r="BB241" i="7"/>
  <c r="D242" i="7"/>
  <c r="L242" i="7"/>
  <c r="O242" i="7"/>
  <c r="R242" i="7"/>
  <c r="S242" i="7"/>
  <c r="U242" i="7" s="1"/>
  <c r="W242" i="7"/>
  <c r="Y242" i="7"/>
  <c r="AG242" i="7"/>
  <c r="AI242" i="7"/>
  <c r="AJ242" i="7"/>
  <c r="AM242" i="7"/>
  <c r="AN242" i="7"/>
  <c r="AO242" i="7"/>
  <c r="AP242" i="7"/>
  <c r="AQ242" i="7"/>
  <c r="AR242" i="7"/>
  <c r="AS242" i="7"/>
  <c r="AU242" i="7"/>
  <c r="AV242" i="7"/>
  <c r="AW242" i="7"/>
  <c r="AY242" i="7"/>
  <c r="AZ242" i="7"/>
  <c r="BA242" i="7"/>
  <c r="BB242" i="7"/>
  <c r="D243" i="7"/>
  <c r="L243" i="7"/>
  <c r="O243" i="7"/>
  <c r="R243" i="7"/>
  <c r="S243" i="7"/>
  <c r="U243" i="7" s="1"/>
  <c r="W243" i="7"/>
  <c r="Y243" i="7"/>
  <c r="AG243" i="7"/>
  <c r="AI243" i="7"/>
  <c r="AJ243" i="7"/>
  <c r="AM243" i="7"/>
  <c r="AN243" i="7"/>
  <c r="AO243" i="7"/>
  <c r="AP243" i="7"/>
  <c r="AQ243" i="7"/>
  <c r="AR243" i="7"/>
  <c r="AS243" i="7"/>
  <c r="AU243" i="7"/>
  <c r="AV243" i="7"/>
  <c r="AW243" i="7"/>
  <c r="AY243" i="7"/>
  <c r="AZ243" i="7"/>
  <c r="BA243" i="7"/>
  <c r="BB243" i="7"/>
  <c r="D244" i="7"/>
  <c r="L244" i="7"/>
  <c r="O244" i="7"/>
  <c r="R244" i="7"/>
  <c r="S244" i="7"/>
  <c r="U244" i="7"/>
  <c r="W244" i="7"/>
  <c r="Y244" i="7"/>
  <c r="AG244" i="7"/>
  <c r="AI244" i="7"/>
  <c r="AJ244" i="7"/>
  <c r="AM244" i="7"/>
  <c r="AN244" i="7"/>
  <c r="AO244" i="7"/>
  <c r="AP244" i="7"/>
  <c r="AQ244" i="7"/>
  <c r="AR244" i="7"/>
  <c r="AS244" i="7"/>
  <c r="AU244" i="7"/>
  <c r="AV244" i="7"/>
  <c r="AW244" i="7"/>
  <c r="AY244" i="7"/>
  <c r="AZ244" i="7"/>
  <c r="BA244" i="7"/>
  <c r="BB244" i="7"/>
  <c r="D245" i="7"/>
  <c r="L245" i="7"/>
  <c r="O245" i="7"/>
  <c r="R245" i="7"/>
  <c r="S245" i="7"/>
  <c r="U245" i="7" s="1"/>
  <c r="W245" i="7"/>
  <c r="Y245" i="7"/>
  <c r="AG245" i="7"/>
  <c r="AI245" i="7"/>
  <c r="AJ245" i="7"/>
  <c r="AM245" i="7"/>
  <c r="AN245" i="7"/>
  <c r="AO245" i="7"/>
  <c r="AP245" i="7"/>
  <c r="AQ245" i="7"/>
  <c r="AR245" i="7"/>
  <c r="AS245" i="7"/>
  <c r="AU245" i="7"/>
  <c r="AV245" i="7"/>
  <c r="AW245" i="7"/>
  <c r="AY245" i="7"/>
  <c r="AZ245" i="7"/>
  <c r="BA245" i="7"/>
  <c r="BB245" i="7"/>
  <c r="D246" i="7"/>
  <c r="L246" i="7"/>
  <c r="O246" i="7"/>
  <c r="R246" i="7"/>
  <c r="S246" i="7"/>
  <c r="U246" i="7" s="1"/>
  <c r="W246" i="7"/>
  <c r="Y246" i="7"/>
  <c r="AG246" i="7"/>
  <c r="AI246" i="7"/>
  <c r="AJ246" i="7"/>
  <c r="AM246" i="7"/>
  <c r="AN246" i="7"/>
  <c r="AO246" i="7"/>
  <c r="AP246" i="7"/>
  <c r="AQ246" i="7"/>
  <c r="AR246" i="7"/>
  <c r="AS246" i="7"/>
  <c r="AU246" i="7"/>
  <c r="AV246" i="7"/>
  <c r="AW246" i="7"/>
  <c r="AY246" i="7"/>
  <c r="AZ246" i="7"/>
  <c r="BA246" i="7"/>
  <c r="BB246" i="7"/>
  <c r="D247" i="7"/>
  <c r="L247" i="7"/>
  <c r="O247" i="7"/>
  <c r="R247" i="7"/>
  <c r="S247" i="7"/>
  <c r="U247" i="7" s="1"/>
  <c r="W247" i="7"/>
  <c r="Y247" i="7"/>
  <c r="AG247" i="7"/>
  <c r="AI247" i="7"/>
  <c r="AJ247" i="7"/>
  <c r="AM247" i="7"/>
  <c r="AN247" i="7"/>
  <c r="AO247" i="7"/>
  <c r="AP247" i="7"/>
  <c r="AQ247" i="7"/>
  <c r="AR247" i="7"/>
  <c r="AS247" i="7"/>
  <c r="AU247" i="7"/>
  <c r="AV247" i="7"/>
  <c r="AW247" i="7"/>
  <c r="AY247" i="7"/>
  <c r="AZ247" i="7"/>
  <c r="BA247" i="7"/>
  <c r="BB247" i="7"/>
  <c r="D248" i="7"/>
  <c r="L248" i="7"/>
  <c r="O248" i="7"/>
  <c r="R248" i="7"/>
  <c r="S248" i="7"/>
  <c r="U248" i="7" s="1"/>
  <c r="W248" i="7"/>
  <c r="Y248" i="7"/>
  <c r="AG248" i="7"/>
  <c r="AI248" i="7"/>
  <c r="AJ248" i="7"/>
  <c r="AM248" i="7"/>
  <c r="AN248" i="7"/>
  <c r="AO248" i="7"/>
  <c r="AP248" i="7"/>
  <c r="AQ248" i="7"/>
  <c r="AR248" i="7"/>
  <c r="AS248" i="7"/>
  <c r="AU248" i="7"/>
  <c r="AV248" i="7"/>
  <c r="AW248" i="7"/>
  <c r="AY248" i="7"/>
  <c r="AZ248" i="7"/>
  <c r="BA248" i="7"/>
  <c r="BB248" i="7"/>
  <c r="D249" i="7"/>
  <c r="L249" i="7"/>
  <c r="O249" i="7"/>
  <c r="R249" i="7"/>
  <c r="S249" i="7"/>
  <c r="U249" i="7" s="1"/>
  <c r="W249" i="7"/>
  <c r="Y249" i="7"/>
  <c r="AG249" i="7"/>
  <c r="AI249" i="7"/>
  <c r="AJ249" i="7"/>
  <c r="AM249" i="7"/>
  <c r="AN249" i="7"/>
  <c r="AO249" i="7"/>
  <c r="AP249" i="7"/>
  <c r="AQ249" i="7"/>
  <c r="AR249" i="7"/>
  <c r="AS249" i="7"/>
  <c r="AU249" i="7"/>
  <c r="AV249" i="7"/>
  <c r="AW249" i="7"/>
  <c r="AY249" i="7"/>
  <c r="AZ249" i="7"/>
  <c r="BA249" i="7"/>
  <c r="BB249" i="7"/>
  <c r="D250" i="7"/>
  <c r="L250" i="7"/>
  <c r="O250" i="7"/>
  <c r="R250" i="7"/>
  <c r="S250" i="7"/>
  <c r="U250" i="7" s="1"/>
  <c r="W250" i="7"/>
  <c r="Y250" i="7"/>
  <c r="AG250" i="7"/>
  <c r="AI250" i="7"/>
  <c r="AJ250" i="7"/>
  <c r="AM250" i="7"/>
  <c r="AN250" i="7"/>
  <c r="AO250" i="7"/>
  <c r="AP250" i="7"/>
  <c r="AQ250" i="7"/>
  <c r="AR250" i="7"/>
  <c r="AS250" i="7"/>
  <c r="AU250" i="7"/>
  <c r="AV250" i="7"/>
  <c r="AW250" i="7"/>
  <c r="AY250" i="7"/>
  <c r="AZ250" i="7"/>
  <c r="BA250" i="7"/>
  <c r="BB250" i="7"/>
  <c r="D251" i="7"/>
  <c r="L251" i="7"/>
  <c r="O251" i="7"/>
  <c r="R251" i="7"/>
  <c r="S251" i="7"/>
  <c r="U251" i="7" s="1"/>
  <c r="W251" i="7"/>
  <c r="Y251" i="7"/>
  <c r="AG251" i="7"/>
  <c r="AI251" i="7"/>
  <c r="AJ251" i="7"/>
  <c r="AM251" i="7"/>
  <c r="AN251" i="7"/>
  <c r="AO251" i="7"/>
  <c r="AP251" i="7"/>
  <c r="AQ251" i="7"/>
  <c r="AR251" i="7"/>
  <c r="AS251" i="7"/>
  <c r="AU251" i="7"/>
  <c r="AV251" i="7"/>
  <c r="AW251" i="7"/>
  <c r="AY251" i="7"/>
  <c r="AZ251" i="7"/>
  <c r="BA251" i="7"/>
  <c r="BB251" i="7"/>
  <c r="D252" i="7"/>
  <c r="L252" i="7"/>
  <c r="O252" i="7"/>
  <c r="R252" i="7"/>
  <c r="S252" i="7"/>
  <c r="U252" i="7" s="1"/>
  <c r="W252" i="7"/>
  <c r="Y252" i="7"/>
  <c r="AG252" i="7"/>
  <c r="AI252" i="7"/>
  <c r="AJ252" i="7"/>
  <c r="AM252" i="7"/>
  <c r="AN252" i="7"/>
  <c r="AO252" i="7"/>
  <c r="AP252" i="7"/>
  <c r="AQ252" i="7"/>
  <c r="AR252" i="7"/>
  <c r="AS252" i="7"/>
  <c r="AU252" i="7"/>
  <c r="AV252" i="7"/>
  <c r="AW252" i="7"/>
  <c r="AY252" i="7"/>
  <c r="AZ252" i="7"/>
  <c r="BA252" i="7"/>
  <c r="BB252" i="7"/>
  <c r="D253" i="7"/>
  <c r="L253" i="7"/>
  <c r="O253" i="7"/>
  <c r="R253" i="7"/>
  <c r="S253" i="7"/>
  <c r="U253" i="7" s="1"/>
  <c r="W253" i="7"/>
  <c r="Y253" i="7"/>
  <c r="AG253" i="7"/>
  <c r="AI253" i="7"/>
  <c r="AJ253" i="7"/>
  <c r="AM253" i="7"/>
  <c r="AN253" i="7"/>
  <c r="AO253" i="7"/>
  <c r="AP253" i="7"/>
  <c r="AQ253" i="7"/>
  <c r="AR253" i="7"/>
  <c r="AS253" i="7"/>
  <c r="AU253" i="7"/>
  <c r="AV253" i="7"/>
  <c r="AW253" i="7"/>
  <c r="AY253" i="7"/>
  <c r="AZ253" i="7"/>
  <c r="BA253" i="7"/>
  <c r="BB253" i="7"/>
  <c r="D254" i="7"/>
  <c r="L254" i="7"/>
  <c r="O254" i="7"/>
  <c r="R254" i="7"/>
  <c r="S254" i="7"/>
  <c r="U254" i="7" s="1"/>
  <c r="W254" i="7"/>
  <c r="Y254" i="7"/>
  <c r="AG254" i="7"/>
  <c r="AI254" i="7"/>
  <c r="AJ254" i="7"/>
  <c r="AM254" i="7"/>
  <c r="AN254" i="7"/>
  <c r="AO254" i="7"/>
  <c r="AP254" i="7"/>
  <c r="AQ254" i="7"/>
  <c r="AR254" i="7"/>
  <c r="AS254" i="7"/>
  <c r="AU254" i="7"/>
  <c r="AV254" i="7"/>
  <c r="AW254" i="7"/>
  <c r="AY254" i="7"/>
  <c r="AZ254" i="7"/>
  <c r="BA254" i="7"/>
  <c r="BB254" i="7"/>
  <c r="D255" i="7"/>
  <c r="L255" i="7"/>
  <c r="O255" i="7"/>
  <c r="R255" i="7"/>
  <c r="S255" i="7"/>
  <c r="U255" i="7" s="1"/>
  <c r="W255" i="7"/>
  <c r="Y255" i="7"/>
  <c r="AG255" i="7"/>
  <c r="AI255" i="7"/>
  <c r="AJ255" i="7"/>
  <c r="AM255" i="7"/>
  <c r="AN255" i="7"/>
  <c r="AO255" i="7"/>
  <c r="AP255" i="7"/>
  <c r="AQ255" i="7"/>
  <c r="AR255" i="7"/>
  <c r="AS255" i="7"/>
  <c r="AU255" i="7"/>
  <c r="AV255" i="7"/>
  <c r="AW255" i="7"/>
  <c r="AY255" i="7"/>
  <c r="AZ255" i="7"/>
  <c r="BA255" i="7"/>
  <c r="BB255" i="7"/>
  <c r="D256" i="7"/>
  <c r="L256" i="7"/>
  <c r="O256" i="7"/>
  <c r="R256" i="7"/>
  <c r="S256" i="7"/>
  <c r="U256" i="7" s="1"/>
  <c r="W256" i="7"/>
  <c r="Y256" i="7"/>
  <c r="AG256" i="7"/>
  <c r="AI256" i="7"/>
  <c r="AJ256" i="7"/>
  <c r="AM256" i="7"/>
  <c r="AN256" i="7"/>
  <c r="AO256" i="7"/>
  <c r="AP256" i="7"/>
  <c r="AQ256" i="7"/>
  <c r="AR256" i="7"/>
  <c r="AS256" i="7"/>
  <c r="AU256" i="7"/>
  <c r="AV256" i="7"/>
  <c r="AW256" i="7"/>
  <c r="AY256" i="7"/>
  <c r="AZ256" i="7"/>
  <c r="BA256" i="7"/>
  <c r="BB256" i="7"/>
  <c r="D257" i="7"/>
  <c r="L257" i="7"/>
  <c r="O257" i="7"/>
  <c r="R257" i="7"/>
  <c r="S257" i="7"/>
  <c r="U257" i="7" s="1"/>
  <c r="W257" i="7"/>
  <c r="Y257" i="7"/>
  <c r="AG257" i="7"/>
  <c r="AI257" i="7"/>
  <c r="AJ257" i="7"/>
  <c r="AM257" i="7"/>
  <c r="AN257" i="7"/>
  <c r="AO257" i="7"/>
  <c r="AP257" i="7"/>
  <c r="AQ257" i="7"/>
  <c r="AR257" i="7"/>
  <c r="AS257" i="7"/>
  <c r="AU257" i="7"/>
  <c r="AV257" i="7"/>
  <c r="AW257" i="7"/>
  <c r="AY257" i="7"/>
  <c r="AZ257" i="7"/>
  <c r="BA257" i="7"/>
  <c r="BB257" i="7"/>
  <c r="D258" i="7"/>
  <c r="L258" i="7"/>
  <c r="O258" i="7"/>
  <c r="R258" i="7"/>
  <c r="S258" i="7"/>
  <c r="U258" i="7" s="1"/>
  <c r="W258" i="7"/>
  <c r="Y258" i="7"/>
  <c r="AG258" i="7"/>
  <c r="AI258" i="7"/>
  <c r="AJ258" i="7"/>
  <c r="AM258" i="7"/>
  <c r="AN258" i="7"/>
  <c r="AO258" i="7"/>
  <c r="AP258" i="7"/>
  <c r="AQ258" i="7"/>
  <c r="AR258" i="7"/>
  <c r="AS258" i="7"/>
  <c r="AU258" i="7"/>
  <c r="AV258" i="7"/>
  <c r="AW258" i="7"/>
  <c r="AY258" i="7"/>
  <c r="AZ258" i="7"/>
  <c r="BA258" i="7"/>
  <c r="BB258" i="7"/>
  <c r="D259" i="7"/>
  <c r="L259" i="7"/>
  <c r="O259" i="7"/>
  <c r="R259" i="7"/>
  <c r="S259" i="7"/>
  <c r="U259" i="7" s="1"/>
  <c r="W259" i="7"/>
  <c r="Y259" i="7"/>
  <c r="AG259" i="7"/>
  <c r="AI259" i="7"/>
  <c r="AJ259" i="7"/>
  <c r="AM259" i="7"/>
  <c r="AN259" i="7"/>
  <c r="AO259" i="7"/>
  <c r="AP259" i="7"/>
  <c r="AQ259" i="7"/>
  <c r="AR259" i="7"/>
  <c r="AS259" i="7"/>
  <c r="AU259" i="7"/>
  <c r="AV259" i="7"/>
  <c r="AW259" i="7"/>
  <c r="AY259" i="7"/>
  <c r="AZ259" i="7"/>
  <c r="BA259" i="7"/>
  <c r="BB259" i="7"/>
  <c r="D260" i="7"/>
  <c r="L260" i="7"/>
  <c r="O260" i="7"/>
  <c r="R260" i="7"/>
  <c r="S260" i="7"/>
  <c r="U260" i="7"/>
  <c r="W260" i="7"/>
  <c r="Y260" i="7"/>
  <c r="AG260" i="7"/>
  <c r="AI260" i="7"/>
  <c r="AJ260" i="7"/>
  <c r="AM260" i="7"/>
  <c r="AN260" i="7"/>
  <c r="AO260" i="7"/>
  <c r="AP260" i="7"/>
  <c r="AQ260" i="7"/>
  <c r="AR260" i="7"/>
  <c r="AS260" i="7"/>
  <c r="AU260" i="7"/>
  <c r="AV260" i="7"/>
  <c r="AW260" i="7"/>
  <c r="AY260" i="7"/>
  <c r="AZ260" i="7"/>
  <c r="BA260" i="7"/>
  <c r="BB260" i="7"/>
  <c r="D261" i="7"/>
  <c r="L261" i="7"/>
  <c r="O261" i="7"/>
  <c r="R261" i="7"/>
  <c r="S261" i="7"/>
  <c r="U261" i="7" s="1"/>
  <c r="W261" i="7"/>
  <c r="Y261" i="7"/>
  <c r="AG261" i="7"/>
  <c r="AI261" i="7"/>
  <c r="AJ261" i="7"/>
  <c r="AM261" i="7"/>
  <c r="AN261" i="7"/>
  <c r="AO261" i="7"/>
  <c r="AP261" i="7"/>
  <c r="AQ261" i="7"/>
  <c r="AR261" i="7"/>
  <c r="AS261" i="7"/>
  <c r="AU261" i="7"/>
  <c r="AV261" i="7"/>
  <c r="AW261" i="7"/>
  <c r="AY261" i="7"/>
  <c r="AZ261" i="7"/>
  <c r="BA261" i="7"/>
  <c r="BB261" i="7"/>
  <c r="D262" i="7"/>
  <c r="L262" i="7"/>
  <c r="O262" i="7"/>
  <c r="R262" i="7"/>
  <c r="S262" i="7"/>
  <c r="U262" i="7" s="1"/>
  <c r="W262" i="7"/>
  <c r="Y262" i="7"/>
  <c r="AG262" i="7"/>
  <c r="AI262" i="7"/>
  <c r="AJ262" i="7"/>
  <c r="AM262" i="7"/>
  <c r="AN262" i="7"/>
  <c r="AO262" i="7"/>
  <c r="AP262" i="7"/>
  <c r="AQ262" i="7"/>
  <c r="AR262" i="7"/>
  <c r="AS262" i="7"/>
  <c r="AU262" i="7"/>
  <c r="AV262" i="7"/>
  <c r="AW262" i="7"/>
  <c r="AY262" i="7"/>
  <c r="AZ262" i="7"/>
  <c r="BA262" i="7"/>
  <c r="BB262" i="7"/>
  <c r="D263" i="7"/>
  <c r="L263" i="7"/>
  <c r="O263" i="7"/>
  <c r="R263" i="7"/>
  <c r="S263" i="7"/>
  <c r="U263" i="7" s="1"/>
  <c r="W263" i="7"/>
  <c r="Y263" i="7"/>
  <c r="AG263" i="7"/>
  <c r="AI263" i="7"/>
  <c r="AJ263" i="7"/>
  <c r="AM263" i="7"/>
  <c r="AN263" i="7"/>
  <c r="AO263" i="7"/>
  <c r="AP263" i="7"/>
  <c r="AQ263" i="7"/>
  <c r="AR263" i="7"/>
  <c r="AS263" i="7"/>
  <c r="AU263" i="7"/>
  <c r="AV263" i="7"/>
  <c r="AW263" i="7"/>
  <c r="AY263" i="7"/>
  <c r="AZ263" i="7"/>
  <c r="BA263" i="7"/>
  <c r="BB263" i="7"/>
  <c r="D264" i="7"/>
  <c r="L264" i="7"/>
  <c r="O264" i="7"/>
  <c r="R264" i="7"/>
  <c r="S264" i="7"/>
  <c r="U264" i="7"/>
  <c r="W264" i="7"/>
  <c r="Y264" i="7"/>
  <c r="AG264" i="7"/>
  <c r="AI264" i="7"/>
  <c r="AJ264" i="7"/>
  <c r="AM264" i="7"/>
  <c r="AN264" i="7"/>
  <c r="AO264" i="7"/>
  <c r="AP264" i="7"/>
  <c r="AQ264" i="7"/>
  <c r="AR264" i="7"/>
  <c r="AS264" i="7"/>
  <c r="AU264" i="7"/>
  <c r="AV264" i="7"/>
  <c r="AW264" i="7"/>
  <c r="AY264" i="7"/>
  <c r="AZ264" i="7"/>
  <c r="BA264" i="7"/>
  <c r="BB264" i="7"/>
  <c r="D265" i="7"/>
  <c r="L265" i="7"/>
  <c r="O265" i="7"/>
  <c r="R265" i="7"/>
  <c r="S265" i="7"/>
  <c r="U265" i="7" s="1"/>
  <c r="W265" i="7"/>
  <c r="Y265" i="7"/>
  <c r="AG265" i="7"/>
  <c r="AI265" i="7"/>
  <c r="AJ265" i="7"/>
  <c r="AM265" i="7"/>
  <c r="AN265" i="7"/>
  <c r="AO265" i="7"/>
  <c r="AP265" i="7"/>
  <c r="AQ265" i="7"/>
  <c r="AR265" i="7"/>
  <c r="AS265" i="7"/>
  <c r="AU265" i="7"/>
  <c r="AV265" i="7"/>
  <c r="AW265" i="7"/>
  <c r="AY265" i="7"/>
  <c r="AZ265" i="7"/>
  <c r="BA265" i="7"/>
  <c r="BB265" i="7"/>
  <c r="D266" i="7"/>
  <c r="L266" i="7"/>
  <c r="O266" i="7"/>
  <c r="R266" i="7"/>
  <c r="S266" i="7"/>
  <c r="U266" i="7" s="1"/>
  <c r="W266" i="7"/>
  <c r="Y266" i="7"/>
  <c r="AG266" i="7"/>
  <c r="AI266" i="7"/>
  <c r="AJ266" i="7"/>
  <c r="AM266" i="7"/>
  <c r="AN266" i="7"/>
  <c r="AO266" i="7"/>
  <c r="AP266" i="7"/>
  <c r="AQ266" i="7"/>
  <c r="AR266" i="7"/>
  <c r="AS266" i="7"/>
  <c r="AU266" i="7"/>
  <c r="AV266" i="7"/>
  <c r="AW266" i="7"/>
  <c r="AY266" i="7"/>
  <c r="AZ266" i="7"/>
  <c r="BA266" i="7"/>
  <c r="BB266" i="7"/>
  <c r="D267" i="7"/>
  <c r="L267" i="7"/>
  <c r="O267" i="7"/>
  <c r="R267" i="7"/>
  <c r="S267" i="7"/>
  <c r="U267" i="7" s="1"/>
  <c r="W267" i="7"/>
  <c r="Y267" i="7"/>
  <c r="AG267" i="7"/>
  <c r="AI267" i="7"/>
  <c r="AJ267" i="7"/>
  <c r="AM267" i="7"/>
  <c r="AN267" i="7"/>
  <c r="AO267" i="7"/>
  <c r="AP267" i="7"/>
  <c r="AQ267" i="7"/>
  <c r="AR267" i="7"/>
  <c r="AS267" i="7"/>
  <c r="AU267" i="7"/>
  <c r="AV267" i="7"/>
  <c r="AW267" i="7"/>
  <c r="AY267" i="7"/>
  <c r="AZ267" i="7"/>
  <c r="BA267" i="7"/>
  <c r="BB267" i="7"/>
  <c r="D268" i="7"/>
  <c r="L268" i="7"/>
  <c r="O268" i="7"/>
  <c r="R268" i="7"/>
  <c r="S268" i="7"/>
  <c r="U268" i="7"/>
  <c r="W268" i="7"/>
  <c r="Y268" i="7"/>
  <c r="AG268" i="7"/>
  <c r="AI268" i="7"/>
  <c r="AJ268" i="7"/>
  <c r="AM268" i="7"/>
  <c r="AN268" i="7"/>
  <c r="AO268" i="7"/>
  <c r="AP268" i="7"/>
  <c r="AQ268" i="7"/>
  <c r="AR268" i="7"/>
  <c r="AS268" i="7"/>
  <c r="AU268" i="7"/>
  <c r="AV268" i="7"/>
  <c r="AW268" i="7"/>
  <c r="AY268" i="7"/>
  <c r="AZ268" i="7"/>
  <c r="BA268" i="7"/>
  <c r="BB268" i="7"/>
  <c r="D269" i="7"/>
  <c r="L269" i="7"/>
  <c r="O269" i="7"/>
  <c r="R269" i="7"/>
  <c r="S269" i="7"/>
  <c r="U269" i="7" s="1"/>
  <c r="W269" i="7"/>
  <c r="Y269" i="7"/>
  <c r="AG269" i="7"/>
  <c r="AI269" i="7"/>
  <c r="AJ269" i="7"/>
  <c r="AM269" i="7"/>
  <c r="AN269" i="7"/>
  <c r="AO269" i="7"/>
  <c r="AP269" i="7"/>
  <c r="AQ269" i="7"/>
  <c r="AR269" i="7"/>
  <c r="AS269" i="7"/>
  <c r="AU269" i="7"/>
  <c r="AV269" i="7"/>
  <c r="AW269" i="7"/>
  <c r="AY269" i="7"/>
  <c r="AZ269" i="7"/>
  <c r="BA269" i="7"/>
  <c r="BB269" i="7"/>
  <c r="D270" i="7"/>
  <c r="L270" i="7"/>
  <c r="O270" i="7"/>
  <c r="R270" i="7"/>
  <c r="S270" i="7"/>
  <c r="U270" i="7" s="1"/>
  <c r="W270" i="7"/>
  <c r="Y270" i="7"/>
  <c r="AG270" i="7"/>
  <c r="AI270" i="7"/>
  <c r="AJ270" i="7"/>
  <c r="AM270" i="7"/>
  <c r="AN270" i="7"/>
  <c r="AO270" i="7"/>
  <c r="AP270" i="7"/>
  <c r="AQ270" i="7"/>
  <c r="AR270" i="7"/>
  <c r="AS270" i="7"/>
  <c r="AU270" i="7"/>
  <c r="AV270" i="7"/>
  <c r="AW270" i="7"/>
  <c r="AY270" i="7"/>
  <c r="AZ270" i="7"/>
  <c r="BA270" i="7"/>
  <c r="BB270" i="7"/>
  <c r="D271" i="7"/>
  <c r="L271" i="7"/>
  <c r="O271" i="7"/>
  <c r="R271" i="7"/>
  <c r="S271" i="7"/>
  <c r="U271" i="7" s="1"/>
  <c r="W271" i="7"/>
  <c r="Y271" i="7"/>
  <c r="AG271" i="7"/>
  <c r="AI271" i="7"/>
  <c r="AJ271" i="7"/>
  <c r="AM271" i="7"/>
  <c r="AN271" i="7"/>
  <c r="AO271" i="7"/>
  <c r="AP271" i="7"/>
  <c r="AQ271" i="7"/>
  <c r="AR271" i="7"/>
  <c r="AS271" i="7"/>
  <c r="AU271" i="7"/>
  <c r="AV271" i="7"/>
  <c r="AW271" i="7"/>
  <c r="AY271" i="7"/>
  <c r="AZ271" i="7"/>
  <c r="BA271" i="7"/>
  <c r="BB271" i="7"/>
  <c r="D272" i="7"/>
  <c r="L272" i="7"/>
  <c r="O272" i="7"/>
  <c r="R272" i="7"/>
  <c r="S272" i="7"/>
  <c r="U272" i="7"/>
  <c r="W272" i="7"/>
  <c r="Y272" i="7"/>
  <c r="AG272" i="7"/>
  <c r="AI272" i="7"/>
  <c r="AJ272" i="7"/>
  <c r="AM272" i="7"/>
  <c r="AN272" i="7"/>
  <c r="AO272" i="7"/>
  <c r="AP272" i="7"/>
  <c r="AQ272" i="7"/>
  <c r="AR272" i="7"/>
  <c r="AS272" i="7"/>
  <c r="AU272" i="7"/>
  <c r="AV272" i="7"/>
  <c r="AW272" i="7"/>
  <c r="AY272" i="7"/>
  <c r="AZ272" i="7"/>
  <c r="BA272" i="7"/>
  <c r="BB272" i="7"/>
  <c r="D273" i="7"/>
  <c r="L273" i="7"/>
  <c r="O273" i="7"/>
  <c r="R273" i="7"/>
  <c r="S273" i="7"/>
  <c r="U273" i="7" s="1"/>
  <c r="W273" i="7"/>
  <c r="Y273" i="7"/>
  <c r="AG273" i="7"/>
  <c r="AI273" i="7"/>
  <c r="AJ273" i="7"/>
  <c r="AM273" i="7"/>
  <c r="AN273" i="7"/>
  <c r="AO273" i="7"/>
  <c r="AP273" i="7"/>
  <c r="AQ273" i="7"/>
  <c r="AR273" i="7"/>
  <c r="AS273" i="7"/>
  <c r="AU273" i="7"/>
  <c r="AV273" i="7"/>
  <c r="AW273" i="7"/>
  <c r="AY273" i="7"/>
  <c r="AZ273" i="7"/>
  <c r="BA273" i="7"/>
  <c r="BB273" i="7"/>
  <c r="D274" i="7"/>
  <c r="L274" i="7"/>
  <c r="O274" i="7"/>
  <c r="R274" i="7"/>
  <c r="S274" i="7"/>
  <c r="U274" i="7" s="1"/>
  <c r="W274" i="7"/>
  <c r="Y274" i="7"/>
  <c r="AG274" i="7"/>
  <c r="AI274" i="7"/>
  <c r="AJ274" i="7"/>
  <c r="AM274" i="7"/>
  <c r="AN274" i="7"/>
  <c r="AO274" i="7"/>
  <c r="AP274" i="7"/>
  <c r="AQ274" i="7"/>
  <c r="AR274" i="7"/>
  <c r="AS274" i="7"/>
  <c r="AU274" i="7"/>
  <c r="AV274" i="7"/>
  <c r="AW274" i="7"/>
  <c r="AY274" i="7"/>
  <c r="AZ274" i="7"/>
  <c r="BA274" i="7"/>
  <c r="BB274" i="7"/>
  <c r="D275" i="7"/>
  <c r="L275" i="7"/>
  <c r="O275" i="7"/>
  <c r="R275" i="7"/>
  <c r="S275" i="7"/>
  <c r="U275" i="7" s="1"/>
  <c r="W275" i="7"/>
  <c r="Y275" i="7"/>
  <c r="AG275" i="7"/>
  <c r="AI275" i="7"/>
  <c r="AJ275" i="7"/>
  <c r="AM275" i="7"/>
  <c r="AN275" i="7"/>
  <c r="AO275" i="7"/>
  <c r="AP275" i="7"/>
  <c r="AQ275" i="7"/>
  <c r="AR275" i="7"/>
  <c r="AS275" i="7"/>
  <c r="AU275" i="7"/>
  <c r="AV275" i="7"/>
  <c r="AW275" i="7"/>
  <c r="AY275" i="7"/>
  <c r="AZ275" i="7"/>
  <c r="BA275" i="7"/>
  <c r="BB275" i="7"/>
  <c r="D276" i="7"/>
  <c r="L276" i="7"/>
  <c r="O276" i="7"/>
  <c r="R276" i="7"/>
  <c r="S276" i="7"/>
  <c r="U276" i="7"/>
  <c r="W276" i="7"/>
  <c r="Y276" i="7"/>
  <c r="AG276" i="7"/>
  <c r="AI276" i="7"/>
  <c r="AJ276" i="7"/>
  <c r="AM276" i="7"/>
  <c r="AN276" i="7"/>
  <c r="AO276" i="7"/>
  <c r="AP276" i="7"/>
  <c r="AQ276" i="7"/>
  <c r="AR276" i="7"/>
  <c r="AS276" i="7"/>
  <c r="AU276" i="7"/>
  <c r="AV276" i="7"/>
  <c r="AW276" i="7"/>
  <c r="AY276" i="7"/>
  <c r="AZ276" i="7"/>
  <c r="BA276" i="7"/>
  <c r="BB276" i="7"/>
  <c r="D277" i="7"/>
  <c r="L277" i="7"/>
  <c r="O277" i="7"/>
  <c r="R277" i="7"/>
  <c r="S277" i="7"/>
  <c r="U277" i="7" s="1"/>
  <c r="W277" i="7"/>
  <c r="Y277" i="7"/>
  <c r="AG277" i="7"/>
  <c r="AI277" i="7"/>
  <c r="AJ277" i="7"/>
  <c r="AM277" i="7"/>
  <c r="AN277" i="7"/>
  <c r="AO277" i="7"/>
  <c r="AP277" i="7"/>
  <c r="AQ277" i="7"/>
  <c r="AR277" i="7"/>
  <c r="AS277" i="7"/>
  <c r="AU277" i="7"/>
  <c r="AV277" i="7"/>
  <c r="AW277" i="7"/>
  <c r="AY277" i="7"/>
  <c r="AZ277" i="7"/>
  <c r="BA277" i="7"/>
  <c r="BB277" i="7"/>
  <c r="D278" i="7"/>
  <c r="L278" i="7"/>
  <c r="O278" i="7"/>
  <c r="R278" i="7"/>
  <c r="S278" i="7"/>
  <c r="U278" i="7" s="1"/>
  <c r="W278" i="7"/>
  <c r="Y278" i="7"/>
  <c r="AG278" i="7"/>
  <c r="AI278" i="7"/>
  <c r="AJ278" i="7"/>
  <c r="AM278" i="7"/>
  <c r="AN278" i="7"/>
  <c r="AO278" i="7"/>
  <c r="AP278" i="7"/>
  <c r="AQ278" i="7"/>
  <c r="AR278" i="7"/>
  <c r="AS278" i="7"/>
  <c r="AU278" i="7"/>
  <c r="AV278" i="7"/>
  <c r="AW278" i="7"/>
  <c r="AY278" i="7"/>
  <c r="AZ278" i="7"/>
  <c r="BA278" i="7"/>
  <c r="BB278" i="7"/>
  <c r="D279" i="7"/>
  <c r="L279" i="7"/>
  <c r="O279" i="7"/>
  <c r="R279" i="7"/>
  <c r="S279" i="7"/>
  <c r="U279" i="7" s="1"/>
  <c r="W279" i="7"/>
  <c r="Y279" i="7"/>
  <c r="AG279" i="7"/>
  <c r="AI279" i="7"/>
  <c r="AJ279" i="7"/>
  <c r="AM279" i="7"/>
  <c r="AN279" i="7"/>
  <c r="AO279" i="7"/>
  <c r="AP279" i="7"/>
  <c r="AQ279" i="7"/>
  <c r="AR279" i="7"/>
  <c r="AS279" i="7"/>
  <c r="AU279" i="7"/>
  <c r="AV279" i="7"/>
  <c r="AW279" i="7"/>
  <c r="AY279" i="7"/>
  <c r="AZ279" i="7"/>
  <c r="BA279" i="7"/>
  <c r="BB279" i="7"/>
  <c r="D280" i="7"/>
  <c r="L280" i="7"/>
  <c r="O280" i="7"/>
  <c r="R280" i="7"/>
  <c r="S280" i="7"/>
  <c r="U280" i="7"/>
  <c r="W280" i="7"/>
  <c r="Y280" i="7"/>
  <c r="AG280" i="7"/>
  <c r="AI280" i="7"/>
  <c r="AJ280" i="7"/>
  <c r="AM280" i="7"/>
  <c r="AN280" i="7"/>
  <c r="AO280" i="7"/>
  <c r="AP280" i="7"/>
  <c r="AQ280" i="7"/>
  <c r="AR280" i="7"/>
  <c r="AS280" i="7"/>
  <c r="AU280" i="7"/>
  <c r="AV280" i="7"/>
  <c r="AW280" i="7"/>
  <c r="AY280" i="7"/>
  <c r="AZ280" i="7"/>
  <c r="BA280" i="7"/>
  <c r="BB280" i="7"/>
  <c r="D281" i="7"/>
  <c r="L281" i="7"/>
  <c r="O281" i="7"/>
  <c r="R281" i="7"/>
  <c r="S281" i="7"/>
  <c r="U281" i="7" s="1"/>
  <c r="W281" i="7"/>
  <c r="Y281" i="7"/>
  <c r="AG281" i="7"/>
  <c r="AI281" i="7"/>
  <c r="AJ281" i="7"/>
  <c r="AM281" i="7"/>
  <c r="AN281" i="7"/>
  <c r="AO281" i="7"/>
  <c r="AP281" i="7"/>
  <c r="AQ281" i="7"/>
  <c r="AR281" i="7"/>
  <c r="AS281" i="7"/>
  <c r="AU281" i="7"/>
  <c r="AV281" i="7"/>
  <c r="AW281" i="7"/>
  <c r="AY281" i="7"/>
  <c r="AZ281" i="7"/>
  <c r="BA281" i="7"/>
  <c r="BB281" i="7"/>
  <c r="D282" i="7"/>
  <c r="L282" i="7"/>
  <c r="O282" i="7"/>
  <c r="R282" i="7"/>
  <c r="S282" i="7"/>
  <c r="U282" i="7" s="1"/>
  <c r="W282" i="7"/>
  <c r="Y282" i="7"/>
  <c r="AG282" i="7"/>
  <c r="AI282" i="7"/>
  <c r="AJ282" i="7"/>
  <c r="AM282" i="7"/>
  <c r="AN282" i="7"/>
  <c r="AO282" i="7"/>
  <c r="AP282" i="7"/>
  <c r="AQ282" i="7"/>
  <c r="AR282" i="7"/>
  <c r="AS282" i="7"/>
  <c r="AU282" i="7"/>
  <c r="AV282" i="7"/>
  <c r="AW282" i="7"/>
  <c r="AY282" i="7"/>
  <c r="AZ282" i="7"/>
  <c r="BA282" i="7"/>
  <c r="BB282" i="7"/>
  <c r="D283" i="7"/>
  <c r="L283" i="7"/>
  <c r="O283" i="7"/>
  <c r="R283" i="7"/>
  <c r="S283" i="7"/>
  <c r="U283" i="7" s="1"/>
  <c r="W283" i="7"/>
  <c r="Y283" i="7"/>
  <c r="AG283" i="7"/>
  <c r="AI283" i="7"/>
  <c r="AJ283" i="7"/>
  <c r="AM283" i="7"/>
  <c r="AN283" i="7"/>
  <c r="AO283" i="7"/>
  <c r="AP283" i="7"/>
  <c r="AQ283" i="7"/>
  <c r="AR283" i="7"/>
  <c r="AS283" i="7"/>
  <c r="AU283" i="7"/>
  <c r="AV283" i="7"/>
  <c r="AW283" i="7"/>
  <c r="AY283" i="7"/>
  <c r="AZ283" i="7"/>
  <c r="BA283" i="7"/>
  <c r="BB283" i="7"/>
  <c r="D284" i="7"/>
  <c r="L284" i="7"/>
  <c r="O284" i="7"/>
  <c r="R284" i="7"/>
  <c r="S284" i="7"/>
  <c r="U284" i="7"/>
  <c r="W284" i="7"/>
  <c r="Y284" i="7"/>
  <c r="AG284" i="7"/>
  <c r="AI284" i="7"/>
  <c r="AJ284" i="7"/>
  <c r="AM284" i="7"/>
  <c r="AN284" i="7"/>
  <c r="AO284" i="7"/>
  <c r="AP284" i="7"/>
  <c r="AQ284" i="7"/>
  <c r="AR284" i="7"/>
  <c r="AS284" i="7"/>
  <c r="AU284" i="7"/>
  <c r="AV284" i="7"/>
  <c r="AW284" i="7"/>
  <c r="AY284" i="7"/>
  <c r="AZ284" i="7"/>
  <c r="BA284" i="7"/>
  <c r="BB284" i="7"/>
  <c r="D285" i="7"/>
  <c r="L285" i="7"/>
  <c r="O285" i="7"/>
  <c r="R285" i="7"/>
  <c r="S285" i="7"/>
  <c r="U285" i="7" s="1"/>
  <c r="W285" i="7"/>
  <c r="Y285" i="7"/>
  <c r="AG285" i="7"/>
  <c r="AI285" i="7"/>
  <c r="AJ285" i="7"/>
  <c r="AM285" i="7"/>
  <c r="AN285" i="7"/>
  <c r="AO285" i="7"/>
  <c r="AP285" i="7"/>
  <c r="AQ285" i="7"/>
  <c r="AR285" i="7"/>
  <c r="AS285" i="7"/>
  <c r="AU285" i="7"/>
  <c r="AV285" i="7"/>
  <c r="AW285" i="7"/>
  <c r="AY285" i="7"/>
  <c r="AZ285" i="7"/>
  <c r="BA285" i="7"/>
  <c r="BB285" i="7"/>
  <c r="D286" i="7"/>
  <c r="L286" i="7"/>
  <c r="O286" i="7"/>
  <c r="R286" i="7"/>
  <c r="S286" i="7"/>
  <c r="U286" i="7" s="1"/>
  <c r="W286" i="7"/>
  <c r="Y286" i="7"/>
  <c r="AG286" i="7"/>
  <c r="AI286" i="7"/>
  <c r="AJ286" i="7"/>
  <c r="AM286" i="7"/>
  <c r="AN286" i="7"/>
  <c r="AO286" i="7"/>
  <c r="AP286" i="7"/>
  <c r="AQ286" i="7"/>
  <c r="AR286" i="7"/>
  <c r="AS286" i="7"/>
  <c r="AU286" i="7"/>
  <c r="AV286" i="7"/>
  <c r="AW286" i="7"/>
  <c r="AY286" i="7"/>
  <c r="AZ286" i="7"/>
  <c r="BA286" i="7"/>
  <c r="BB286" i="7"/>
  <c r="D287" i="7"/>
  <c r="L287" i="7"/>
  <c r="O287" i="7"/>
  <c r="R287" i="7"/>
  <c r="S287" i="7"/>
  <c r="U287" i="7" s="1"/>
  <c r="W287" i="7"/>
  <c r="Y287" i="7"/>
  <c r="AG287" i="7"/>
  <c r="AI287" i="7"/>
  <c r="AJ287" i="7"/>
  <c r="AM287" i="7"/>
  <c r="AN287" i="7"/>
  <c r="AO287" i="7"/>
  <c r="AP287" i="7"/>
  <c r="AQ287" i="7"/>
  <c r="AR287" i="7"/>
  <c r="AS287" i="7"/>
  <c r="AU287" i="7"/>
  <c r="AV287" i="7"/>
  <c r="AW287" i="7"/>
  <c r="AY287" i="7"/>
  <c r="AZ287" i="7"/>
  <c r="BA287" i="7"/>
  <c r="BB287" i="7"/>
  <c r="D288" i="7"/>
  <c r="L288" i="7"/>
  <c r="O288" i="7"/>
  <c r="R288" i="7"/>
  <c r="S288" i="7"/>
  <c r="U288" i="7"/>
  <c r="W288" i="7"/>
  <c r="Y288" i="7"/>
  <c r="AG288" i="7"/>
  <c r="AI288" i="7"/>
  <c r="AJ288" i="7"/>
  <c r="AM288" i="7"/>
  <c r="AN288" i="7"/>
  <c r="AO288" i="7"/>
  <c r="AP288" i="7"/>
  <c r="AQ288" i="7"/>
  <c r="AR288" i="7"/>
  <c r="AS288" i="7"/>
  <c r="AU288" i="7"/>
  <c r="AV288" i="7"/>
  <c r="AW288" i="7"/>
  <c r="AY288" i="7"/>
  <c r="AZ288" i="7"/>
  <c r="BA288" i="7"/>
  <c r="BB288" i="7"/>
  <c r="D289" i="7"/>
  <c r="L289" i="7"/>
  <c r="O289" i="7"/>
  <c r="R289" i="7"/>
  <c r="S289" i="7"/>
  <c r="U289" i="7" s="1"/>
  <c r="W289" i="7"/>
  <c r="Y289" i="7"/>
  <c r="AG289" i="7"/>
  <c r="AI289" i="7"/>
  <c r="AJ289" i="7"/>
  <c r="AM289" i="7"/>
  <c r="AN289" i="7"/>
  <c r="AO289" i="7"/>
  <c r="AP289" i="7"/>
  <c r="AQ289" i="7"/>
  <c r="AR289" i="7"/>
  <c r="AS289" i="7"/>
  <c r="AU289" i="7"/>
  <c r="AV289" i="7"/>
  <c r="AW289" i="7"/>
  <c r="AY289" i="7"/>
  <c r="AZ289" i="7"/>
  <c r="BA289" i="7"/>
  <c r="BB289" i="7"/>
  <c r="D290" i="7"/>
  <c r="L290" i="7"/>
  <c r="O290" i="7"/>
  <c r="R290" i="7"/>
  <c r="S290" i="7"/>
  <c r="U290" i="7" s="1"/>
  <c r="W290" i="7"/>
  <c r="Y290" i="7"/>
  <c r="AG290" i="7"/>
  <c r="AI290" i="7"/>
  <c r="AJ290" i="7"/>
  <c r="AM290" i="7"/>
  <c r="AN290" i="7"/>
  <c r="AO290" i="7"/>
  <c r="AP290" i="7"/>
  <c r="AQ290" i="7"/>
  <c r="AR290" i="7"/>
  <c r="AS290" i="7"/>
  <c r="AU290" i="7"/>
  <c r="AV290" i="7"/>
  <c r="AW290" i="7"/>
  <c r="AY290" i="7"/>
  <c r="AZ290" i="7"/>
  <c r="BA290" i="7"/>
  <c r="BB290" i="7"/>
  <c r="D291" i="7"/>
  <c r="L291" i="7"/>
  <c r="O291" i="7"/>
  <c r="R291" i="7"/>
  <c r="S291" i="7"/>
  <c r="U291" i="7" s="1"/>
  <c r="W291" i="7"/>
  <c r="Y291" i="7"/>
  <c r="AG291" i="7"/>
  <c r="AI291" i="7"/>
  <c r="AJ291" i="7"/>
  <c r="AM291" i="7"/>
  <c r="AN291" i="7"/>
  <c r="AO291" i="7"/>
  <c r="AP291" i="7"/>
  <c r="AQ291" i="7"/>
  <c r="AR291" i="7"/>
  <c r="AS291" i="7"/>
  <c r="AU291" i="7"/>
  <c r="AV291" i="7"/>
  <c r="AW291" i="7"/>
  <c r="AY291" i="7"/>
  <c r="AZ291" i="7"/>
  <c r="BA291" i="7"/>
  <c r="BB291" i="7"/>
  <c r="D292" i="7"/>
  <c r="L292" i="7"/>
  <c r="O292" i="7"/>
  <c r="R292" i="7"/>
  <c r="S292" i="7"/>
  <c r="U292" i="7"/>
  <c r="W292" i="7"/>
  <c r="Y292" i="7"/>
  <c r="AG292" i="7"/>
  <c r="AI292" i="7"/>
  <c r="AJ292" i="7"/>
  <c r="AM292" i="7"/>
  <c r="AN292" i="7"/>
  <c r="AO292" i="7"/>
  <c r="AP292" i="7"/>
  <c r="AQ292" i="7"/>
  <c r="AR292" i="7"/>
  <c r="AS292" i="7"/>
  <c r="AU292" i="7"/>
  <c r="AV292" i="7"/>
  <c r="AW292" i="7"/>
  <c r="AY292" i="7"/>
  <c r="AZ292" i="7"/>
  <c r="BA292" i="7"/>
  <c r="BB292" i="7"/>
  <c r="D293" i="7"/>
  <c r="L293" i="7"/>
  <c r="O293" i="7"/>
  <c r="R293" i="7"/>
  <c r="S293" i="7"/>
  <c r="U293" i="7" s="1"/>
  <c r="W293" i="7"/>
  <c r="Y293" i="7"/>
  <c r="AG293" i="7"/>
  <c r="AI293" i="7"/>
  <c r="AJ293" i="7"/>
  <c r="AM293" i="7"/>
  <c r="AN293" i="7"/>
  <c r="AO293" i="7"/>
  <c r="AP293" i="7"/>
  <c r="AQ293" i="7"/>
  <c r="AR293" i="7"/>
  <c r="AS293" i="7"/>
  <c r="AU293" i="7"/>
  <c r="AV293" i="7"/>
  <c r="AW293" i="7"/>
  <c r="AY293" i="7"/>
  <c r="AZ293" i="7"/>
  <c r="BA293" i="7"/>
  <c r="BB293" i="7"/>
  <c r="D294" i="7"/>
  <c r="L294" i="7"/>
  <c r="O294" i="7"/>
  <c r="R294" i="7"/>
  <c r="S294" i="7"/>
  <c r="U294" i="7" s="1"/>
  <c r="W294" i="7"/>
  <c r="Y294" i="7"/>
  <c r="AG294" i="7"/>
  <c r="AI294" i="7"/>
  <c r="AJ294" i="7"/>
  <c r="AM294" i="7"/>
  <c r="AN294" i="7"/>
  <c r="AO294" i="7"/>
  <c r="AP294" i="7"/>
  <c r="AQ294" i="7"/>
  <c r="AR294" i="7"/>
  <c r="AS294" i="7"/>
  <c r="AU294" i="7"/>
  <c r="AV294" i="7"/>
  <c r="AW294" i="7"/>
  <c r="AY294" i="7"/>
  <c r="AZ294" i="7"/>
  <c r="BA294" i="7"/>
  <c r="BB294" i="7"/>
  <c r="D295" i="7"/>
  <c r="L295" i="7"/>
  <c r="O295" i="7"/>
  <c r="R295" i="7"/>
  <c r="S295" i="7"/>
  <c r="U295" i="7" s="1"/>
  <c r="W295" i="7"/>
  <c r="Y295" i="7"/>
  <c r="AG295" i="7"/>
  <c r="AI295" i="7"/>
  <c r="AJ295" i="7"/>
  <c r="AM295" i="7"/>
  <c r="AN295" i="7"/>
  <c r="AO295" i="7"/>
  <c r="AP295" i="7"/>
  <c r="AQ295" i="7"/>
  <c r="AR295" i="7"/>
  <c r="AS295" i="7"/>
  <c r="AU295" i="7"/>
  <c r="AV295" i="7"/>
  <c r="AW295" i="7"/>
  <c r="AY295" i="7"/>
  <c r="AZ295" i="7"/>
  <c r="BA295" i="7"/>
  <c r="BB295" i="7"/>
  <c r="D296" i="7"/>
  <c r="L296" i="7"/>
  <c r="O296" i="7"/>
  <c r="R296" i="7"/>
  <c r="S296" i="7"/>
  <c r="U296" i="7"/>
  <c r="W296" i="7"/>
  <c r="Y296" i="7"/>
  <c r="AG296" i="7"/>
  <c r="AI296" i="7"/>
  <c r="AJ296" i="7"/>
  <c r="AM296" i="7"/>
  <c r="AN296" i="7"/>
  <c r="AO296" i="7"/>
  <c r="AP296" i="7"/>
  <c r="AQ296" i="7"/>
  <c r="AR296" i="7"/>
  <c r="AS296" i="7"/>
  <c r="AU296" i="7"/>
  <c r="AV296" i="7"/>
  <c r="AW296" i="7"/>
  <c r="AY296" i="7"/>
  <c r="AZ296" i="7"/>
  <c r="BA296" i="7"/>
  <c r="BB296" i="7"/>
  <c r="D297" i="7"/>
  <c r="L297" i="7"/>
  <c r="O297" i="7"/>
  <c r="R297" i="7"/>
  <c r="S297" i="7"/>
  <c r="U297" i="7" s="1"/>
  <c r="W297" i="7"/>
  <c r="Y297" i="7"/>
  <c r="AG297" i="7"/>
  <c r="AI297" i="7"/>
  <c r="AJ297" i="7"/>
  <c r="AM297" i="7"/>
  <c r="AN297" i="7"/>
  <c r="AO297" i="7"/>
  <c r="AP297" i="7"/>
  <c r="AQ297" i="7"/>
  <c r="AR297" i="7"/>
  <c r="AS297" i="7"/>
  <c r="AU297" i="7"/>
  <c r="AV297" i="7"/>
  <c r="AW297" i="7"/>
  <c r="AY297" i="7"/>
  <c r="AZ297" i="7"/>
  <c r="BA297" i="7"/>
  <c r="BB297" i="7"/>
  <c r="D298" i="7"/>
  <c r="L298" i="7"/>
  <c r="O298" i="7"/>
  <c r="R298" i="7"/>
  <c r="S298" i="7"/>
  <c r="U298" i="7" s="1"/>
  <c r="W298" i="7"/>
  <c r="Y298" i="7"/>
  <c r="AG298" i="7"/>
  <c r="AI298" i="7"/>
  <c r="AJ298" i="7"/>
  <c r="AM298" i="7"/>
  <c r="AN298" i="7"/>
  <c r="AO298" i="7"/>
  <c r="AP298" i="7"/>
  <c r="AQ298" i="7"/>
  <c r="AR298" i="7"/>
  <c r="AS298" i="7"/>
  <c r="AU298" i="7"/>
  <c r="AV298" i="7"/>
  <c r="AW298" i="7"/>
  <c r="AY298" i="7"/>
  <c r="AZ298" i="7"/>
  <c r="BA298" i="7"/>
  <c r="BB298" i="7"/>
  <c r="D299" i="7"/>
  <c r="L299" i="7"/>
  <c r="O299" i="7"/>
  <c r="R299" i="7"/>
  <c r="S299" i="7"/>
  <c r="U299" i="7" s="1"/>
  <c r="W299" i="7"/>
  <c r="Y299" i="7"/>
  <c r="AG299" i="7"/>
  <c r="AI299" i="7"/>
  <c r="AJ299" i="7"/>
  <c r="AM299" i="7"/>
  <c r="AN299" i="7"/>
  <c r="AO299" i="7"/>
  <c r="AP299" i="7"/>
  <c r="AQ299" i="7"/>
  <c r="AR299" i="7"/>
  <c r="AS299" i="7"/>
  <c r="AU299" i="7"/>
  <c r="AV299" i="7"/>
  <c r="AW299" i="7"/>
  <c r="AY299" i="7"/>
  <c r="AZ299" i="7"/>
  <c r="BA299" i="7"/>
  <c r="BB299" i="7"/>
  <c r="D300" i="7"/>
  <c r="L300" i="7"/>
  <c r="O300" i="7"/>
  <c r="R300" i="7"/>
  <c r="S300" i="7"/>
  <c r="U300" i="7"/>
  <c r="W300" i="7"/>
  <c r="Y300" i="7"/>
  <c r="AG300" i="7"/>
  <c r="AI300" i="7"/>
  <c r="AJ300" i="7"/>
  <c r="AM300" i="7"/>
  <c r="AN300" i="7"/>
  <c r="AO300" i="7"/>
  <c r="AP300" i="7"/>
  <c r="AQ300" i="7"/>
  <c r="AR300" i="7"/>
  <c r="AS300" i="7"/>
  <c r="AU300" i="7"/>
  <c r="AV300" i="7"/>
  <c r="AW300" i="7"/>
  <c r="AY300" i="7"/>
  <c r="AZ300" i="7"/>
  <c r="BA300" i="7"/>
  <c r="BB300" i="7"/>
  <c r="D11" i="6"/>
  <c r="K11" i="6"/>
  <c r="N11" i="6"/>
  <c r="O11" i="6"/>
  <c r="Q11" i="6"/>
  <c r="S11" i="6"/>
  <c r="U11" i="6"/>
  <c r="W11" i="6"/>
  <c r="Y11" i="6"/>
  <c r="Z11" i="6"/>
  <c r="AC11" i="6"/>
  <c r="AD11" i="6"/>
  <c r="AE11" i="6"/>
  <c r="AF11" i="6"/>
  <c r="AG11" i="6"/>
  <c r="AH11" i="6"/>
  <c r="AI11" i="6"/>
  <c r="AK11" i="6"/>
  <c r="AL11" i="6"/>
  <c r="AM11" i="6"/>
  <c r="AO11" i="6"/>
  <c r="AP11" i="6"/>
  <c r="AQ11" i="6"/>
  <c r="AR11" i="6"/>
  <c r="D12" i="6"/>
  <c r="K12" i="6"/>
  <c r="N12" i="6"/>
  <c r="O12" i="6"/>
  <c r="Q12" i="6"/>
  <c r="S12" i="6"/>
  <c r="U12" i="6"/>
  <c r="W12" i="6"/>
  <c r="Y12" i="6"/>
  <c r="Z12" i="6"/>
  <c r="AC12" i="6"/>
  <c r="AD12" i="6"/>
  <c r="AE12" i="6"/>
  <c r="AF12" i="6"/>
  <c r="AG12" i="6"/>
  <c r="AH12" i="6"/>
  <c r="AI12" i="6"/>
  <c r="AK12" i="6"/>
  <c r="AL12" i="6"/>
  <c r="AM12" i="6"/>
  <c r="AO12" i="6"/>
  <c r="AP12" i="6"/>
  <c r="AQ12" i="6"/>
  <c r="AR12" i="6"/>
  <c r="D13" i="6"/>
  <c r="K13" i="6"/>
  <c r="N13" i="6"/>
  <c r="O13" i="6"/>
  <c r="Q13" i="6"/>
  <c r="S13" i="6"/>
  <c r="U13" i="6"/>
  <c r="W13" i="6"/>
  <c r="Y13" i="6"/>
  <c r="Z13" i="6"/>
  <c r="AC13" i="6"/>
  <c r="AD13" i="6"/>
  <c r="AE13" i="6"/>
  <c r="AF13" i="6"/>
  <c r="AG13" i="6"/>
  <c r="AH13" i="6"/>
  <c r="AI13" i="6"/>
  <c r="AK13" i="6"/>
  <c r="AL13" i="6"/>
  <c r="AM13" i="6"/>
  <c r="AO13" i="6"/>
  <c r="AP13" i="6"/>
  <c r="AQ13" i="6"/>
  <c r="AR13" i="6"/>
  <c r="D14" i="6"/>
  <c r="K14" i="6"/>
  <c r="N14" i="6"/>
  <c r="O14" i="6"/>
  <c r="Q14" i="6" s="1"/>
  <c r="S14" i="6"/>
  <c r="U14" i="6"/>
  <c r="W14" i="6"/>
  <c r="Y14" i="6"/>
  <c r="Z14" i="6"/>
  <c r="AC14" i="6"/>
  <c r="AD14" i="6"/>
  <c r="AE14" i="6"/>
  <c r="AF14" i="6"/>
  <c r="AG14" i="6"/>
  <c r="AH14" i="6"/>
  <c r="AI14" i="6"/>
  <c r="AK14" i="6"/>
  <c r="AL14" i="6"/>
  <c r="AM14" i="6"/>
  <c r="AO14" i="6"/>
  <c r="AP14" i="6"/>
  <c r="AQ14" i="6"/>
  <c r="AR14" i="6"/>
  <c r="D15" i="6"/>
  <c r="K15" i="6"/>
  <c r="N15" i="6"/>
  <c r="O15" i="6"/>
  <c r="Q15" i="6" s="1"/>
  <c r="S15" i="6"/>
  <c r="U15" i="6"/>
  <c r="W15" i="6"/>
  <c r="Y15" i="6"/>
  <c r="Z15" i="6"/>
  <c r="AC15" i="6"/>
  <c r="AD15" i="6"/>
  <c r="AE15" i="6"/>
  <c r="AF15" i="6"/>
  <c r="AG15" i="6"/>
  <c r="AH15" i="6"/>
  <c r="AI15" i="6"/>
  <c r="AK15" i="6"/>
  <c r="AL15" i="6"/>
  <c r="AM15" i="6"/>
  <c r="AO15" i="6"/>
  <c r="AP15" i="6"/>
  <c r="AQ15" i="6"/>
  <c r="AR15" i="6"/>
  <c r="D16" i="6"/>
  <c r="K16" i="6"/>
  <c r="N16" i="6"/>
  <c r="O16" i="6"/>
  <c r="Q16" i="6"/>
  <c r="S16" i="6"/>
  <c r="U16" i="6"/>
  <c r="W16" i="6"/>
  <c r="Y16" i="6"/>
  <c r="Z16" i="6"/>
  <c r="AC16" i="6"/>
  <c r="AD16" i="6"/>
  <c r="AE16" i="6"/>
  <c r="AF16" i="6"/>
  <c r="AG16" i="6"/>
  <c r="AH16" i="6"/>
  <c r="AI16" i="6"/>
  <c r="AK16" i="6"/>
  <c r="AL16" i="6"/>
  <c r="AM16" i="6"/>
  <c r="AO16" i="6"/>
  <c r="AP16" i="6"/>
  <c r="AQ16" i="6"/>
  <c r="AR16" i="6"/>
  <c r="D17" i="6"/>
  <c r="K17" i="6"/>
  <c r="N17" i="6"/>
  <c r="O17" i="6"/>
  <c r="Q17" i="6"/>
  <c r="S17" i="6"/>
  <c r="U17" i="6"/>
  <c r="W17" i="6"/>
  <c r="Y17" i="6"/>
  <c r="Z17" i="6"/>
  <c r="AC17" i="6"/>
  <c r="AD17" i="6"/>
  <c r="AE17" i="6"/>
  <c r="AF17" i="6"/>
  <c r="AG17" i="6"/>
  <c r="AH17" i="6"/>
  <c r="AI17" i="6"/>
  <c r="AK17" i="6"/>
  <c r="AL17" i="6"/>
  <c r="AM17" i="6"/>
  <c r="AO17" i="6"/>
  <c r="AP17" i="6"/>
  <c r="AQ17" i="6"/>
  <c r="AR17" i="6"/>
  <c r="D18" i="6"/>
  <c r="K18" i="6"/>
  <c r="N18" i="6"/>
  <c r="O18" i="6"/>
  <c r="Q18" i="6" s="1"/>
  <c r="S18" i="6"/>
  <c r="U18" i="6"/>
  <c r="W18" i="6"/>
  <c r="Y18" i="6"/>
  <c r="Z18" i="6"/>
  <c r="AC18" i="6"/>
  <c r="AD18" i="6"/>
  <c r="AE18" i="6"/>
  <c r="AF18" i="6"/>
  <c r="AG18" i="6"/>
  <c r="AH18" i="6"/>
  <c r="AI18" i="6"/>
  <c r="AK18" i="6"/>
  <c r="AL18" i="6"/>
  <c r="AM18" i="6"/>
  <c r="AO18" i="6"/>
  <c r="AP18" i="6"/>
  <c r="AQ18" i="6"/>
  <c r="AR18" i="6"/>
  <c r="D19" i="6"/>
  <c r="K19" i="6"/>
  <c r="N19" i="6"/>
  <c r="O19" i="6"/>
  <c r="Q19" i="6" s="1"/>
  <c r="S19" i="6"/>
  <c r="U19" i="6"/>
  <c r="W19" i="6"/>
  <c r="Y19" i="6"/>
  <c r="Z19" i="6"/>
  <c r="AC19" i="6"/>
  <c r="AD19" i="6"/>
  <c r="AE19" i="6"/>
  <c r="AF19" i="6"/>
  <c r="AG19" i="6"/>
  <c r="AH19" i="6"/>
  <c r="AI19" i="6"/>
  <c r="AK19" i="6"/>
  <c r="AL19" i="6"/>
  <c r="AM19" i="6"/>
  <c r="AO19" i="6"/>
  <c r="AP19" i="6"/>
  <c r="AQ19" i="6"/>
  <c r="AR19" i="6"/>
  <c r="D20" i="6"/>
  <c r="K20" i="6"/>
  <c r="N20" i="6"/>
  <c r="O20" i="6"/>
  <c r="Q20" i="6" s="1"/>
  <c r="S20" i="6"/>
  <c r="U20" i="6"/>
  <c r="W20" i="6"/>
  <c r="Y20" i="6"/>
  <c r="Z20" i="6"/>
  <c r="AC20" i="6"/>
  <c r="AD20" i="6"/>
  <c r="AE20" i="6"/>
  <c r="AF20" i="6"/>
  <c r="AG20" i="6"/>
  <c r="AH20" i="6"/>
  <c r="AI20" i="6"/>
  <c r="AK20" i="6"/>
  <c r="AL20" i="6"/>
  <c r="AM20" i="6"/>
  <c r="AO20" i="6"/>
  <c r="AP20" i="6"/>
  <c r="AQ20" i="6"/>
  <c r="AR20" i="6"/>
  <c r="D21" i="6"/>
  <c r="K21" i="6"/>
  <c r="N21" i="6"/>
  <c r="O21" i="6"/>
  <c r="Q21" i="6"/>
  <c r="S21" i="6"/>
  <c r="U21" i="6"/>
  <c r="W21" i="6"/>
  <c r="Y21" i="6"/>
  <c r="Z21" i="6"/>
  <c r="AC21" i="6"/>
  <c r="AD21" i="6"/>
  <c r="AE21" i="6"/>
  <c r="AF21" i="6"/>
  <c r="AG21" i="6"/>
  <c r="AH21" i="6"/>
  <c r="AI21" i="6"/>
  <c r="AK21" i="6"/>
  <c r="AL21" i="6"/>
  <c r="AM21" i="6"/>
  <c r="AO21" i="6"/>
  <c r="AP21" i="6"/>
  <c r="AQ21" i="6"/>
  <c r="AR21" i="6"/>
  <c r="D22" i="6"/>
  <c r="K22" i="6"/>
  <c r="N22" i="6"/>
  <c r="O22" i="6"/>
  <c r="Q22" i="6"/>
  <c r="S22" i="6"/>
  <c r="U22" i="6"/>
  <c r="W22" i="6"/>
  <c r="Y22" i="6"/>
  <c r="Z22" i="6"/>
  <c r="AC22" i="6"/>
  <c r="AD22" i="6"/>
  <c r="AE22" i="6"/>
  <c r="AF22" i="6"/>
  <c r="AG22" i="6"/>
  <c r="AH22" i="6"/>
  <c r="AI22" i="6"/>
  <c r="AK22" i="6"/>
  <c r="AL22" i="6"/>
  <c r="AM22" i="6"/>
  <c r="AO22" i="6"/>
  <c r="AP22" i="6"/>
  <c r="AQ22" i="6"/>
  <c r="AR22" i="6"/>
  <c r="D23" i="6"/>
  <c r="K23" i="6"/>
  <c r="N23" i="6"/>
  <c r="O23" i="6"/>
  <c r="Q23" i="6" s="1"/>
  <c r="S23" i="6"/>
  <c r="U23" i="6"/>
  <c r="W23" i="6"/>
  <c r="Y23" i="6"/>
  <c r="Z23" i="6"/>
  <c r="AC23" i="6"/>
  <c r="AD23" i="6"/>
  <c r="AE23" i="6"/>
  <c r="AF23" i="6"/>
  <c r="AG23" i="6"/>
  <c r="AH23" i="6"/>
  <c r="AI23" i="6"/>
  <c r="AK23" i="6"/>
  <c r="AL23" i="6"/>
  <c r="AM23" i="6"/>
  <c r="AO23" i="6"/>
  <c r="AP23" i="6"/>
  <c r="AQ23" i="6"/>
  <c r="AR23" i="6"/>
  <c r="D24" i="6"/>
  <c r="K24" i="6"/>
  <c r="N24" i="6"/>
  <c r="O24" i="6"/>
  <c r="Q24" i="6" s="1"/>
  <c r="S24" i="6"/>
  <c r="U24" i="6"/>
  <c r="W24" i="6"/>
  <c r="Y24" i="6"/>
  <c r="Z24" i="6"/>
  <c r="AC24" i="6"/>
  <c r="AD24" i="6"/>
  <c r="AE24" i="6"/>
  <c r="AF24" i="6"/>
  <c r="AG24" i="6"/>
  <c r="AH24" i="6"/>
  <c r="AI24" i="6"/>
  <c r="AK24" i="6"/>
  <c r="AL24" i="6"/>
  <c r="AM24" i="6"/>
  <c r="AO24" i="6"/>
  <c r="AP24" i="6"/>
  <c r="AQ24" i="6"/>
  <c r="AR24" i="6"/>
  <c r="D25" i="6"/>
  <c r="K25" i="6"/>
  <c r="N25" i="6"/>
  <c r="O25" i="6"/>
  <c r="Q25" i="6" s="1"/>
  <c r="S25" i="6"/>
  <c r="U25" i="6"/>
  <c r="W25" i="6"/>
  <c r="Y25" i="6"/>
  <c r="Z25" i="6"/>
  <c r="AC25" i="6"/>
  <c r="AD25" i="6"/>
  <c r="AE25" i="6"/>
  <c r="AF25" i="6"/>
  <c r="AG25" i="6"/>
  <c r="AH25" i="6"/>
  <c r="AI25" i="6"/>
  <c r="AK25" i="6"/>
  <c r="AL25" i="6"/>
  <c r="AM25" i="6"/>
  <c r="AO25" i="6"/>
  <c r="AP25" i="6"/>
  <c r="AQ25" i="6"/>
  <c r="AR25" i="6"/>
  <c r="D26" i="6"/>
  <c r="K26" i="6"/>
  <c r="N26" i="6"/>
  <c r="O26" i="6"/>
  <c r="Q26" i="6"/>
  <c r="S26" i="6"/>
  <c r="U26" i="6"/>
  <c r="W26" i="6"/>
  <c r="Y26" i="6"/>
  <c r="Z26" i="6"/>
  <c r="AC26" i="6"/>
  <c r="AD26" i="6"/>
  <c r="AE26" i="6"/>
  <c r="AF26" i="6"/>
  <c r="AG26" i="6"/>
  <c r="AH26" i="6"/>
  <c r="AI26" i="6"/>
  <c r="AK26" i="6"/>
  <c r="AL26" i="6"/>
  <c r="AM26" i="6"/>
  <c r="AO26" i="6"/>
  <c r="AP26" i="6"/>
  <c r="AQ26" i="6"/>
  <c r="AR26" i="6"/>
  <c r="D27" i="6"/>
  <c r="K27" i="6"/>
  <c r="N27" i="6"/>
  <c r="O27" i="6"/>
  <c r="Q27" i="6"/>
  <c r="S27" i="6"/>
  <c r="U27" i="6"/>
  <c r="W27" i="6"/>
  <c r="Y27" i="6"/>
  <c r="Z27" i="6"/>
  <c r="AC27" i="6"/>
  <c r="AD27" i="6"/>
  <c r="AE27" i="6"/>
  <c r="AF27" i="6"/>
  <c r="AG27" i="6"/>
  <c r="AH27" i="6"/>
  <c r="AI27" i="6"/>
  <c r="AK27" i="6"/>
  <c r="AL27" i="6"/>
  <c r="AM27" i="6"/>
  <c r="AO27" i="6"/>
  <c r="AP27" i="6"/>
  <c r="AQ27" i="6"/>
  <c r="AR27" i="6"/>
  <c r="D28" i="6"/>
  <c r="K28" i="6"/>
  <c r="N28" i="6"/>
  <c r="O28" i="6"/>
  <c r="Q28" i="6" s="1"/>
  <c r="S28" i="6"/>
  <c r="U28" i="6"/>
  <c r="W28" i="6"/>
  <c r="Y28" i="6"/>
  <c r="Z28" i="6"/>
  <c r="AC28" i="6"/>
  <c r="AD28" i="6"/>
  <c r="AE28" i="6"/>
  <c r="AF28" i="6"/>
  <c r="AG28" i="6"/>
  <c r="AH28" i="6"/>
  <c r="AI28" i="6"/>
  <c r="AK28" i="6"/>
  <c r="AL28" i="6"/>
  <c r="AM28" i="6"/>
  <c r="AO28" i="6"/>
  <c r="AP28" i="6"/>
  <c r="AQ28" i="6"/>
  <c r="AR28" i="6"/>
  <c r="D29" i="6"/>
  <c r="K29" i="6"/>
  <c r="N29" i="6"/>
  <c r="O29" i="6"/>
  <c r="Q29" i="6" s="1"/>
  <c r="S29" i="6"/>
  <c r="U29" i="6"/>
  <c r="W29" i="6"/>
  <c r="Y29" i="6"/>
  <c r="Z29" i="6"/>
  <c r="AC29" i="6"/>
  <c r="AD29" i="6"/>
  <c r="AE29" i="6"/>
  <c r="AF29" i="6"/>
  <c r="AG29" i="6"/>
  <c r="AH29" i="6"/>
  <c r="AI29" i="6"/>
  <c r="AK29" i="6"/>
  <c r="AL29" i="6"/>
  <c r="AM29" i="6"/>
  <c r="AO29" i="6"/>
  <c r="AP29" i="6"/>
  <c r="AQ29" i="6"/>
  <c r="AR29" i="6"/>
  <c r="D30" i="6"/>
  <c r="K30" i="6"/>
  <c r="N30" i="6"/>
  <c r="O30" i="6"/>
  <c r="Q30" i="6" s="1"/>
  <c r="S30" i="6"/>
  <c r="U30" i="6"/>
  <c r="W30" i="6"/>
  <c r="Y30" i="6"/>
  <c r="Z30" i="6"/>
  <c r="AC30" i="6"/>
  <c r="AD30" i="6"/>
  <c r="AE30" i="6"/>
  <c r="AF30" i="6"/>
  <c r="AG30" i="6"/>
  <c r="AH30" i="6"/>
  <c r="AI30" i="6"/>
  <c r="AK30" i="6"/>
  <c r="AL30" i="6"/>
  <c r="AM30" i="6"/>
  <c r="AO30" i="6"/>
  <c r="AP30" i="6"/>
  <c r="AQ30" i="6"/>
  <c r="AR30" i="6"/>
  <c r="D31" i="6"/>
  <c r="K31" i="6"/>
  <c r="N31" i="6"/>
  <c r="O31" i="6"/>
  <c r="Q31" i="6"/>
  <c r="S31" i="6"/>
  <c r="U31" i="6"/>
  <c r="W31" i="6"/>
  <c r="Y31" i="6"/>
  <c r="Z31" i="6"/>
  <c r="AC31" i="6"/>
  <c r="AD31" i="6"/>
  <c r="AE31" i="6"/>
  <c r="AF31" i="6"/>
  <c r="AG31" i="6"/>
  <c r="AH31" i="6"/>
  <c r="AI31" i="6"/>
  <c r="AK31" i="6"/>
  <c r="AL31" i="6"/>
  <c r="AM31" i="6"/>
  <c r="AO31" i="6"/>
  <c r="AP31" i="6"/>
  <c r="AQ31" i="6"/>
  <c r="AR31" i="6"/>
  <c r="D32" i="6"/>
  <c r="K32" i="6"/>
  <c r="N32" i="6"/>
  <c r="O32" i="6"/>
  <c r="Q32" i="6"/>
  <c r="S32" i="6"/>
  <c r="U32" i="6"/>
  <c r="W32" i="6"/>
  <c r="Y32" i="6"/>
  <c r="Z32" i="6"/>
  <c r="AC32" i="6"/>
  <c r="AD32" i="6"/>
  <c r="AE32" i="6"/>
  <c r="AF32" i="6"/>
  <c r="AG32" i="6"/>
  <c r="AH32" i="6"/>
  <c r="AI32" i="6"/>
  <c r="AK32" i="6"/>
  <c r="AL32" i="6"/>
  <c r="AM32" i="6"/>
  <c r="AO32" i="6"/>
  <c r="AP32" i="6"/>
  <c r="AQ32" i="6"/>
  <c r="AR32" i="6"/>
  <c r="D33" i="6"/>
  <c r="K33" i="6"/>
  <c r="N33" i="6"/>
  <c r="O33" i="6"/>
  <c r="Q33" i="6" s="1"/>
  <c r="S33" i="6"/>
  <c r="U33" i="6"/>
  <c r="W33" i="6"/>
  <c r="Y33" i="6"/>
  <c r="Z33" i="6"/>
  <c r="AC33" i="6"/>
  <c r="AD33" i="6"/>
  <c r="AE33" i="6"/>
  <c r="AF33" i="6"/>
  <c r="AG33" i="6"/>
  <c r="AH33" i="6"/>
  <c r="AI33" i="6"/>
  <c r="AK33" i="6"/>
  <c r="AL33" i="6"/>
  <c r="AM33" i="6"/>
  <c r="AO33" i="6"/>
  <c r="AP33" i="6"/>
  <c r="AQ33" i="6"/>
  <c r="AR33" i="6"/>
  <c r="D34" i="6"/>
  <c r="K34" i="6"/>
  <c r="N34" i="6"/>
  <c r="O34" i="6"/>
  <c r="Q34" i="6" s="1"/>
  <c r="S34" i="6"/>
  <c r="U34" i="6"/>
  <c r="W34" i="6"/>
  <c r="Y34" i="6"/>
  <c r="Z34" i="6"/>
  <c r="AC34" i="6"/>
  <c r="AD34" i="6"/>
  <c r="AE34" i="6"/>
  <c r="AF34" i="6"/>
  <c r="AG34" i="6"/>
  <c r="AH34" i="6"/>
  <c r="AI34" i="6"/>
  <c r="AK34" i="6"/>
  <c r="AL34" i="6"/>
  <c r="AM34" i="6"/>
  <c r="AO34" i="6"/>
  <c r="AP34" i="6"/>
  <c r="AQ34" i="6"/>
  <c r="AR34" i="6"/>
  <c r="D35" i="6"/>
  <c r="K35" i="6"/>
  <c r="N35" i="6"/>
  <c r="O35" i="6"/>
  <c r="Q35" i="6" s="1"/>
  <c r="S35" i="6"/>
  <c r="U35" i="6"/>
  <c r="W35" i="6"/>
  <c r="Y35" i="6"/>
  <c r="Z35" i="6"/>
  <c r="AC35" i="6"/>
  <c r="AD35" i="6"/>
  <c r="AE35" i="6"/>
  <c r="AF35" i="6"/>
  <c r="AG35" i="6"/>
  <c r="AH35" i="6"/>
  <c r="AI35" i="6"/>
  <c r="AK35" i="6"/>
  <c r="AL35" i="6"/>
  <c r="AM35" i="6"/>
  <c r="AO35" i="6"/>
  <c r="AP35" i="6"/>
  <c r="AQ35" i="6"/>
  <c r="AR35" i="6"/>
  <c r="D36" i="6"/>
  <c r="K36" i="6"/>
  <c r="N36" i="6"/>
  <c r="O36" i="6"/>
  <c r="Q36" i="6"/>
  <c r="S36" i="6"/>
  <c r="U36" i="6"/>
  <c r="W36" i="6"/>
  <c r="Y36" i="6"/>
  <c r="Z36" i="6"/>
  <c r="AC36" i="6"/>
  <c r="AD36" i="6"/>
  <c r="AE36" i="6"/>
  <c r="AF36" i="6"/>
  <c r="AG36" i="6"/>
  <c r="AH36" i="6"/>
  <c r="AI36" i="6"/>
  <c r="AK36" i="6"/>
  <c r="AL36" i="6"/>
  <c r="AM36" i="6"/>
  <c r="AO36" i="6"/>
  <c r="AP36" i="6"/>
  <c r="AQ36" i="6"/>
  <c r="AR36" i="6"/>
  <c r="D37" i="6"/>
  <c r="K37" i="6"/>
  <c r="N37" i="6"/>
  <c r="O37" i="6"/>
  <c r="Q37" i="6"/>
  <c r="S37" i="6"/>
  <c r="U37" i="6"/>
  <c r="W37" i="6"/>
  <c r="Y37" i="6"/>
  <c r="Z37" i="6"/>
  <c r="AC37" i="6"/>
  <c r="AD37" i="6"/>
  <c r="AE37" i="6"/>
  <c r="AF37" i="6"/>
  <c r="AG37" i="6"/>
  <c r="AH37" i="6"/>
  <c r="AI37" i="6"/>
  <c r="AK37" i="6"/>
  <c r="AL37" i="6"/>
  <c r="AM37" i="6"/>
  <c r="AO37" i="6"/>
  <c r="AP37" i="6"/>
  <c r="AQ37" i="6"/>
  <c r="AR37" i="6"/>
  <c r="D38" i="6"/>
  <c r="K38" i="6"/>
  <c r="N38" i="6"/>
  <c r="O38" i="6"/>
  <c r="Q38" i="6" s="1"/>
  <c r="S38" i="6"/>
  <c r="U38" i="6"/>
  <c r="W38" i="6"/>
  <c r="Y38" i="6"/>
  <c r="Z38" i="6"/>
  <c r="AC38" i="6"/>
  <c r="AD38" i="6"/>
  <c r="AE38" i="6"/>
  <c r="AF38" i="6"/>
  <c r="AG38" i="6"/>
  <c r="AH38" i="6"/>
  <c r="AI38" i="6"/>
  <c r="AK38" i="6"/>
  <c r="AL38" i="6"/>
  <c r="AM38" i="6"/>
  <c r="AO38" i="6"/>
  <c r="AP38" i="6"/>
  <c r="AQ38" i="6"/>
  <c r="AR38" i="6"/>
  <c r="D39" i="6"/>
  <c r="K39" i="6"/>
  <c r="N39" i="6"/>
  <c r="O39" i="6"/>
  <c r="Q39" i="6" s="1"/>
  <c r="S39" i="6"/>
  <c r="U39" i="6"/>
  <c r="W39" i="6"/>
  <c r="Y39" i="6"/>
  <c r="Z39" i="6"/>
  <c r="AC39" i="6"/>
  <c r="AD39" i="6"/>
  <c r="AE39" i="6"/>
  <c r="AF39" i="6"/>
  <c r="AG39" i="6"/>
  <c r="AH39" i="6"/>
  <c r="AI39" i="6"/>
  <c r="AK39" i="6"/>
  <c r="AL39" i="6"/>
  <c r="AM39" i="6"/>
  <c r="AO39" i="6"/>
  <c r="AP39" i="6"/>
  <c r="AQ39" i="6"/>
  <c r="AR39" i="6"/>
  <c r="D40" i="6"/>
  <c r="K40" i="6"/>
  <c r="N40" i="6"/>
  <c r="O40" i="6"/>
  <c r="Q40" i="6" s="1"/>
  <c r="S40" i="6"/>
  <c r="U40" i="6"/>
  <c r="W40" i="6"/>
  <c r="Y40" i="6"/>
  <c r="Z40" i="6"/>
  <c r="AC40" i="6"/>
  <c r="AD40" i="6"/>
  <c r="AE40" i="6"/>
  <c r="AF40" i="6"/>
  <c r="AG40" i="6"/>
  <c r="AH40" i="6"/>
  <c r="AI40" i="6"/>
  <c r="AK40" i="6"/>
  <c r="AL40" i="6"/>
  <c r="AM40" i="6"/>
  <c r="AO40" i="6"/>
  <c r="AP40" i="6"/>
  <c r="AQ40" i="6"/>
  <c r="AR40" i="6"/>
  <c r="D41" i="6"/>
  <c r="K41" i="6"/>
  <c r="N41" i="6"/>
  <c r="O41" i="6"/>
  <c r="Q41" i="6"/>
  <c r="S41" i="6"/>
  <c r="U41" i="6"/>
  <c r="W41" i="6"/>
  <c r="Y41" i="6"/>
  <c r="Z41" i="6"/>
  <c r="AC41" i="6"/>
  <c r="AD41" i="6"/>
  <c r="AE41" i="6"/>
  <c r="AF41" i="6"/>
  <c r="AG41" i="6"/>
  <c r="AH41" i="6"/>
  <c r="AI41" i="6"/>
  <c r="AK41" i="6"/>
  <c r="AL41" i="6"/>
  <c r="AM41" i="6"/>
  <c r="AO41" i="6"/>
  <c r="AP41" i="6"/>
  <c r="AQ41" i="6"/>
  <c r="AR41" i="6"/>
  <c r="D42" i="6"/>
  <c r="K42" i="6"/>
  <c r="N42" i="6"/>
  <c r="O42" i="6"/>
  <c r="Q42" i="6"/>
  <c r="S42" i="6"/>
  <c r="U42" i="6"/>
  <c r="W42" i="6"/>
  <c r="Y42" i="6"/>
  <c r="Z42" i="6"/>
  <c r="AC42" i="6"/>
  <c r="AD42" i="6"/>
  <c r="AE42" i="6"/>
  <c r="AF42" i="6"/>
  <c r="AG42" i="6"/>
  <c r="AH42" i="6"/>
  <c r="AI42" i="6"/>
  <c r="AK42" i="6"/>
  <c r="AL42" i="6"/>
  <c r="AM42" i="6"/>
  <c r="AO42" i="6"/>
  <c r="AP42" i="6"/>
  <c r="AQ42" i="6"/>
  <c r="AR42" i="6"/>
  <c r="D43" i="6"/>
  <c r="K43" i="6"/>
  <c r="N43" i="6"/>
  <c r="O43" i="6"/>
  <c r="Q43" i="6" s="1"/>
  <c r="S43" i="6"/>
  <c r="U43" i="6"/>
  <c r="W43" i="6"/>
  <c r="Y43" i="6"/>
  <c r="Z43" i="6"/>
  <c r="AC43" i="6"/>
  <c r="AD43" i="6"/>
  <c r="AE43" i="6"/>
  <c r="AF43" i="6"/>
  <c r="AG43" i="6"/>
  <c r="AH43" i="6"/>
  <c r="AI43" i="6"/>
  <c r="AK43" i="6"/>
  <c r="AL43" i="6"/>
  <c r="AM43" i="6"/>
  <c r="AO43" i="6"/>
  <c r="AP43" i="6"/>
  <c r="AQ43" i="6"/>
  <c r="AR43" i="6"/>
  <c r="D44" i="6"/>
  <c r="K44" i="6"/>
  <c r="N44" i="6"/>
  <c r="O44" i="6"/>
  <c r="Q44" i="6" s="1"/>
  <c r="S44" i="6"/>
  <c r="U44" i="6"/>
  <c r="W44" i="6"/>
  <c r="Y44" i="6"/>
  <c r="Z44" i="6"/>
  <c r="AC44" i="6"/>
  <c r="AD44" i="6"/>
  <c r="AE44" i="6"/>
  <c r="AF44" i="6"/>
  <c r="AG44" i="6"/>
  <c r="AH44" i="6"/>
  <c r="AI44" i="6"/>
  <c r="AK44" i="6"/>
  <c r="AL44" i="6"/>
  <c r="AM44" i="6"/>
  <c r="AO44" i="6"/>
  <c r="AP44" i="6"/>
  <c r="AQ44" i="6"/>
  <c r="AR44" i="6"/>
  <c r="D45" i="6"/>
  <c r="K45" i="6"/>
  <c r="N45" i="6"/>
  <c r="O45" i="6"/>
  <c r="Q45" i="6" s="1"/>
  <c r="S45" i="6"/>
  <c r="U45" i="6"/>
  <c r="W45" i="6"/>
  <c r="Y45" i="6"/>
  <c r="Z45" i="6"/>
  <c r="AC45" i="6"/>
  <c r="AD45" i="6"/>
  <c r="AE45" i="6"/>
  <c r="AF45" i="6"/>
  <c r="AG45" i="6"/>
  <c r="AH45" i="6"/>
  <c r="AI45" i="6"/>
  <c r="AK45" i="6"/>
  <c r="AL45" i="6"/>
  <c r="AM45" i="6"/>
  <c r="AO45" i="6"/>
  <c r="AP45" i="6"/>
  <c r="AQ45" i="6"/>
  <c r="AR45" i="6"/>
  <c r="D46" i="6"/>
  <c r="K46" i="6"/>
  <c r="N46" i="6"/>
  <c r="O46" i="6"/>
  <c r="Q46" i="6"/>
  <c r="S46" i="6"/>
  <c r="U46" i="6"/>
  <c r="W46" i="6"/>
  <c r="Y46" i="6"/>
  <c r="Z46" i="6"/>
  <c r="AC46" i="6"/>
  <c r="AD46" i="6"/>
  <c r="AE46" i="6"/>
  <c r="AF46" i="6"/>
  <c r="AG46" i="6"/>
  <c r="AH46" i="6"/>
  <c r="AI46" i="6"/>
  <c r="AK46" i="6"/>
  <c r="AL46" i="6"/>
  <c r="AM46" i="6"/>
  <c r="AO46" i="6"/>
  <c r="AP46" i="6"/>
  <c r="AQ46" i="6"/>
  <c r="AR46" i="6"/>
  <c r="D47" i="6"/>
  <c r="K47" i="6"/>
  <c r="N47" i="6"/>
  <c r="O47" i="6"/>
  <c r="Q47" i="6"/>
  <c r="S47" i="6"/>
  <c r="U47" i="6"/>
  <c r="W47" i="6"/>
  <c r="Y47" i="6"/>
  <c r="Z47" i="6"/>
  <c r="AC47" i="6"/>
  <c r="AD47" i="6"/>
  <c r="AE47" i="6"/>
  <c r="AF47" i="6"/>
  <c r="AG47" i="6"/>
  <c r="AH47" i="6"/>
  <c r="AI47" i="6"/>
  <c r="AK47" i="6"/>
  <c r="AL47" i="6"/>
  <c r="AM47" i="6"/>
  <c r="AO47" i="6"/>
  <c r="AP47" i="6"/>
  <c r="AQ47" i="6"/>
  <c r="AR47" i="6"/>
  <c r="D48" i="6"/>
  <c r="K48" i="6"/>
  <c r="N48" i="6"/>
  <c r="O48" i="6"/>
  <c r="Q48" i="6" s="1"/>
  <c r="S48" i="6"/>
  <c r="U48" i="6"/>
  <c r="W48" i="6"/>
  <c r="Y48" i="6"/>
  <c r="Z48" i="6"/>
  <c r="AC48" i="6"/>
  <c r="AD48" i="6"/>
  <c r="AE48" i="6"/>
  <c r="AF48" i="6"/>
  <c r="AG48" i="6"/>
  <c r="AH48" i="6"/>
  <c r="AI48" i="6"/>
  <c r="AK48" i="6"/>
  <c r="AL48" i="6"/>
  <c r="AM48" i="6"/>
  <c r="AO48" i="6"/>
  <c r="AP48" i="6"/>
  <c r="AQ48" i="6"/>
  <c r="AR48" i="6"/>
  <c r="D49" i="6"/>
  <c r="K49" i="6"/>
  <c r="N49" i="6"/>
  <c r="O49" i="6"/>
  <c r="Q49" i="6" s="1"/>
  <c r="S49" i="6"/>
  <c r="U49" i="6"/>
  <c r="W49" i="6"/>
  <c r="Y49" i="6"/>
  <c r="Z49" i="6"/>
  <c r="AC49" i="6"/>
  <c r="AD49" i="6"/>
  <c r="AE49" i="6"/>
  <c r="AF49" i="6"/>
  <c r="AG49" i="6"/>
  <c r="AH49" i="6"/>
  <c r="AI49" i="6"/>
  <c r="AK49" i="6"/>
  <c r="AL49" i="6"/>
  <c r="AM49" i="6"/>
  <c r="AO49" i="6"/>
  <c r="AP49" i="6"/>
  <c r="AQ49" i="6"/>
  <c r="AR49" i="6"/>
  <c r="D50" i="6"/>
  <c r="K50" i="6"/>
  <c r="N50" i="6"/>
  <c r="O50" i="6"/>
  <c r="Q50" i="6" s="1"/>
  <c r="S50" i="6"/>
  <c r="U50" i="6"/>
  <c r="W50" i="6"/>
  <c r="Y50" i="6"/>
  <c r="Z50" i="6"/>
  <c r="AC50" i="6"/>
  <c r="AD50" i="6"/>
  <c r="AE50" i="6"/>
  <c r="AF50" i="6"/>
  <c r="AG50" i="6"/>
  <c r="AH50" i="6"/>
  <c r="AI50" i="6"/>
  <c r="AK50" i="6"/>
  <c r="AL50" i="6"/>
  <c r="AM50" i="6"/>
  <c r="AO50" i="6"/>
  <c r="AP50" i="6"/>
  <c r="AQ50" i="6"/>
  <c r="AR50" i="6"/>
  <c r="D51" i="6"/>
  <c r="K51" i="6"/>
  <c r="N51" i="6"/>
  <c r="O51" i="6"/>
  <c r="Q51" i="6"/>
  <c r="S51" i="6"/>
  <c r="U51" i="6"/>
  <c r="W51" i="6"/>
  <c r="Y51" i="6"/>
  <c r="Z51" i="6"/>
  <c r="AC51" i="6"/>
  <c r="AD51" i="6"/>
  <c r="AE51" i="6"/>
  <c r="AF51" i="6"/>
  <c r="AG51" i="6"/>
  <c r="AH51" i="6"/>
  <c r="AI51" i="6"/>
  <c r="AK51" i="6"/>
  <c r="AL51" i="6"/>
  <c r="AM51" i="6"/>
  <c r="AO51" i="6"/>
  <c r="AP51" i="6"/>
  <c r="AQ51" i="6"/>
  <c r="AR51" i="6"/>
  <c r="D52" i="6"/>
  <c r="K52" i="6"/>
  <c r="N52" i="6"/>
  <c r="O52" i="6"/>
  <c r="Q52" i="6"/>
  <c r="S52" i="6"/>
  <c r="U52" i="6"/>
  <c r="W52" i="6"/>
  <c r="Y52" i="6"/>
  <c r="Z52" i="6"/>
  <c r="AC52" i="6"/>
  <c r="AD52" i="6"/>
  <c r="AE52" i="6"/>
  <c r="AF52" i="6"/>
  <c r="AG52" i="6"/>
  <c r="AH52" i="6"/>
  <c r="AI52" i="6"/>
  <c r="AK52" i="6"/>
  <c r="AL52" i="6"/>
  <c r="AM52" i="6"/>
  <c r="AO52" i="6"/>
  <c r="AP52" i="6"/>
  <c r="AQ52" i="6"/>
  <c r="AR52" i="6"/>
  <c r="D53" i="6"/>
  <c r="K53" i="6"/>
  <c r="N53" i="6"/>
  <c r="O53" i="6"/>
  <c r="Q53" i="6" s="1"/>
  <c r="S53" i="6"/>
  <c r="U53" i="6"/>
  <c r="W53" i="6"/>
  <c r="Y53" i="6"/>
  <c r="Z53" i="6"/>
  <c r="AC53" i="6"/>
  <c r="AD53" i="6"/>
  <c r="AE53" i="6"/>
  <c r="AF53" i="6"/>
  <c r="AG53" i="6"/>
  <c r="AH53" i="6"/>
  <c r="AI53" i="6"/>
  <c r="AK53" i="6"/>
  <c r="AL53" i="6"/>
  <c r="AM53" i="6"/>
  <c r="AO53" i="6"/>
  <c r="AP53" i="6"/>
  <c r="AQ53" i="6"/>
  <c r="AR53" i="6"/>
  <c r="D54" i="6"/>
  <c r="K54" i="6"/>
  <c r="N54" i="6"/>
  <c r="O54" i="6"/>
  <c r="Q54" i="6" s="1"/>
  <c r="S54" i="6"/>
  <c r="U54" i="6"/>
  <c r="W54" i="6"/>
  <c r="Y54" i="6"/>
  <c r="Z54" i="6"/>
  <c r="AC54" i="6"/>
  <c r="AD54" i="6"/>
  <c r="AE54" i="6"/>
  <c r="AF54" i="6"/>
  <c r="AG54" i="6"/>
  <c r="AH54" i="6"/>
  <c r="AI54" i="6"/>
  <c r="AK54" i="6"/>
  <c r="AL54" i="6"/>
  <c r="AM54" i="6"/>
  <c r="AO54" i="6"/>
  <c r="AP54" i="6"/>
  <c r="AQ54" i="6"/>
  <c r="AR54" i="6"/>
  <c r="D55" i="6"/>
  <c r="K55" i="6"/>
  <c r="N55" i="6"/>
  <c r="O55" i="6"/>
  <c r="Q55" i="6" s="1"/>
  <c r="S55" i="6"/>
  <c r="U55" i="6"/>
  <c r="W55" i="6"/>
  <c r="Y55" i="6"/>
  <c r="Z55" i="6"/>
  <c r="AC55" i="6"/>
  <c r="AD55" i="6"/>
  <c r="AE55" i="6"/>
  <c r="AF55" i="6"/>
  <c r="AG55" i="6"/>
  <c r="AH55" i="6"/>
  <c r="AI55" i="6"/>
  <c r="AK55" i="6"/>
  <c r="AL55" i="6"/>
  <c r="AM55" i="6"/>
  <c r="AO55" i="6"/>
  <c r="AP55" i="6"/>
  <c r="AQ55" i="6"/>
  <c r="AR55" i="6"/>
  <c r="D56" i="6"/>
  <c r="K56" i="6"/>
  <c r="N56" i="6"/>
  <c r="O56" i="6"/>
  <c r="Q56" i="6"/>
  <c r="S56" i="6"/>
  <c r="U56" i="6"/>
  <c r="W56" i="6"/>
  <c r="Y56" i="6"/>
  <c r="Z56" i="6"/>
  <c r="AC56" i="6"/>
  <c r="AD56" i="6"/>
  <c r="AE56" i="6"/>
  <c r="AF56" i="6"/>
  <c r="AG56" i="6"/>
  <c r="AH56" i="6"/>
  <c r="AI56" i="6"/>
  <c r="AK56" i="6"/>
  <c r="AL56" i="6"/>
  <c r="AM56" i="6"/>
  <c r="AO56" i="6"/>
  <c r="AP56" i="6"/>
  <c r="AQ56" i="6"/>
  <c r="AR56" i="6"/>
  <c r="D57" i="6"/>
  <c r="K57" i="6"/>
  <c r="N57" i="6"/>
  <c r="O57" i="6"/>
  <c r="Q57" i="6"/>
  <c r="S57" i="6"/>
  <c r="U57" i="6"/>
  <c r="W57" i="6"/>
  <c r="Y57" i="6"/>
  <c r="Z57" i="6"/>
  <c r="AC57" i="6"/>
  <c r="AD57" i="6"/>
  <c r="AE57" i="6"/>
  <c r="AF57" i="6"/>
  <c r="AG57" i="6"/>
  <c r="AH57" i="6"/>
  <c r="AI57" i="6"/>
  <c r="AK57" i="6"/>
  <c r="AL57" i="6"/>
  <c r="AM57" i="6"/>
  <c r="AO57" i="6"/>
  <c r="AP57" i="6"/>
  <c r="AQ57" i="6"/>
  <c r="AR57" i="6"/>
  <c r="D58" i="6"/>
  <c r="K58" i="6"/>
  <c r="N58" i="6"/>
  <c r="O58" i="6"/>
  <c r="Q58" i="6" s="1"/>
  <c r="S58" i="6"/>
  <c r="U58" i="6"/>
  <c r="W58" i="6"/>
  <c r="Y58" i="6"/>
  <c r="Z58" i="6"/>
  <c r="AC58" i="6"/>
  <c r="AD58" i="6"/>
  <c r="AE58" i="6"/>
  <c r="AF58" i="6"/>
  <c r="AG58" i="6"/>
  <c r="AH58" i="6"/>
  <c r="AI58" i="6"/>
  <c r="AK58" i="6"/>
  <c r="AL58" i="6"/>
  <c r="AM58" i="6"/>
  <c r="AO58" i="6"/>
  <c r="AP58" i="6"/>
  <c r="AQ58" i="6"/>
  <c r="AR58" i="6"/>
  <c r="D59" i="6"/>
  <c r="K59" i="6"/>
  <c r="N59" i="6"/>
  <c r="O59" i="6"/>
  <c r="Q59" i="6" s="1"/>
  <c r="S59" i="6"/>
  <c r="U59" i="6"/>
  <c r="W59" i="6"/>
  <c r="Y59" i="6"/>
  <c r="Z59" i="6"/>
  <c r="AC59" i="6"/>
  <c r="AD59" i="6"/>
  <c r="AE59" i="6"/>
  <c r="AF59" i="6"/>
  <c r="AG59" i="6"/>
  <c r="AH59" i="6"/>
  <c r="AI59" i="6"/>
  <c r="AK59" i="6"/>
  <c r="AL59" i="6"/>
  <c r="AM59" i="6"/>
  <c r="AO59" i="6"/>
  <c r="AP59" i="6"/>
  <c r="AQ59" i="6"/>
  <c r="AR59" i="6"/>
  <c r="D60" i="6"/>
  <c r="K60" i="6"/>
  <c r="N60" i="6"/>
  <c r="O60" i="6"/>
  <c r="Q60" i="6" s="1"/>
  <c r="S60" i="6"/>
  <c r="U60" i="6"/>
  <c r="W60" i="6"/>
  <c r="Y60" i="6"/>
  <c r="Z60" i="6"/>
  <c r="AC60" i="6"/>
  <c r="AD60" i="6"/>
  <c r="AE60" i="6"/>
  <c r="AF60" i="6"/>
  <c r="AG60" i="6"/>
  <c r="AH60" i="6"/>
  <c r="AI60" i="6"/>
  <c r="AK60" i="6"/>
  <c r="AL60" i="6"/>
  <c r="AM60" i="6"/>
  <c r="AO60" i="6"/>
  <c r="AP60" i="6"/>
  <c r="AQ60" i="6"/>
  <c r="AR60" i="6"/>
  <c r="D61" i="6"/>
  <c r="K61" i="6"/>
  <c r="N61" i="6"/>
  <c r="O61" i="6"/>
  <c r="Q61" i="6"/>
  <c r="S61" i="6"/>
  <c r="U61" i="6"/>
  <c r="W61" i="6"/>
  <c r="Y61" i="6"/>
  <c r="Z61" i="6"/>
  <c r="AC61" i="6"/>
  <c r="AD61" i="6"/>
  <c r="AE61" i="6"/>
  <c r="AF61" i="6"/>
  <c r="AG61" i="6"/>
  <c r="AH61" i="6"/>
  <c r="AI61" i="6"/>
  <c r="AK61" i="6"/>
  <c r="AL61" i="6"/>
  <c r="AM61" i="6"/>
  <c r="AO61" i="6"/>
  <c r="AP61" i="6"/>
  <c r="AQ61" i="6"/>
  <c r="AR61" i="6"/>
  <c r="D62" i="6"/>
  <c r="K62" i="6"/>
  <c r="N62" i="6"/>
  <c r="O62" i="6"/>
  <c r="Q62" i="6"/>
  <c r="S62" i="6"/>
  <c r="U62" i="6"/>
  <c r="W62" i="6"/>
  <c r="Y62" i="6"/>
  <c r="Z62" i="6"/>
  <c r="AC62" i="6"/>
  <c r="AD62" i="6"/>
  <c r="AE62" i="6"/>
  <c r="AF62" i="6"/>
  <c r="AG62" i="6"/>
  <c r="AH62" i="6"/>
  <c r="AI62" i="6"/>
  <c r="AK62" i="6"/>
  <c r="AL62" i="6"/>
  <c r="AM62" i="6"/>
  <c r="AO62" i="6"/>
  <c r="AP62" i="6"/>
  <c r="AQ62" i="6"/>
  <c r="AR62" i="6"/>
  <c r="D63" i="6"/>
  <c r="K63" i="6"/>
  <c r="N63" i="6"/>
  <c r="O63" i="6"/>
  <c r="Q63" i="6" s="1"/>
  <c r="S63" i="6"/>
  <c r="U63" i="6"/>
  <c r="W63" i="6"/>
  <c r="Y63" i="6"/>
  <c r="Z63" i="6"/>
  <c r="AC63" i="6"/>
  <c r="AD63" i="6"/>
  <c r="AE63" i="6"/>
  <c r="AF63" i="6"/>
  <c r="AG63" i="6"/>
  <c r="AH63" i="6"/>
  <c r="AI63" i="6"/>
  <c r="AK63" i="6"/>
  <c r="AL63" i="6"/>
  <c r="AM63" i="6"/>
  <c r="AO63" i="6"/>
  <c r="AP63" i="6"/>
  <c r="AQ63" i="6"/>
  <c r="AR63" i="6"/>
  <c r="D64" i="6"/>
  <c r="K64" i="6"/>
  <c r="N64" i="6"/>
  <c r="O64" i="6"/>
  <c r="Q64" i="6" s="1"/>
  <c r="S64" i="6"/>
  <c r="U64" i="6"/>
  <c r="W64" i="6"/>
  <c r="Y64" i="6"/>
  <c r="Z64" i="6"/>
  <c r="AC64" i="6"/>
  <c r="AD64" i="6"/>
  <c r="AE64" i="6"/>
  <c r="AF64" i="6"/>
  <c r="AG64" i="6"/>
  <c r="AH64" i="6"/>
  <c r="AI64" i="6"/>
  <c r="AK64" i="6"/>
  <c r="AL64" i="6"/>
  <c r="AM64" i="6"/>
  <c r="AO64" i="6"/>
  <c r="AP64" i="6"/>
  <c r="AQ64" i="6"/>
  <c r="AR64" i="6"/>
  <c r="D65" i="6"/>
  <c r="K65" i="6"/>
  <c r="N65" i="6"/>
  <c r="O65" i="6"/>
  <c r="Q65" i="6" s="1"/>
  <c r="S65" i="6"/>
  <c r="U65" i="6"/>
  <c r="W65" i="6"/>
  <c r="Y65" i="6"/>
  <c r="Z65" i="6"/>
  <c r="AC65" i="6"/>
  <c r="AD65" i="6"/>
  <c r="AE65" i="6"/>
  <c r="AF65" i="6"/>
  <c r="AG65" i="6"/>
  <c r="AH65" i="6"/>
  <c r="AI65" i="6"/>
  <c r="AK65" i="6"/>
  <c r="AL65" i="6"/>
  <c r="AM65" i="6"/>
  <c r="AO65" i="6"/>
  <c r="AP65" i="6"/>
  <c r="AQ65" i="6"/>
  <c r="AR65" i="6"/>
  <c r="D66" i="6"/>
  <c r="K66" i="6"/>
  <c r="N66" i="6"/>
  <c r="O66" i="6"/>
  <c r="Q66" i="6"/>
  <c r="S66" i="6"/>
  <c r="U66" i="6"/>
  <c r="W66" i="6"/>
  <c r="Y66" i="6"/>
  <c r="Z66" i="6"/>
  <c r="AC66" i="6"/>
  <c r="AD66" i="6"/>
  <c r="AE66" i="6"/>
  <c r="AF66" i="6"/>
  <c r="AG66" i="6"/>
  <c r="AH66" i="6"/>
  <c r="AI66" i="6"/>
  <c r="AK66" i="6"/>
  <c r="AL66" i="6"/>
  <c r="AM66" i="6"/>
  <c r="AO66" i="6"/>
  <c r="AP66" i="6"/>
  <c r="AQ66" i="6"/>
  <c r="AR66" i="6"/>
  <c r="D67" i="6"/>
  <c r="K67" i="6"/>
  <c r="N67" i="6"/>
  <c r="O67" i="6"/>
  <c r="Q67" i="6"/>
  <c r="S67" i="6"/>
  <c r="U67" i="6"/>
  <c r="W67" i="6"/>
  <c r="Y67" i="6"/>
  <c r="Z67" i="6"/>
  <c r="AC67" i="6"/>
  <c r="AD67" i="6"/>
  <c r="AE67" i="6"/>
  <c r="AF67" i="6"/>
  <c r="AG67" i="6"/>
  <c r="AH67" i="6"/>
  <c r="AI67" i="6"/>
  <c r="AK67" i="6"/>
  <c r="AL67" i="6"/>
  <c r="AM67" i="6"/>
  <c r="AO67" i="6"/>
  <c r="AP67" i="6"/>
  <c r="AQ67" i="6"/>
  <c r="AR67" i="6"/>
  <c r="D68" i="6"/>
  <c r="K68" i="6"/>
  <c r="N68" i="6"/>
  <c r="O68" i="6"/>
  <c r="Q68" i="6" s="1"/>
  <c r="S68" i="6"/>
  <c r="U68" i="6"/>
  <c r="W68" i="6"/>
  <c r="Y68" i="6"/>
  <c r="Z68" i="6"/>
  <c r="AC68" i="6"/>
  <c r="AD68" i="6"/>
  <c r="AE68" i="6"/>
  <c r="AF68" i="6"/>
  <c r="AG68" i="6"/>
  <c r="AH68" i="6"/>
  <c r="AI68" i="6"/>
  <c r="AK68" i="6"/>
  <c r="AL68" i="6"/>
  <c r="AM68" i="6"/>
  <c r="AO68" i="6"/>
  <c r="AP68" i="6"/>
  <c r="AQ68" i="6"/>
  <c r="AR68" i="6"/>
  <c r="D69" i="6"/>
  <c r="K69" i="6"/>
  <c r="N69" i="6"/>
  <c r="O69" i="6"/>
  <c r="Q69" i="6" s="1"/>
  <c r="S69" i="6"/>
  <c r="U69" i="6"/>
  <c r="W69" i="6"/>
  <c r="Y69" i="6"/>
  <c r="Z69" i="6"/>
  <c r="AC69" i="6"/>
  <c r="AD69" i="6"/>
  <c r="AE69" i="6"/>
  <c r="AF69" i="6"/>
  <c r="AG69" i="6"/>
  <c r="AH69" i="6"/>
  <c r="AI69" i="6"/>
  <c r="AK69" i="6"/>
  <c r="AL69" i="6"/>
  <c r="AM69" i="6"/>
  <c r="AO69" i="6"/>
  <c r="AP69" i="6"/>
  <c r="AQ69" i="6"/>
  <c r="AR69" i="6"/>
  <c r="D70" i="6"/>
  <c r="K70" i="6"/>
  <c r="N70" i="6"/>
  <c r="O70" i="6"/>
  <c r="Q70" i="6" s="1"/>
  <c r="S70" i="6"/>
  <c r="U70" i="6"/>
  <c r="W70" i="6"/>
  <c r="Y70" i="6"/>
  <c r="Z70" i="6"/>
  <c r="AC70" i="6"/>
  <c r="AD70" i="6"/>
  <c r="AE70" i="6"/>
  <c r="AF70" i="6"/>
  <c r="AG70" i="6"/>
  <c r="AH70" i="6"/>
  <c r="AI70" i="6"/>
  <c r="AK70" i="6"/>
  <c r="AL70" i="6"/>
  <c r="AM70" i="6"/>
  <c r="AO70" i="6"/>
  <c r="AP70" i="6"/>
  <c r="AQ70" i="6"/>
  <c r="AR70" i="6"/>
  <c r="D71" i="6"/>
  <c r="K71" i="6"/>
  <c r="N71" i="6"/>
  <c r="O71" i="6"/>
  <c r="Q71" i="6"/>
  <c r="S71" i="6"/>
  <c r="U71" i="6"/>
  <c r="W71" i="6"/>
  <c r="Y71" i="6"/>
  <c r="Z71" i="6"/>
  <c r="AC71" i="6"/>
  <c r="AD71" i="6"/>
  <c r="AE71" i="6"/>
  <c r="AF71" i="6"/>
  <c r="AG71" i="6"/>
  <c r="AH71" i="6"/>
  <c r="AI71" i="6"/>
  <c r="AK71" i="6"/>
  <c r="AL71" i="6"/>
  <c r="AM71" i="6"/>
  <c r="AO71" i="6"/>
  <c r="AP71" i="6"/>
  <c r="AQ71" i="6"/>
  <c r="AR71" i="6"/>
  <c r="D72" i="6"/>
  <c r="K72" i="6"/>
  <c r="N72" i="6"/>
  <c r="O72" i="6"/>
  <c r="Q72" i="6"/>
  <c r="S72" i="6"/>
  <c r="U72" i="6"/>
  <c r="W72" i="6"/>
  <c r="Y72" i="6"/>
  <c r="Z72" i="6"/>
  <c r="AC72" i="6"/>
  <c r="AD72" i="6"/>
  <c r="AE72" i="6"/>
  <c r="AF72" i="6"/>
  <c r="AG72" i="6"/>
  <c r="AH72" i="6"/>
  <c r="AI72" i="6"/>
  <c r="AK72" i="6"/>
  <c r="AL72" i="6"/>
  <c r="AM72" i="6"/>
  <c r="AO72" i="6"/>
  <c r="AP72" i="6"/>
  <c r="AQ72" i="6"/>
  <c r="AR72" i="6"/>
  <c r="D73" i="6"/>
  <c r="K73" i="6"/>
  <c r="N73" i="6"/>
  <c r="O73" i="6"/>
  <c r="Q73" i="6" s="1"/>
  <c r="S73" i="6"/>
  <c r="U73" i="6"/>
  <c r="W73" i="6"/>
  <c r="Y73" i="6"/>
  <c r="Z73" i="6"/>
  <c r="AC73" i="6"/>
  <c r="AD73" i="6"/>
  <c r="AE73" i="6"/>
  <c r="AF73" i="6"/>
  <c r="AG73" i="6"/>
  <c r="AH73" i="6"/>
  <c r="AI73" i="6"/>
  <c r="AK73" i="6"/>
  <c r="AL73" i="6"/>
  <c r="AM73" i="6"/>
  <c r="AO73" i="6"/>
  <c r="AP73" i="6"/>
  <c r="AQ73" i="6"/>
  <c r="AR73" i="6"/>
  <c r="D74" i="6"/>
  <c r="K74" i="6"/>
  <c r="N74" i="6"/>
  <c r="O74" i="6"/>
  <c r="Q74" i="6" s="1"/>
  <c r="S74" i="6"/>
  <c r="U74" i="6"/>
  <c r="W74" i="6"/>
  <c r="Y74" i="6"/>
  <c r="Z74" i="6"/>
  <c r="AC74" i="6"/>
  <c r="AD74" i="6"/>
  <c r="AE74" i="6"/>
  <c r="AF74" i="6"/>
  <c r="AG74" i="6"/>
  <c r="AH74" i="6"/>
  <c r="AI74" i="6"/>
  <c r="AK74" i="6"/>
  <c r="AL74" i="6"/>
  <c r="AM74" i="6"/>
  <c r="AO74" i="6"/>
  <c r="AP74" i="6"/>
  <c r="AQ74" i="6"/>
  <c r="AR74" i="6"/>
  <c r="D75" i="6"/>
  <c r="K75" i="6"/>
  <c r="N75" i="6"/>
  <c r="O75" i="6"/>
  <c r="Q75" i="6" s="1"/>
  <c r="S75" i="6"/>
  <c r="U75" i="6"/>
  <c r="W75" i="6"/>
  <c r="Y75" i="6"/>
  <c r="Z75" i="6"/>
  <c r="AC75" i="6"/>
  <c r="AD75" i="6"/>
  <c r="AE75" i="6"/>
  <c r="AF75" i="6"/>
  <c r="AG75" i="6"/>
  <c r="AH75" i="6"/>
  <c r="AI75" i="6"/>
  <c r="AK75" i="6"/>
  <c r="AL75" i="6"/>
  <c r="AM75" i="6"/>
  <c r="AO75" i="6"/>
  <c r="AP75" i="6"/>
  <c r="AQ75" i="6"/>
  <c r="AR75" i="6"/>
  <c r="D76" i="6"/>
  <c r="K76" i="6"/>
  <c r="N76" i="6"/>
  <c r="O76" i="6"/>
  <c r="Q76" i="6"/>
  <c r="S76" i="6"/>
  <c r="U76" i="6"/>
  <c r="W76" i="6"/>
  <c r="Y76" i="6"/>
  <c r="Z76" i="6"/>
  <c r="AC76" i="6"/>
  <c r="AD76" i="6"/>
  <c r="AE76" i="6"/>
  <c r="AF76" i="6"/>
  <c r="AG76" i="6"/>
  <c r="AH76" i="6"/>
  <c r="AI76" i="6"/>
  <c r="AK76" i="6"/>
  <c r="AL76" i="6"/>
  <c r="AM76" i="6"/>
  <c r="AO76" i="6"/>
  <c r="AP76" i="6"/>
  <c r="AQ76" i="6"/>
  <c r="AR76" i="6"/>
  <c r="D77" i="6"/>
  <c r="K77" i="6"/>
  <c r="N77" i="6"/>
  <c r="O77" i="6"/>
  <c r="Q77" i="6"/>
  <c r="S77" i="6"/>
  <c r="U77" i="6"/>
  <c r="W77" i="6"/>
  <c r="Y77" i="6"/>
  <c r="Z77" i="6"/>
  <c r="AC77" i="6"/>
  <c r="AD77" i="6"/>
  <c r="AE77" i="6"/>
  <c r="AF77" i="6"/>
  <c r="AG77" i="6"/>
  <c r="AH77" i="6"/>
  <c r="AI77" i="6"/>
  <c r="AK77" i="6"/>
  <c r="AL77" i="6"/>
  <c r="AM77" i="6"/>
  <c r="AO77" i="6"/>
  <c r="AP77" i="6"/>
  <c r="AQ77" i="6"/>
  <c r="AR77" i="6"/>
  <c r="D78" i="6"/>
  <c r="K78" i="6"/>
  <c r="N78" i="6"/>
  <c r="O78" i="6"/>
  <c r="Q78" i="6" s="1"/>
  <c r="S78" i="6"/>
  <c r="U78" i="6"/>
  <c r="W78" i="6"/>
  <c r="Y78" i="6"/>
  <c r="Z78" i="6"/>
  <c r="AC78" i="6"/>
  <c r="AD78" i="6"/>
  <c r="AE78" i="6"/>
  <c r="AF78" i="6"/>
  <c r="AG78" i="6"/>
  <c r="AH78" i="6"/>
  <c r="AI78" i="6"/>
  <c r="AK78" i="6"/>
  <c r="AL78" i="6"/>
  <c r="AM78" i="6"/>
  <c r="AO78" i="6"/>
  <c r="AP78" i="6"/>
  <c r="AQ78" i="6"/>
  <c r="AR78" i="6"/>
  <c r="D79" i="6"/>
  <c r="K79" i="6"/>
  <c r="N79" i="6"/>
  <c r="O79" i="6"/>
  <c r="Q79" i="6" s="1"/>
  <c r="S79" i="6"/>
  <c r="U79" i="6"/>
  <c r="W79" i="6"/>
  <c r="Y79" i="6"/>
  <c r="Z79" i="6"/>
  <c r="AC79" i="6"/>
  <c r="AD79" i="6"/>
  <c r="AE79" i="6"/>
  <c r="AF79" i="6"/>
  <c r="AG79" i="6"/>
  <c r="AH79" i="6"/>
  <c r="AI79" i="6"/>
  <c r="AK79" i="6"/>
  <c r="AL79" i="6"/>
  <c r="AM79" i="6"/>
  <c r="AO79" i="6"/>
  <c r="AP79" i="6"/>
  <c r="AQ79" i="6"/>
  <c r="AR79" i="6"/>
  <c r="D80" i="6"/>
  <c r="K80" i="6"/>
  <c r="N80" i="6"/>
  <c r="O80" i="6"/>
  <c r="Q80" i="6" s="1"/>
  <c r="S80" i="6"/>
  <c r="U80" i="6"/>
  <c r="W80" i="6"/>
  <c r="Y80" i="6"/>
  <c r="Z80" i="6"/>
  <c r="AC80" i="6"/>
  <c r="AD80" i="6"/>
  <c r="AE80" i="6"/>
  <c r="AF80" i="6"/>
  <c r="AG80" i="6"/>
  <c r="AH80" i="6"/>
  <c r="AI80" i="6"/>
  <c r="AK80" i="6"/>
  <c r="AL80" i="6"/>
  <c r="AM80" i="6"/>
  <c r="AO80" i="6"/>
  <c r="AP80" i="6"/>
  <c r="AQ80" i="6"/>
  <c r="AR80" i="6"/>
  <c r="D81" i="6"/>
  <c r="K81" i="6"/>
  <c r="N81" i="6"/>
  <c r="O81" i="6"/>
  <c r="Q81" i="6"/>
  <c r="S81" i="6"/>
  <c r="U81" i="6"/>
  <c r="W81" i="6"/>
  <c r="Y81" i="6"/>
  <c r="Z81" i="6"/>
  <c r="AC81" i="6"/>
  <c r="AD81" i="6"/>
  <c r="AE81" i="6"/>
  <c r="AF81" i="6"/>
  <c r="AG81" i="6"/>
  <c r="AH81" i="6"/>
  <c r="AI81" i="6"/>
  <c r="AK81" i="6"/>
  <c r="AL81" i="6"/>
  <c r="AM81" i="6"/>
  <c r="AO81" i="6"/>
  <c r="AP81" i="6"/>
  <c r="AQ81" i="6"/>
  <c r="AR81" i="6"/>
  <c r="D82" i="6"/>
  <c r="K82" i="6"/>
  <c r="N82" i="6"/>
  <c r="O82" i="6"/>
  <c r="Q82" i="6"/>
  <c r="S82" i="6"/>
  <c r="U82" i="6"/>
  <c r="W82" i="6"/>
  <c r="Y82" i="6"/>
  <c r="Z82" i="6"/>
  <c r="AC82" i="6"/>
  <c r="AD82" i="6"/>
  <c r="AE82" i="6"/>
  <c r="AF82" i="6"/>
  <c r="AG82" i="6"/>
  <c r="AH82" i="6"/>
  <c r="AI82" i="6"/>
  <c r="AK82" i="6"/>
  <c r="AL82" i="6"/>
  <c r="AM82" i="6"/>
  <c r="AO82" i="6"/>
  <c r="AP82" i="6"/>
  <c r="AQ82" i="6"/>
  <c r="AR82" i="6"/>
  <c r="D83" i="6"/>
  <c r="K83" i="6"/>
  <c r="N83" i="6"/>
  <c r="O83" i="6"/>
  <c r="Q83" i="6" s="1"/>
  <c r="S83" i="6"/>
  <c r="U83" i="6"/>
  <c r="W83" i="6"/>
  <c r="Y83" i="6"/>
  <c r="Z83" i="6"/>
  <c r="AC83" i="6"/>
  <c r="AD83" i="6"/>
  <c r="AE83" i="6"/>
  <c r="AF83" i="6"/>
  <c r="AG83" i="6"/>
  <c r="AH83" i="6"/>
  <c r="AI83" i="6"/>
  <c r="AK83" i="6"/>
  <c r="AL83" i="6"/>
  <c r="AM83" i="6"/>
  <c r="AO83" i="6"/>
  <c r="AP83" i="6"/>
  <c r="AQ83" i="6"/>
  <c r="AR83" i="6"/>
  <c r="D84" i="6"/>
  <c r="K84" i="6"/>
  <c r="N84" i="6"/>
  <c r="O84" i="6"/>
  <c r="Q84" i="6" s="1"/>
  <c r="S84" i="6"/>
  <c r="U84" i="6"/>
  <c r="W84" i="6"/>
  <c r="Y84" i="6"/>
  <c r="Z84" i="6"/>
  <c r="AC84" i="6"/>
  <c r="AD84" i="6"/>
  <c r="AE84" i="6"/>
  <c r="AF84" i="6"/>
  <c r="AG84" i="6"/>
  <c r="AH84" i="6"/>
  <c r="AI84" i="6"/>
  <c r="AK84" i="6"/>
  <c r="AL84" i="6"/>
  <c r="AM84" i="6"/>
  <c r="AO84" i="6"/>
  <c r="AP84" i="6"/>
  <c r="AQ84" i="6"/>
  <c r="AR84" i="6"/>
  <c r="D85" i="6"/>
  <c r="K85" i="6"/>
  <c r="N85" i="6"/>
  <c r="O85" i="6"/>
  <c r="Q85" i="6" s="1"/>
  <c r="S85" i="6"/>
  <c r="U85" i="6"/>
  <c r="W85" i="6"/>
  <c r="Y85" i="6"/>
  <c r="Z85" i="6"/>
  <c r="AC85" i="6"/>
  <c r="AD85" i="6"/>
  <c r="AE85" i="6"/>
  <c r="AF85" i="6"/>
  <c r="AG85" i="6"/>
  <c r="AH85" i="6"/>
  <c r="AI85" i="6"/>
  <c r="AK85" i="6"/>
  <c r="AL85" i="6"/>
  <c r="AM85" i="6"/>
  <c r="AO85" i="6"/>
  <c r="AP85" i="6"/>
  <c r="AQ85" i="6"/>
  <c r="AR85" i="6"/>
  <c r="D86" i="6"/>
  <c r="K86" i="6"/>
  <c r="N86" i="6"/>
  <c r="O86" i="6"/>
  <c r="Q86" i="6"/>
  <c r="S86" i="6"/>
  <c r="U86" i="6"/>
  <c r="W86" i="6"/>
  <c r="Y86" i="6"/>
  <c r="Z86" i="6"/>
  <c r="AC86" i="6"/>
  <c r="AD86" i="6"/>
  <c r="AE86" i="6"/>
  <c r="AF86" i="6"/>
  <c r="AG86" i="6"/>
  <c r="AH86" i="6"/>
  <c r="AI86" i="6"/>
  <c r="AK86" i="6"/>
  <c r="AL86" i="6"/>
  <c r="AM86" i="6"/>
  <c r="AO86" i="6"/>
  <c r="AP86" i="6"/>
  <c r="AQ86" i="6"/>
  <c r="AR86" i="6"/>
  <c r="D87" i="6"/>
  <c r="K87" i="6"/>
  <c r="N87" i="6"/>
  <c r="O87" i="6"/>
  <c r="Q87" i="6"/>
  <c r="S87" i="6"/>
  <c r="U87" i="6"/>
  <c r="W87" i="6"/>
  <c r="Y87" i="6"/>
  <c r="Z87" i="6"/>
  <c r="AC87" i="6"/>
  <c r="AD87" i="6"/>
  <c r="AE87" i="6"/>
  <c r="AF87" i="6"/>
  <c r="AG87" i="6"/>
  <c r="AH87" i="6"/>
  <c r="AI87" i="6"/>
  <c r="AK87" i="6"/>
  <c r="AL87" i="6"/>
  <c r="AM87" i="6"/>
  <c r="AO87" i="6"/>
  <c r="AP87" i="6"/>
  <c r="AQ87" i="6"/>
  <c r="AR87" i="6"/>
  <c r="D88" i="6"/>
  <c r="K88" i="6"/>
  <c r="N88" i="6"/>
  <c r="O88" i="6"/>
  <c r="Q88" i="6" s="1"/>
  <c r="S88" i="6"/>
  <c r="U88" i="6"/>
  <c r="W88" i="6"/>
  <c r="Y88" i="6"/>
  <c r="Z88" i="6"/>
  <c r="AC88" i="6"/>
  <c r="AD88" i="6"/>
  <c r="AE88" i="6"/>
  <c r="AF88" i="6"/>
  <c r="AG88" i="6"/>
  <c r="AH88" i="6"/>
  <c r="AI88" i="6"/>
  <c r="AK88" i="6"/>
  <c r="AL88" i="6"/>
  <c r="AM88" i="6"/>
  <c r="AO88" i="6"/>
  <c r="AP88" i="6"/>
  <c r="AQ88" i="6"/>
  <c r="AR88" i="6"/>
  <c r="D89" i="6"/>
  <c r="K89" i="6"/>
  <c r="N89" i="6"/>
  <c r="O89" i="6"/>
  <c r="Q89" i="6" s="1"/>
  <c r="S89" i="6"/>
  <c r="U89" i="6"/>
  <c r="W89" i="6"/>
  <c r="Y89" i="6"/>
  <c r="Z89" i="6"/>
  <c r="AC89" i="6"/>
  <c r="AD89" i="6"/>
  <c r="AE89" i="6"/>
  <c r="AF89" i="6"/>
  <c r="AG89" i="6"/>
  <c r="AH89" i="6"/>
  <c r="AI89" i="6"/>
  <c r="AK89" i="6"/>
  <c r="AL89" i="6"/>
  <c r="AM89" i="6"/>
  <c r="AO89" i="6"/>
  <c r="AP89" i="6"/>
  <c r="AQ89" i="6"/>
  <c r="AR89" i="6"/>
  <c r="D90" i="6"/>
  <c r="K90" i="6"/>
  <c r="N90" i="6"/>
  <c r="O90" i="6"/>
  <c r="Q90" i="6" s="1"/>
  <c r="S90" i="6"/>
  <c r="U90" i="6"/>
  <c r="W90" i="6"/>
  <c r="Y90" i="6"/>
  <c r="Z90" i="6"/>
  <c r="AC90" i="6"/>
  <c r="AD90" i="6"/>
  <c r="AE90" i="6"/>
  <c r="AF90" i="6"/>
  <c r="AG90" i="6"/>
  <c r="AH90" i="6"/>
  <c r="AI90" i="6"/>
  <c r="AK90" i="6"/>
  <c r="AL90" i="6"/>
  <c r="AM90" i="6"/>
  <c r="AO90" i="6"/>
  <c r="AP90" i="6"/>
  <c r="AQ90" i="6"/>
  <c r="AR90" i="6"/>
  <c r="D91" i="6"/>
  <c r="K91" i="6"/>
  <c r="N91" i="6"/>
  <c r="O91" i="6"/>
  <c r="Q91" i="6"/>
  <c r="S91" i="6"/>
  <c r="U91" i="6"/>
  <c r="W91" i="6"/>
  <c r="Y91" i="6"/>
  <c r="Z91" i="6"/>
  <c r="AC91" i="6"/>
  <c r="AD91" i="6"/>
  <c r="AE91" i="6"/>
  <c r="AF91" i="6"/>
  <c r="AG91" i="6"/>
  <c r="AH91" i="6"/>
  <c r="AI91" i="6"/>
  <c r="AK91" i="6"/>
  <c r="AL91" i="6"/>
  <c r="AM91" i="6"/>
  <c r="AO91" i="6"/>
  <c r="AP91" i="6"/>
  <c r="AQ91" i="6"/>
  <c r="AR91" i="6"/>
  <c r="D92" i="6"/>
  <c r="K92" i="6"/>
  <c r="N92" i="6"/>
  <c r="O92" i="6"/>
  <c r="Q92" i="6"/>
  <c r="S92" i="6"/>
  <c r="U92" i="6"/>
  <c r="W92" i="6"/>
  <c r="Y92" i="6"/>
  <c r="Z92" i="6"/>
  <c r="AC92" i="6"/>
  <c r="AD92" i="6"/>
  <c r="AE92" i="6"/>
  <c r="AF92" i="6"/>
  <c r="AG92" i="6"/>
  <c r="AH92" i="6"/>
  <c r="AI92" i="6"/>
  <c r="AK92" i="6"/>
  <c r="AL92" i="6"/>
  <c r="AM92" i="6"/>
  <c r="AO92" i="6"/>
  <c r="AP92" i="6"/>
  <c r="AQ92" i="6"/>
  <c r="AR92" i="6"/>
  <c r="D93" i="6"/>
  <c r="K93" i="6"/>
  <c r="N93" i="6"/>
  <c r="O93" i="6"/>
  <c r="Q93" i="6" s="1"/>
  <c r="S93" i="6"/>
  <c r="U93" i="6"/>
  <c r="W93" i="6"/>
  <c r="Y93" i="6"/>
  <c r="Z93" i="6"/>
  <c r="AC93" i="6"/>
  <c r="AD93" i="6"/>
  <c r="AE93" i="6"/>
  <c r="AF93" i="6"/>
  <c r="AG93" i="6"/>
  <c r="AH93" i="6"/>
  <c r="AI93" i="6"/>
  <c r="AK93" i="6"/>
  <c r="AL93" i="6"/>
  <c r="AM93" i="6"/>
  <c r="AO93" i="6"/>
  <c r="AP93" i="6"/>
  <c r="AQ93" i="6"/>
  <c r="AR93" i="6"/>
  <c r="D94" i="6"/>
  <c r="K94" i="6"/>
  <c r="N94" i="6"/>
  <c r="O94" i="6"/>
  <c r="Q94" i="6" s="1"/>
  <c r="S94" i="6"/>
  <c r="U94" i="6"/>
  <c r="W94" i="6"/>
  <c r="Y94" i="6"/>
  <c r="Z94" i="6"/>
  <c r="AC94" i="6"/>
  <c r="AD94" i="6"/>
  <c r="AE94" i="6"/>
  <c r="AF94" i="6"/>
  <c r="AG94" i="6"/>
  <c r="AH94" i="6"/>
  <c r="AI94" i="6"/>
  <c r="AK94" i="6"/>
  <c r="AL94" i="6"/>
  <c r="AM94" i="6"/>
  <c r="AO94" i="6"/>
  <c r="AP94" i="6"/>
  <c r="AQ94" i="6"/>
  <c r="AR94" i="6"/>
  <c r="D95" i="6"/>
  <c r="K95" i="6"/>
  <c r="N95" i="6"/>
  <c r="O95" i="6"/>
  <c r="Q95" i="6" s="1"/>
  <c r="S95" i="6"/>
  <c r="U95" i="6"/>
  <c r="W95" i="6"/>
  <c r="Y95" i="6"/>
  <c r="Z95" i="6"/>
  <c r="AC95" i="6"/>
  <c r="AD95" i="6"/>
  <c r="AE95" i="6"/>
  <c r="AF95" i="6"/>
  <c r="AG95" i="6"/>
  <c r="AH95" i="6"/>
  <c r="AI95" i="6"/>
  <c r="AK95" i="6"/>
  <c r="AL95" i="6"/>
  <c r="AM95" i="6"/>
  <c r="AO95" i="6"/>
  <c r="AP95" i="6"/>
  <c r="AQ95" i="6"/>
  <c r="AR95" i="6"/>
  <c r="D96" i="6"/>
  <c r="K96" i="6"/>
  <c r="N96" i="6"/>
  <c r="O96" i="6"/>
  <c r="Q96" i="6"/>
  <c r="S96" i="6"/>
  <c r="U96" i="6"/>
  <c r="W96" i="6"/>
  <c r="Y96" i="6"/>
  <c r="Z96" i="6"/>
  <c r="AC96" i="6"/>
  <c r="AD96" i="6"/>
  <c r="AE96" i="6"/>
  <c r="AF96" i="6"/>
  <c r="AG96" i="6"/>
  <c r="AH96" i="6"/>
  <c r="AI96" i="6"/>
  <c r="AK96" i="6"/>
  <c r="AL96" i="6"/>
  <c r="AM96" i="6"/>
  <c r="AO96" i="6"/>
  <c r="AP96" i="6"/>
  <c r="AQ96" i="6"/>
  <c r="AR96" i="6"/>
  <c r="D97" i="6"/>
  <c r="K97" i="6"/>
  <c r="N97" i="6"/>
  <c r="O97" i="6"/>
  <c r="Q97" i="6"/>
  <c r="S97" i="6"/>
  <c r="U97" i="6"/>
  <c r="W97" i="6"/>
  <c r="Y97" i="6"/>
  <c r="Z97" i="6"/>
  <c r="AC97" i="6"/>
  <c r="AD97" i="6"/>
  <c r="AE97" i="6"/>
  <c r="AF97" i="6"/>
  <c r="AG97" i="6"/>
  <c r="AH97" i="6"/>
  <c r="AI97" i="6"/>
  <c r="AK97" i="6"/>
  <c r="AL97" i="6"/>
  <c r="AM97" i="6"/>
  <c r="AO97" i="6"/>
  <c r="AP97" i="6"/>
  <c r="AQ97" i="6"/>
  <c r="AR97" i="6"/>
  <c r="D98" i="6"/>
  <c r="K98" i="6"/>
  <c r="N98" i="6"/>
  <c r="O98" i="6"/>
  <c r="Q98" i="6" s="1"/>
  <c r="S98" i="6"/>
  <c r="U98" i="6"/>
  <c r="W98" i="6"/>
  <c r="Y98" i="6"/>
  <c r="Z98" i="6"/>
  <c r="AC98" i="6"/>
  <c r="AD98" i="6"/>
  <c r="AE98" i="6"/>
  <c r="AF98" i="6"/>
  <c r="AG98" i="6"/>
  <c r="AH98" i="6"/>
  <c r="AI98" i="6"/>
  <c r="AK98" i="6"/>
  <c r="AL98" i="6"/>
  <c r="AM98" i="6"/>
  <c r="AO98" i="6"/>
  <c r="AP98" i="6"/>
  <c r="AQ98" i="6"/>
  <c r="AR98" i="6"/>
  <c r="D99" i="6"/>
  <c r="K99" i="6"/>
  <c r="N99" i="6"/>
  <c r="O99" i="6"/>
  <c r="Q99" i="6" s="1"/>
  <c r="S99" i="6"/>
  <c r="U99" i="6"/>
  <c r="W99" i="6"/>
  <c r="Y99" i="6"/>
  <c r="Z99" i="6"/>
  <c r="AC99" i="6"/>
  <c r="AD99" i="6"/>
  <c r="AE99" i="6"/>
  <c r="AF99" i="6"/>
  <c r="AG99" i="6"/>
  <c r="AH99" i="6"/>
  <c r="AI99" i="6"/>
  <c r="AK99" i="6"/>
  <c r="AL99" i="6"/>
  <c r="AM99" i="6"/>
  <c r="AO99" i="6"/>
  <c r="AP99" i="6"/>
  <c r="AQ99" i="6"/>
  <c r="AR99" i="6"/>
  <c r="D100" i="6"/>
  <c r="K100" i="6"/>
  <c r="N100" i="6"/>
  <c r="O100" i="6"/>
  <c r="Q100" i="6" s="1"/>
  <c r="S100" i="6"/>
  <c r="U100" i="6"/>
  <c r="W100" i="6"/>
  <c r="Y100" i="6"/>
  <c r="Z100" i="6"/>
  <c r="AC100" i="6"/>
  <c r="AD100" i="6"/>
  <c r="AE100" i="6"/>
  <c r="AF100" i="6"/>
  <c r="AG100" i="6"/>
  <c r="AH100" i="6"/>
  <c r="AI100" i="6"/>
  <c r="AK100" i="6"/>
  <c r="AL100" i="6"/>
  <c r="AM100" i="6"/>
  <c r="AO100" i="6"/>
  <c r="AP100" i="6"/>
  <c r="AQ100" i="6"/>
  <c r="AR100" i="6"/>
  <c r="D101" i="6"/>
  <c r="K101" i="6"/>
  <c r="N101" i="6"/>
  <c r="O101" i="6"/>
  <c r="Q101" i="6"/>
  <c r="S101" i="6"/>
  <c r="U101" i="6"/>
  <c r="W101" i="6"/>
  <c r="Y101" i="6"/>
  <c r="Z101" i="6"/>
  <c r="AC101" i="6"/>
  <c r="AD101" i="6"/>
  <c r="AE101" i="6"/>
  <c r="AF101" i="6"/>
  <c r="AG101" i="6"/>
  <c r="AH101" i="6"/>
  <c r="AI101" i="6"/>
  <c r="AK101" i="6"/>
  <c r="AL101" i="6"/>
  <c r="AM101" i="6"/>
  <c r="AO101" i="6"/>
  <c r="AP101" i="6"/>
  <c r="AQ101" i="6"/>
  <c r="AR101" i="6"/>
  <c r="D102" i="6"/>
  <c r="K102" i="6"/>
  <c r="N102" i="6"/>
  <c r="O102" i="6"/>
  <c r="Q102" i="6"/>
  <c r="S102" i="6"/>
  <c r="U102" i="6"/>
  <c r="W102" i="6"/>
  <c r="Y102" i="6"/>
  <c r="Z102" i="6"/>
  <c r="AC102" i="6"/>
  <c r="AD102" i="6"/>
  <c r="AE102" i="6"/>
  <c r="AF102" i="6"/>
  <c r="AG102" i="6"/>
  <c r="AH102" i="6"/>
  <c r="AI102" i="6"/>
  <c r="AK102" i="6"/>
  <c r="AL102" i="6"/>
  <c r="AM102" i="6"/>
  <c r="AO102" i="6"/>
  <c r="AP102" i="6"/>
  <c r="AQ102" i="6"/>
  <c r="AR102" i="6"/>
  <c r="D103" i="6"/>
  <c r="K103" i="6"/>
  <c r="N103" i="6"/>
  <c r="O103" i="6"/>
  <c r="Q103" i="6" s="1"/>
  <c r="S103" i="6"/>
  <c r="U103" i="6"/>
  <c r="W103" i="6"/>
  <c r="Y103" i="6"/>
  <c r="Z103" i="6"/>
  <c r="AC103" i="6"/>
  <c r="AD103" i="6"/>
  <c r="AE103" i="6"/>
  <c r="AF103" i="6"/>
  <c r="AG103" i="6"/>
  <c r="AH103" i="6"/>
  <c r="AI103" i="6"/>
  <c r="AK103" i="6"/>
  <c r="AL103" i="6"/>
  <c r="AM103" i="6"/>
  <c r="AO103" i="6"/>
  <c r="AP103" i="6"/>
  <c r="AQ103" i="6"/>
  <c r="AR103" i="6"/>
  <c r="D104" i="6"/>
  <c r="K104" i="6"/>
  <c r="N104" i="6"/>
  <c r="O104" i="6"/>
  <c r="Q104" i="6" s="1"/>
  <c r="S104" i="6"/>
  <c r="U104" i="6"/>
  <c r="W104" i="6"/>
  <c r="Y104" i="6"/>
  <c r="Z104" i="6"/>
  <c r="AC104" i="6"/>
  <c r="AD104" i="6"/>
  <c r="AE104" i="6"/>
  <c r="AF104" i="6"/>
  <c r="AG104" i="6"/>
  <c r="AH104" i="6"/>
  <c r="AI104" i="6"/>
  <c r="AK104" i="6"/>
  <c r="AL104" i="6"/>
  <c r="AM104" i="6"/>
  <c r="AO104" i="6"/>
  <c r="AP104" i="6"/>
  <c r="AQ104" i="6"/>
  <c r="AR104" i="6"/>
  <c r="D105" i="6"/>
  <c r="K105" i="6"/>
  <c r="N105" i="6"/>
  <c r="O105" i="6"/>
  <c r="Q105" i="6" s="1"/>
  <c r="S105" i="6"/>
  <c r="U105" i="6"/>
  <c r="W105" i="6"/>
  <c r="Y105" i="6"/>
  <c r="Z105" i="6"/>
  <c r="AC105" i="6"/>
  <c r="AD105" i="6"/>
  <c r="AE105" i="6"/>
  <c r="AF105" i="6"/>
  <c r="AG105" i="6"/>
  <c r="AH105" i="6"/>
  <c r="AI105" i="6"/>
  <c r="AK105" i="6"/>
  <c r="AL105" i="6"/>
  <c r="AM105" i="6"/>
  <c r="AO105" i="6"/>
  <c r="AP105" i="6"/>
  <c r="AQ105" i="6"/>
  <c r="AR105" i="6"/>
  <c r="D106" i="6"/>
  <c r="K106" i="6"/>
  <c r="N106" i="6"/>
  <c r="O106" i="6"/>
  <c r="Q106" i="6"/>
  <c r="S106" i="6"/>
  <c r="U106" i="6"/>
  <c r="W106" i="6"/>
  <c r="Y106" i="6"/>
  <c r="Z106" i="6"/>
  <c r="AC106" i="6"/>
  <c r="AD106" i="6"/>
  <c r="AE106" i="6"/>
  <c r="AF106" i="6"/>
  <c r="AG106" i="6"/>
  <c r="AH106" i="6"/>
  <c r="AI106" i="6"/>
  <c r="AK106" i="6"/>
  <c r="AL106" i="6"/>
  <c r="AM106" i="6"/>
  <c r="AO106" i="6"/>
  <c r="AP106" i="6"/>
  <c r="AQ106" i="6"/>
  <c r="AR106" i="6"/>
  <c r="D107" i="6"/>
  <c r="K107" i="6"/>
  <c r="N107" i="6"/>
  <c r="O107" i="6"/>
  <c r="Q107" i="6"/>
  <c r="S107" i="6"/>
  <c r="U107" i="6"/>
  <c r="W107" i="6"/>
  <c r="Y107" i="6"/>
  <c r="Z107" i="6"/>
  <c r="AC107" i="6"/>
  <c r="AD107" i="6"/>
  <c r="AE107" i="6"/>
  <c r="AF107" i="6"/>
  <c r="AG107" i="6"/>
  <c r="AH107" i="6"/>
  <c r="AI107" i="6"/>
  <c r="AK107" i="6"/>
  <c r="AL107" i="6"/>
  <c r="AM107" i="6"/>
  <c r="AO107" i="6"/>
  <c r="AP107" i="6"/>
  <c r="AQ107" i="6"/>
  <c r="AR107" i="6"/>
  <c r="D108" i="6"/>
  <c r="K108" i="6"/>
  <c r="N108" i="6"/>
  <c r="O108" i="6"/>
  <c r="Q108" i="6" s="1"/>
  <c r="S108" i="6"/>
  <c r="U108" i="6"/>
  <c r="W108" i="6"/>
  <c r="Y108" i="6"/>
  <c r="Z108" i="6"/>
  <c r="AC108" i="6"/>
  <c r="AD108" i="6"/>
  <c r="AE108" i="6"/>
  <c r="AF108" i="6"/>
  <c r="AG108" i="6"/>
  <c r="AH108" i="6"/>
  <c r="AI108" i="6"/>
  <c r="AK108" i="6"/>
  <c r="AL108" i="6"/>
  <c r="AM108" i="6"/>
  <c r="AO108" i="6"/>
  <c r="AP108" i="6"/>
  <c r="AQ108" i="6"/>
  <c r="AR108" i="6"/>
  <c r="D109" i="6"/>
  <c r="K109" i="6"/>
  <c r="N109" i="6"/>
  <c r="O109" i="6"/>
  <c r="Q109" i="6" s="1"/>
  <c r="S109" i="6"/>
  <c r="U109" i="6"/>
  <c r="W109" i="6"/>
  <c r="Y109" i="6"/>
  <c r="Z109" i="6"/>
  <c r="AC109" i="6"/>
  <c r="AD109" i="6"/>
  <c r="AE109" i="6"/>
  <c r="AF109" i="6"/>
  <c r="AG109" i="6"/>
  <c r="AH109" i="6"/>
  <c r="AI109" i="6"/>
  <c r="AK109" i="6"/>
  <c r="AL109" i="6"/>
  <c r="AM109" i="6"/>
  <c r="AO109" i="6"/>
  <c r="AP109" i="6"/>
  <c r="AQ109" i="6"/>
  <c r="AR109" i="6"/>
  <c r="D110" i="6"/>
  <c r="K110" i="6"/>
  <c r="N110" i="6"/>
  <c r="O110" i="6"/>
  <c r="Q110" i="6" s="1"/>
  <c r="S110" i="6"/>
  <c r="U110" i="6"/>
  <c r="W110" i="6"/>
  <c r="Y110" i="6"/>
  <c r="Z110" i="6"/>
  <c r="AC110" i="6"/>
  <c r="AD110" i="6"/>
  <c r="AE110" i="6"/>
  <c r="AF110" i="6"/>
  <c r="AG110" i="6"/>
  <c r="AH110" i="6"/>
  <c r="AI110" i="6"/>
  <c r="AK110" i="6"/>
  <c r="AL110" i="6"/>
  <c r="AM110" i="6"/>
  <c r="AO110" i="6"/>
  <c r="AP110" i="6"/>
  <c r="AQ110" i="6"/>
  <c r="AR110" i="6"/>
  <c r="D111" i="6"/>
  <c r="K111" i="6"/>
  <c r="N111" i="6"/>
  <c r="O111" i="6"/>
  <c r="Q111" i="6"/>
  <c r="S111" i="6"/>
  <c r="U111" i="6"/>
  <c r="W111" i="6"/>
  <c r="Y111" i="6"/>
  <c r="Z111" i="6"/>
  <c r="AC111" i="6"/>
  <c r="AD111" i="6"/>
  <c r="AE111" i="6"/>
  <c r="AF111" i="6"/>
  <c r="AG111" i="6"/>
  <c r="AH111" i="6"/>
  <c r="AI111" i="6"/>
  <c r="AK111" i="6"/>
  <c r="AL111" i="6"/>
  <c r="AM111" i="6"/>
  <c r="AO111" i="6"/>
  <c r="AP111" i="6"/>
  <c r="AQ111" i="6"/>
  <c r="AR111" i="6"/>
  <c r="D112" i="6"/>
  <c r="K112" i="6"/>
  <c r="N112" i="6"/>
  <c r="O112" i="6"/>
  <c r="Q112" i="6"/>
  <c r="S112" i="6"/>
  <c r="U112" i="6"/>
  <c r="W112" i="6"/>
  <c r="Y112" i="6"/>
  <c r="Z112" i="6"/>
  <c r="AC112" i="6"/>
  <c r="AD112" i="6"/>
  <c r="AE112" i="6"/>
  <c r="AF112" i="6"/>
  <c r="AG112" i="6"/>
  <c r="AH112" i="6"/>
  <c r="AI112" i="6"/>
  <c r="AK112" i="6"/>
  <c r="AL112" i="6"/>
  <c r="AM112" i="6"/>
  <c r="AO112" i="6"/>
  <c r="AP112" i="6"/>
  <c r="AQ112" i="6"/>
  <c r="AR112" i="6"/>
  <c r="D113" i="6"/>
  <c r="K113" i="6"/>
  <c r="N113" i="6"/>
  <c r="O113" i="6"/>
  <c r="Q113" i="6" s="1"/>
  <c r="S113" i="6"/>
  <c r="U113" i="6"/>
  <c r="W113" i="6"/>
  <c r="Y113" i="6"/>
  <c r="Z113" i="6"/>
  <c r="AC113" i="6"/>
  <c r="AD113" i="6"/>
  <c r="AE113" i="6"/>
  <c r="AF113" i="6"/>
  <c r="AG113" i="6"/>
  <c r="AH113" i="6"/>
  <c r="AI113" i="6"/>
  <c r="AK113" i="6"/>
  <c r="AL113" i="6"/>
  <c r="AM113" i="6"/>
  <c r="AO113" i="6"/>
  <c r="AP113" i="6"/>
  <c r="AQ113" i="6"/>
  <c r="AR113" i="6"/>
  <c r="D114" i="6"/>
  <c r="K114" i="6"/>
  <c r="N114" i="6"/>
  <c r="O114" i="6"/>
  <c r="Q114" i="6" s="1"/>
  <c r="S114" i="6"/>
  <c r="U114" i="6"/>
  <c r="W114" i="6"/>
  <c r="Y114" i="6"/>
  <c r="Z114" i="6"/>
  <c r="AC114" i="6"/>
  <c r="AD114" i="6"/>
  <c r="AE114" i="6"/>
  <c r="AF114" i="6"/>
  <c r="AG114" i="6"/>
  <c r="AH114" i="6"/>
  <c r="AI114" i="6"/>
  <c r="AK114" i="6"/>
  <c r="AL114" i="6"/>
  <c r="AM114" i="6"/>
  <c r="AO114" i="6"/>
  <c r="AP114" i="6"/>
  <c r="AQ114" i="6"/>
  <c r="AR114" i="6"/>
  <c r="D115" i="6"/>
  <c r="K115" i="6"/>
  <c r="N115" i="6"/>
  <c r="O115" i="6"/>
  <c r="Q115" i="6" s="1"/>
  <c r="S115" i="6"/>
  <c r="U115" i="6"/>
  <c r="W115" i="6"/>
  <c r="Y115" i="6"/>
  <c r="Z115" i="6"/>
  <c r="AC115" i="6"/>
  <c r="AD115" i="6"/>
  <c r="AE115" i="6"/>
  <c r="AF115" i="6"/>
  <c r="AG115" i="6"/>
  <c r="AH115" i="6"/>
  <c r="AI115" i="6"/>
  <c r="AK115" i="6"/>
  <c r="AL115" i="6"/>
  <c r="AM115" i="6"/>
  <c r="AO115" i="6"/>
  <c r="AP115" i="6"/>
  <c r="AQ115" i="6"/>
  <c r="AR115" i="6"/>
  <c r="D116" i="6"/>
  <c r="K116" i="6"/>
  <c r="N116" i="6"/>
  <c r="O116" i="6"/>
  <c r="Q116" i="6"/>
  <c r="S116" i="6"/>
  <c r="U116" i="6"/>
  <c r="W116" i="6"/>
  <c r="Y116" i="6"/>
  <c r="Z116" i="6"/>
  <c r="AC116" i="6"/>
  <c r="AD116" i="6"/>
  <c r="AE116" i="6"/>
  <c r="AF116" i="6"/>
  <c r="AG116" i="6"/>
  <c r="AH116" i="6"/>
  <c r="AI116" i="6"/>
  <c r="AK116" i="6"/>
  <c r="AL116" i="6"/>
  <c r="AM116" i="6"/>
  <c r="AO116" i="6"/>
  <c r="AP116" i="6"/>
  <c r="AQ116" i="6"/>
  <c r="AR116" i="6"/>
  <c r="D117" i="6"/>
  <c r="K117" i="6"/>
  <c r="N117" i="6"/>
  <c r="O117" i="6"/>
  <c r="Q117" i="6"/>
  <c r="S117" i="6"/>
  <c r="U117" i="6"/>
  <c r="W117" i="6"/>
  <c r="Y117" i="6"/>
  <c r="Z117" i="6"/>
  <c r="AC117" i="6"/>
  <c r="AD117" i="6"/>
  <c r="AE117" i="6"/>
  <c r="AF117" i="6"/>
  <c r="AG117" i="6"/>
  <c r="AH117" i="6"/>
  <c r="AI117" i="6"/>
  <c r="AK117" i="6"/>
  <c r="AL117" i="6"/>
  <c r="AM117" i="6"/>
  <c r="AO117" i="6"/>
  <c r="AP117" i="6"/>
  <c r="AQ117" i="6"/>
  <c r="AR117" i="6"/>
  <c r="D118" i="6"/>
  <c r="K118" i="6"/>
  <c r="N118" i="6"/>
  <c r="O118" i="6"/>
  <c r="Q118" i="6" s="1"/>
  <c r="S118" i="6"/>
  <c r="U118" i="6"/>
  <c r="W118" i="6"/>
  <c r="Y118" i="6"/>
  <c r="Z118" i="6"/>
  <c r="AC118" i="6"/>
  <c r="AD118" i="6"/>
  <c r="AE118" i="6"/>
  <c r="AF118" i="6"/>
  <c r="AG118" i="6"/>
  <c r="AH118" i="6"/>
  <c r="AI118" i="6"/>
  <c r="AK118" i="6"/>
  <c r="AL118" i="6"/>
  <c r="AM118" i="6"/>
  <c r="AO118" i="6"/>
  <c r="AP118" i="6"/>
  <c r="AQ118" i="6"/>
  <c r="AR118" i="6"/>
  <c r="D119" i="6"/>
  <c r="K119" i="6"/>
  <c r="N119" i="6"/>
  <c r="O119" i="6"/>
  <c r="Q119" i="6" s="1"/>
  <c r="S119" i="6"/>
  <c r="U119" i="6"/>
  <c r="W119" i="6"/>
  <c r="Y119" i="6"/>
  <c r="Z119" i="6"/>
  <c r="AC119" i="6"/>
  <c r="AD119" i="6"/>
  <c r="AE119" i="6"/>
  <c r="AF119" i="6"/>
  <c r="AG119" i="6"/>
  <c r="AH119" i="6"/>
  <c r="AI119" i="6"/>
  <c r="AK119" i="6"/>
  <c r="AL119" i="6"/>
  <c r="AM119" i="6"/>
  <c r="AO119" i="6"/>
  <c r="AP119" i="6"/>
  <c r="AQ119" i="6"/>
  <c r="AR119" i="6"/>
  <c r="D120" i="6"/>
  <c r="K120" i="6"/>
  <c r="N120" i="6"/>
  <c r="O120" i="6"/>
  <c r="Q120" i="6" s="1"/>
  <c r="S120" i="6"/>
  <c r="U120" i="6"/>
  <c r="W120" i="6"/>
  <c r="Y120" i="6"/>
  <c r="Z120" i="6"/>
  <c r="AC120" i="6"/>
  <c r="AD120" i="6"/>
  <c r="AE120" i="6"/>
  <c r="AF120" i="6"/>
  <c r="AG120" i="6"/>
  <c r="AH120" i="6"/>
  <c r="AI120" i="6"/>
  <c r="AK120" i="6"/>
  <c r="AL120" i="6"/>
  <c r="AM120" i="6"/>
  <c r="AO120" i="6"/>
  <c r="AP120" i="6"/>
  <c r="AQ120" i="6"/>
  <c r="AR120" i="6"/>
  <c r="D121" i="6"/>
  <c r="K121" i="6"/>
  <c r="N121" i="6"/>
  <c r="O121" i="6"/>
  <c r="Q121" i="6"/>
  <c r="S121" i="6"/>
  <c r="U121" i="6"/>
  <c r="W121" i="6"/>
  <c r="Y121" i="6"/>
  <c r="Z121" i="6"/>
  <c r="AC121" i="6"/>
  <c r="AD121" i="6"/>
  <c r="AE121" i="6"/>
  <c r="AF121" i="6"/>
  <c r="AG121" i="6"/>
  <c r="AH121" i="6"/>
  <c r="AI121" i="6"/>
  <c r="AK121" i="6"/>
  <c r="AL121" i="6"/>
  <c r="AM121" i="6"/>
  <c r="AO121" i="6"/>
  <c r="AP121" i="6"/>
  <c r="AQ121" i="6"/>
  <c r="AR121" i="6"/>
  <c r="D122" i="6"/>
  <c r="K122" i="6"/>
  <c r="N122" i="6"/>
  <c r="O122" i="6"/>
  <c r="Q122" i="6"/>
  <c r="S122" i="6"/>
  <c r="U122" i="6"/>
  <c r="W122" i="6"/>
  <c r="Y122" i="6"/>
  <c r="Z122" i="6"/>
  <c r="AC122" i="6"/>
  <c r="AD122" i="6"/>
  <c r="AE122" i="6"/>
  <c r="AF122" i="6"/>
  <c r="AG122" i="6"/>
  <c r="AH122" i="6"/>
  <c r="AI122" i="6"/>
  <c r="AK122" i="6"/>
  <c r="AL122" i="6"/>
  <c r="AM122" i="6"/>
  <c r="AO122" i="6"/>
  <c r="AP122" i="6"/>
  <c r="AQ122" i="6"/>
  <c r="AR122" i="6"/>
  <c r="D123" i="6"/>
  <c r="K123" i="6"/>
  <c r="N123" i="6"/>
  <c r="O123" i="6"/>
  <c r="Q123" i="6" s="1"/>
  <c r="S123" i="6"/>
  <c r="U123" i="6"/>
  <c r="W123" i="6"/>
  <c r="Y123" i="6"/>
  <c r="Z123" i="6"/>
  <c r="AC123" i="6"/>
  <c r="AD123" i="6"/>
  <c r="AE123" i="6"/>
  <c r="AF123" i="6"/>
  <c r="AG123" i="6"/>
  <c r="AH123" i="6"/>
  <c r="AI123" i="6"/>
  <c r="AK123" i="6"/>
  <c r="AL123" i="6"/>
  <c r="AM123" i="6"/>
  <c r="AO123" i="6"/>
  <c r="AP123" i="6"/>
  <c r="AQ123" i="6"/>
  <c r="AR123" i="6"/>
  <c r="D124" i="6"/>
  <c r="K124" i="6"/>
  <c r="N124" i="6"/>
  <c r="O124" i="6"/>
  <c r="Q124" i="6" s="1"/>
  <c r="S124" i="6"/>
  <c r="U124" i="6"/>
  <c r="W124" i="6"/>
  <c r="Y124" i="6"/>
  <c r="Z124" i="6"/>
  <c r="AC124" i="6"/>
  <c r="AD124" i="6"/>
  <c r="AE124" i="6"/>
  <c r="AF124" i="6"/>
  <c r="AG124" i="6"/>
  <c r="AH124" i="6"/>
  <c r="AI124" i="6"/>
  <c r="AK124" i="6"/>
  <c r="AL124" i="6"/>
  <c r="AM124" i="6"/>
  <c r="AO124" i="6"/>
  <c r="AP124" i="6"/>
  <c r="AQ124" i="6"/>
  <c r="AR124" i="6"/>
  <c r="D125" i="6"/>
  <c r="K125" i="6"/>
  <c r="N125" i="6"/>
  <c r="O125" i="6"/>
  <c r="Q125" i="6" s="1"/>
  <c r="S125" i="6"/>
  <c r="U125" i="6"/>
  <c r="W125" i="6"/>
  <c r="Y125" i="6"/>
  <c r="Z125" i="6"/>
  <c r="AC125" i="6"/>
  <c r="AD125" i="6"/>
  <c r="AE125" i="6"/>
  <c r="AF125" i="6"/>
  <c r="AG125" i="6"/>
  <c r="AH125" i="6"/>
  <c r="AI125" i="6"/>
  <c r="AK125" i="6"/>
  <c r="AL125" i="6"/>
  <c r="AM125" i="6"/>
  <c r="AO125" i="6"/>
  <c r="AP125" i="6"/>
  <c r="AQ125" i="6"/>
  <c r="AR125" i="6"/>
  <c r="D126" i="6"/>
  <c r="K126" i="6"/>
  <c r="N126" i="6"/>
  <c r="O126" i="6"/>
  <c r="Q126" i="6"/>
  <c r="S126" i="6"/>
  <c r="U126" i="6"/>
  <c r="W126" i="6"/>
  <c r="Y126" i="6"/>
  <c r="Z126" i="6"/>
  <c r="AC126" i="6"/>
  <c r="AD126" i="6"/>
  <c r="AE126" i="6"/>
  <c r="AF126" i="6"/>
  <c r="AG126" i="6"/>
  <c r="AH126" i="6"/>
  <c r="AI126" i="6"/>
  <c r="AK126" i="6"/>
  <c r="AL126" i="6"/>
  <c r="AM126" i="6"/>
  <c r="AO126" i="6"/>
  <c r="AP126" i="6"/>
  <c r="AQ126" i="6"/>
  <c r="AR126" i="6"/>
  <c r="D127" i="6"/>
  <c r="K127" i="6"/>
  <c r="N127" i="6"/>
  <c r="O127" i="6"/>
  <c r="Q127" i="6"/>
  <c r="S127" i="6"/>
  <c r="U127" i="6"/>
  <c r="W127" i="6"/>
  <c r="Y127" i="6"/>
  <c r="Z127" i="6"/>
  <c r="AC127" i="6"/>
  <c r="AD127" i="6"/>
  <c r="AE127" i="6"/>
  <c r="AF127" i="6"/>
  <c r="AG127" i="6"/>
  <c r="AH127" i="6"/>
  <c r="AI127" i="6"/>
  <c r="AK127" i="6"/>
  <c r="AL127" i="6"/>
  <c r="AM127" i="6"/>
  <c r="AO127" i="6"/>
  <c r="AP127" i="6"/>
  <c r="AQ127" i="6"/>
  <c r="AR127" i="6"/>
  <c r="D128" i="6"/>
  <c r="K128" i="6"/>
  <c r="N128" i="6"/>
  <c r="O128" i="6"/>
  <c r="Q128" i="6" s="1"/>
  <c r="S128" i="6"/>
  <c r="U128" i="6"/>
  <c r="W128" i="6"/>
  <c r="Y128" i="6"/>
  <c r="Z128" i="6"/>
  <c r="AC128" i="6"/>
  <c r="AD128" i="6"/>
  <c r="AE128" i="6"/>
  <c r="AF128" i="6"/>
  <c r="AG128" i="6"/>
  <c r="AH128" i="6"/>
  <c r="AI128" i="6"/>
  <c r="AK128" i="6"/>
  <c r="AL128" i="6"/>
  <c r="AM128" i="6"/>
  <c r="AO128" i="6"/>
  <c r="AP128" i="6"/>
  <c r="AQ128" i="6"/>
  <c r="AR128" i="6"/>
  <c r="D129" i="6"/>
  <c r="K129" i="6"/>
  <c r="N129" i="6"/>
  <c r="O129" i="6"/>
  <c r="Q129" i="6" s="1"/>
  <c r="S129" i="6"/>
  <c r="U129" i="6"/>
  <c r="W129" i="6"/>
  <c r="Y129" i="6"/>
  <c r="Z129" i="6"/>
  <c r="AC129" i="6"/>
  <c r="AD129" i="6"/>
  <c r="AE129" i="6"/>
  <c r="AF129" i="6"/>
  <c r="AG129" i="6"/>
  <c r="AH129" i="6"/>
  <c r="AI129" i="6"/>
  <c r="AK129" i="6"/>
  <c r="AL129" i="6"/>
  <c r="AM129" i="6"/>
  <c r="AO129" i="6"/>
  <c r="AP129" i="6"/>
  <c r="AQ129" i="6"/>
  <c r="AR129" i="6"/>
  <c r="D130" i="6"/>
  <c r="K130" i="6"/>
  <c r="N130" i="6"/>
  <c r="O130" i="6"/>
  <c r="Q130" i="6" s="1"/>
  <c r="S130" i="6"/>
  <c r="U130" i="6"/>
  <c r="W130" i="6"/>
  <c r="Y130" i="6"/>
  <c r="Z130" i="6"/>
  <c r="AC130" i="6"/>
  <c r="AD130" i="6"/>
  <c r="AE130" i="6"/>
  <c r="AF130" i="6"/>
  <c r="AG130" i="6"/>
  <c r="AH130" i="6"/>
  <c r="AI130" i="6"/>
  <c r="AK130" i="6"/>
  <c r="AL130" i="6"/>
  <c r="AM130" i="6"/>
  <c r="AO130" i="6"/>
  <c r="AP130" i="6"/>
  <c r="AQ130" i="6"/>
  <c r="AR130" i="6"/>
  <c r="D131" i="6"/>
  <c r="K131" i="6"/>
  <c r="N131" i="6"/>
  <c r="O131" i="6"/>
  <c r="Q131" i="6"/>
  <c r="S131" i="6"/>
  <c r="U131" i="6"/>
  <c r="W131" i="6"/>
  <c r="Y131" i="6"/>
  <c r="Z131" i="6"/>
  <c r="AC131" i="6"/>
  <c r="AD131" i="6"/>
  <c r="AE131" i="6"/>
  <c r="AF131" i="6"/>
  <c r="AG131" i="6"/>
  <c r="AH131" i="6"/>
  <c r="AI131" i="6"/>
  <c r="AK131" i="6"/>
  <c r="AL131" i="6"/>
  <c r="AM131" i="6"/>
  <c r="AO131" i="6"/>
  <c r="AP131" i="6"/>
  <c r="AQ131" i="6"/>
  <c r="AR131" i="6"/>
  <c r="D132" i="6"/>
  <c r="K132" i="6"/>
  <c r="N132" i="6"/>
  <c r="O132" i="6"/>
  <c r="Q132" i="6"/>
  <c r="S132" i="6"/>
  <c r="U132" i="6"/>
  <c r="W132" i="6"/>
  <c r="Y132" i="6"/>
  <c r="Z132" i="6"/>
  <c r="AC132" i="6"/>
  <c r="AD132" i="6"/>
  <c r="AE132" i="6"/>
  <c r="AF132" i="6"/>
  <c r="AG132" i="6"/>
  <c r="AH132" i="6"/>
  <c r="AI132" i="6"/>
  <c r="AK132" i="6"/>
  <c r="AL132" i="6"/>
  <c r="AM132" i="6"/>
  <c r="AO132" i="6"/>
  <c r="AP132" i="6"/>
  <c r="AQ132" i="6"/>
  <c r="AR132" i="6"/>
  <c r="D133" i="6"/>
  <c r="K133" i="6"/>
  <c r="N133" i="6"/>
  <c r="O133" i="6"/>
  <c r="Q133" i="6" s="1"/>
  <c r="S133" i="6"/>
  <c r="U133" i="6"/>
  <c r="W133" i="6"/>
  <c r="Y133" i="6"/>
  <c r="Z133" i="6"/>
  <c r="AC133" i="6"/>
  <c r="AD133" i="6"/>
  <c r="AE133" i="6"/>
  <c r="AF133" i="6"/>
  <c r="AG133" i="6"/>
  <c r="AH133" i="6"/>
  <c r="AI133" i="6"/>
  <c r="AK133" i="6"/>
  <c r="AL133" i="6"/>
  <c r="AM133" i="6"/>
  <c r="AO133" i="6"/>
  <c r="AP133" i="6"/>
  <c r="AQ133" i="6"/>
  <c r="AR133" i="6"/>
  <c r="D134" i="6"/>
  <c r="K134" i="6"/>
  <c r="N134" i="6"/>
  <c r="O134" i="6"/>
  <c r="Q134" i="6" s="1"/>
  <c r="S134" i="6"/>
  <c r="U134" i="6"/>
  <c r="W134" i="6"/>
  <c r="Y134" i="6"/>
  <c r="Z134" i="6"/>
  <c r="AC134" i="6"/>
  <c r="AD134" i="6"/>
  <c r="AE134" i="6"/>
  <c r="AF134" i="6"/>
  <c r="AG134" i="6"/>
  <c r="AH134" i="6"/>
  <c r="AI134" i="6"/>
  <c r="AK134" i="6"/>
  <c r="AL134" i="6"/>
  <c r="AM134" i="6"/>
  <c r="AO134" i="6"/>
  <c r="AP134" i="6"/>
  <c r="AQ134" i="6"/>
  <c r="AR134" i="6"/>
  <c r="D135" i="6"/>
  <c r="K135" i="6"/>
  <c r="N135" i="6"/>
  <c r="O135" i="6"/>
  <c r="Q135" i="6" s="1"/>
  <c r="S135" i="6"/>
  <c r="U135" i="6"/>
  <c r="W135" i="6"/>
  <c r="Y135" i="6"/>
  <c r="Z135" i="6"/>
  <c r="AC135" i="6"/>
  <c r="AD135" i="6"/>
  <c r="AE135" i="6"/>
  <c r="AF135" i="6"/>
  <c r="AG135" i="6"/>
  <c r="AH135" i="6"/>
  <c r="AI135" i="6"/>
  <c r="AK135" i="6"/>
  <c r="AL135" i="6"/>
  <c r="AM135" i="6"/>
  <c r="AO135" i="6"/>
  <c r="AP135" i="6"/>
  <c r="AQ135" i="6"/>
  <c r="AR135" i="6"/>
  <c r="D136" i="6"/>
  <c r="K136" i="6"/>
  <c r="N136" i="6"/>
  <c r="O136" i="6"/>
  <c r="Q136" i="6"/>
  <c r="S136" i="6"/>
  <c r="U136" i="6"/>
  <c r="W136" i="6"/>
  <c r="Y136" i="6"/>
  <c r="Z136" i="6"/>
  <c r="AC136" i="6"/>
  <c r="AD136" i="6"/>
  <c r="AE136" i="6"/>
  <c r="AF136" i="6"/>
  <c r="AG136" i="6"/>
  <c r="AH136" i="6"/>
  <c r="AI136" i="6"/>
  <c r="AK136" i="6"/>
  <c r="AL136" i="6"/>
  <c r="AM136" i="6"/>
  <c r="AO136" i="6"/>
  <c r="AP136" i="6"/>
  <c r="AQ136" i="6"/>
  <c r="AR136" i="6"/>
  <c r="D137" i="6"/>
  <c r="K137" i="6"/>
  <c r="N137" i="6"/>
  <c r="O137" i="6"/>
  <c r="Q137" i="6"/>
  <c r="S137" i="6"/>
  <c r="U137" i="6"/>
  <c r="W137" i="6"/>
  <c r="Y137" i="6"/>
  <c r="Z137" i="6"/>
  <c r="AC137" i="6"/>
  <c r="AD137" i="6"/>
  <c r="AE137" i="6"/>
  <c r="AF137" i="6"/>
  <c r="AG137" i="6"/>
  <c r="AH137" i="6"/>
  <c r="AI137" i="6"/>
  <c r="AK137" i="6"/>
  <c r="AL137" i="6"/>
  <c r="AM137" i="6"/>
  <c r="AO137" i="6"/>
  <c r="AP137" i="6"/>
  <c r="AQ137" i="6"/>
  <c r="AR137" i="6"/>
  <c r="D138" i="6"/>
  <c r="K138" i="6"/>
  <c r="N138" i="6"/>
  <c r="O138" i="6"/>
  <c r="Q138" i="6" s="1"/>
  <c r="S138" i="6"/>
  <c r="U138" i="6"/>
  <c r="W138" i="6"/>
  <c r="Y138" i="6"/>
  <c r="Z138" i="6"/>
  <c r="AC138" i="6"/>
  <c r="AD138" i="6"/>
  <c r="AE138" i="6"/>
  <c r="AF138" i="6"/>
  <c r="AG138" i="6"/>
  <c r="AH138" i="6"/>
  <c r="AI138" i="6"/>
  <c r="AK138" i="6"/>
  <c r="AL138" i="6"/>
  <c r="AM138" i="6"/>
  <c r="AO138" i="6"/>
  <c r="AP138" i="6"/>
  <c r="AQ138" i="6"/>
  <c r="AR138" i="6"/>
  <c r="D139" i="6"/>
  <c r="K139" i="6"/>
  <c r="N139" i="6"/>
  <c r="O139" i="6"/>
  <c r="Q139" i="6" s="1"/>
  <c r="S139" i="6"/>
  <c r="U139" i="6"/>
  <c r="W139" i="6"/>
  <c r="Y139" i="6"/>
  <c r="Z139" i="6"/>
  <c r="AC139" i="6"/>
  <c r="AD139" i="6"/>
  <c r="AE139" i="6"/>
  <c r="AF139" i="6"/>
  <c r="AG139" i="6"/>
  <c r="AH139" i="6"/>
  <c r="AI139" i="6"/>
  <c r="AK139" i="6"/>
  <c r="AL139" i="6"/>
  <c r="AM139" i="6"/>
  <c r="AO139" i="6"/>
  <c r="AP139" i="6"/>
  <c r="AQ139" i="6"/>
  <c r="AR139" i="6"/>
  <c r="D140" i="6"/>
  <c r="K140" i="6"/>
  <c r="N140" i="6"/>
  <c r="O140" i="6"/>
  <c r="Q140" i="6" s="1"/>
  <c r="S140" i="6"/>
  <c r="U140" i="6"/>
  <c r="W140" i="6"/>
  <c r="Y140" i="6"/>
  <c r="Z140" i="6"/>
  <c r="AC140" i="6"/>
  <c r="AD140" i="6"/>
  <c r="AE140" i="6"/>
  <c r="AF140" i="6"/>
  <c r="AG140" i="6"/>
  <c r="AH140" i="6"/>
  <c r="AI140" i="6"/>
  <c r="AK140" i="6"/>
  <c r="AL140" i="6"/>
  <c r="AM140" i="6"/>
  <c r="AO140" i="6"/>
  <c r="AP140" i="6"/>
  <c r="AQ140" i="6"/>
  <c r="AR140" i="6"/>
  <c r="D141" i="6"/>
  <c r="K141" i="6"/>
  <c r="N141" i="6"/>
  <c r="O141" i="6"/>
  <c r="Q141" i="6"/>
  <c r="S141" i="6"/>
  <c r="U141" i="6"/>
  <c r="W141" i="6"/>
  <c r="Y141" i="6"/>
  <c r="Z141" i="6"/>
  <c r="AC141" i="6"/>
  <c r="AD141" i="6"/>
  <c r="AE141" i="6"/>
  <c r="AF141" i="6"/>
  <c r="AG141" i="6"/>
  <c r="AH141" i="6"/>
  <c r="AI141" i="6"/>
  <c r="AK141" i="6"/>
  <c r="AL141" i="6"/>
  <c r="AM141" i="6"/>
  <c r="AO141" i="6"/>
  <c r="AP141" i="6"/>
  <c r="AQ141" i="6"/>
  <c r="AR141" i="6"/>
  <c r="D142" i="6"/>
  <c r="K142" i="6"/>
  <c r="N142" i="6"/>
  <c r="O142" i="6"/>
  <c r="Q142" i="6"/>
  <c r="S142" i="6"/>
  <c r="U142" i="6"/>
  <c r="W142" i="6"/>
  <c r="Y142" i="6"/>
  <c r="Z142" i="6"/>
  <c r="AC142" i="6"/>
  <c r="AD142" i="6"/>
  <c r="AE142" i="6"/>
  <c r="AF142" i="6"/>
  <c r="AG142" i="6"/>
  <c r="AH142" i="6"/>
  <c r="AI142" i="6"/>
  <c r="AK142" i="6"/>
  <c r="AL142" i="6"/>
  <c r="AM142" i="6"/>
  <c r="AO142" i="6"/>
  <c r="AP142" i="6"/>
  <c r="AQ142" i="6"/>
  <c r="AR142" i="6"/>
  <c r="D143" i="6"/>
  <c r="K143" i="6"/>
  <c r="N143" i="6"/>
  <c r="O143" i="6"/>
  <c r="Q143" i="6" s="1"/>
  <c r="S143" i="6"/>
  <c r="U143" i="6"/>
  <c r="W143" i="6"/>
  <c r="Y143" i="6"/>
  <c r="Z143" i="6"/>
  <c r="AC143" i="6"/>
  <c r="AD143" i="6"/>
  <c r="AE143" i="6"/>
  <c r="AF143" i="6"/>
  <c r="AG143" i="6"/>
  <c r="AH143" i="6"/>
  <c r="AI143" i="6"/>
  <c r="AK143" i="6"/>
  <c r="AL143" i="6"/>
  <c r="AM143" i="6"/>
  <c r="AO143" i="6"/>
  <c r="AP143" i="6"/>
  <c r="AQ143" i="6"/>
  <c r="AR143" i="6"/>
  <c r="D144" i="6"/>
  <c r="K144" i="6"/>
  <c r="N144" i="6"/>
  <c r="O144" i="6"/>
  <c r="Q144" i="6" s="1"/>
  <c r="S144" i="6"/>
  <c r="U144" i="6"/>
  <c r="W144" i="6"/>
  <c r="Y144" i="6"/>
  <c r="Z144" i="6"/>
  <c r="AC144" i="6"/>
  <c r="AD144" i="6"/>
  <c r="AE144" i="6"/>
  <c r="AF144" i="6"/>
  <c r="AG144" i="6"/>
  <c r="AH144" i="6"/>
  <c r="AI144" i="6"/>
  <c r="AK144" i="6"/>
  <c r="AL144" i="6"/>
  <c r="AM144" i="6"/>
  <c r="AO144" i="6"/>
  <c r="AP144" i="6"/>
  <c r="AQ144" i="6"/>
  <c r="AR144" i="6"/>
  <c r="D145" i="6"/>
  <c r="K145" i="6"/>
  <c r="N145" i="6"/>
  <c r="O145" i="6"/>
  <c r="Q145" i="6" s="1"/>
  <c r="S145" i="6"/>
  <c r="U145" i="6"/>
  <c r="W145" i="6"/>
  <c r="Y145" i="6"/>
  <c r="Z145" i="6"/>
  <c r="AC145" i="6"/>
  <c r="AD145" i="6"/>
  <c r="AE145" i="6"/>
  <c r="AF145" i="6"/>
  <c r="AG145" i="6"/>
  <c r="AH145" i="6"/>
  <c r="AI145" i="6"/>
  <c r="AK145" i="6"/>
  <c r="AL145" i="6"/>
  <c r="AM145" i="6"/>
  <c r="AO145" i="6"/>
  <c r="AP145" i="6"/>
  <c r="AQ145" i="6"/>
  <c r="AR145" i="6"/>
  <c r="D146" i="6"/>
  <c r="K146" i="6"/>
  <c r="N146" i="6"/>
  <c r="O146" i="6"/>
  <c r="Q146" i="6"/>
  <c r="S146" i="6"/>
  <c r="U146" i="6"/>
  <c r="W146" i="6"/>
  <c r="Y146" i="6"/>
  <c r="Z146" i="6"/>
  <c r="AC146" i="6"/>
  <c r="AD146" i="6"/>
  <c r="AE146" i="6"/>
  <c r="AF146" i="6"/>
  <c r="AG146" i="6"/>
  <c r="AH146" i="6"/>
  <c r="AI146" i="6"/>
  <c r="AK146" i="6"/>
  <c r="AL146" i="6"/>
  <c r="AM146" i="6"/>
  <c r="AO146" i="6"/>
  <c r="AP146" i="6"/>
  <c r="AQ146" i="6"/>
  <c r="AR146" i="6"/>
  <c r="D147" i="6"/>
  <c r="K147" i="6"/>
  <c r="N147" i="6"/>
  <c r="O147" i="6"/>
  <c r="Q147" i="6"/>
  <c r="S147" i="6"/>
  <c r="U147" i="6"/>
  <c r="W147" i="6"/>
  <c r="Y147" i="6"/>
  <c r="Z147" i="6"/>
  <c r="AC147" i="6"/>
  <c r="AD147" i="6"/>
  <c r="AE147" i="6"/>
  <c r="AF147" i="6"/>
  <c r="AG147" i="6"/>
  <c r="AH147" i="6"/>
  <c r="AI147" i="6"/>
  <c r="AK147" i="6"/>
  <c r="AL147" i="6"/>
  <c r="AM147" i="6"/>
  <c r="AO147" i="6"/>
  <c r="AP147" i="6"/>
  <c r="AQ147" i="6"/>
  <c r="AR147" i="6"/>
  <c r="D148" i="6"/>
  <c r="K148" i="6"/>
  <c r="N148" i="6"/>
  <c r="O148" i="6"/>
  <c r="Q148" i="6" s="1"/>
  <c r="S148" i="6"/>
  <c r="U148" i="6"/>
  <c r="W148" i="6"/>
  <c r="Y148" i="6"/>
  <c r="Z148" i="6"/>
  <c r="AC148" i="6"/>
  <c r="AD148" i="6"/>
  <c r="AE148" i="6"/>
  <c r="AF148" i="6"/>
  <c r="AG148" i="6"/>
  <c r="AH148" i="6"/>
  <c r="AI148" i="6"/>
  <c r="AK148" i="6"/>
  <c r="AL148" i="6"/>
  <c r="AM148" i="6"/>
  <c r="AO148" i="6"/>
  <c r="AP148" i="6"/>
  <c r="AQ148" i="6"/>
  <c r="AR148" i="6"/>
  <c r="D149" i="6"/>
  <c r="K149" i="6"/>
  <c r="N149" i="6"/>
  <c r="O149" i="6"/>
  <c r="Q149" i="6" s="1"/>
  <c r="S149" i="6"/>
  <c r="U149" i="6"/>
  <c r="W149" i="6"/>
  <c r="Y149" i="6"/>
  <c r="Z149" i="6"/>
  <c r="AC149" i="6"/>
  <c r="AD149" i="6"/>
  <c r="AE149" i="6"/>
  <c r="AF149" i="6"/>
  <c r="AG149" i="6"/>
  <c r="AH149" i="6"/>
  <c r="AI149" i="6"/>
  <c r="AK149" i="6"/>
  <c r="AL149" i="6"/>
  <c r="AM149" i="6"/>
  <c r="AO149" i="6"/>
  <c r="AP149" i="6"/>
  <c r="AQ149" i="6"/>
  <c r="AR149" i="6"/>
  <c r="D150" i="6"/>
  <c r="K150" i="6"/>
  <c r="N150" i="6"/>
  <c r="O150" i="6"/>
  <c r="Q150" i="6" s="1"/>
  <c r="S150" i="6"/>
  <c r="U150" i="6"/>
  <c r="W150" i="6"/>
  <c r="Y150" i="6"/>
  <c r="Z150" i="6"/>
  <c r="AC150" i="6"/>
  <c r="AD150" i="6"/>
  <c r="AE150" i="6"/>
  <c r="AF150" i="6"/>
  <c r="AG150" i="6"/>
  <c r="AH150" i="6"/>
  <c r="AI150" i="6"/>
  <c r="AK150" i="6"/>
  <c r="AL150" i="6"/>
  <c r="AM150" i="6"/>
  <c r="AO150" i="6"/>
  <c r="AP150" i="6"/>
  <c r="AQ150" i="6"/>
  <c r="AR150" i="6"/>
  <c r="D151" i="6"/>
  <c r="K151" i="6"/>
  <c r="N151" i="6"/>
  <c r="O151" i="6"/>
  <c r="Q151" i="6"/>
  <c r="S151" i="6"/>
  <c r="U151" i="6"/>
  <c r="W151" i="6"/>
  <c r="Y151" i="6"/>
  <c r="Z151" i="6"/>
  <c r="AC151" i="6"/>
  <c r="AD151" i="6"/>
  <c r="AE151" i="6"/>
  <c r="AF151" i="6"/>
  <c r="AG151" i="6"/>
  <c r="AH151" i="6"/>
  <c r="AI151" i="6"/>
  <c r="AK151" i="6"/>
  <c r="AL151" i="6"/>
  <c r="AM151" i="6"/>
  <c r="AO151" i="6"/>
  <c r="AP151" i="6"/>
  <c r="AQ151" i="6"/>
  <c r="AR151" i="6"/>
  <c r="D152" i="6"/>
  <c r="K152" i="6"/>
  <c r="N152" i="6"/>
  <c r="O152" i="6"/>
  <c r="Q152" i="6"/>
  <c r="S152" i="6"/>
  <c r="U152" i="6"/>
  <c r="W152" i="6"/>
  <c r="Y152" i="6"/>
  <c r="Z152" i="6"/>
  <c r="AC152" i="6"/>
  <c r="AD152" i="6"/>
  <c r="AE152" i="6"/>
  <c r="AF152" i="6"/>
  <c r="AG152" i="6"/>
  <c r="AH152" i="6"/>
  <c r="AI152" i="6"/>
  <c r="AK152" i="6"/>
  <c r="AL152" i="6"/>
  <c r="AM152" i="6"/>
  <c r="AO152" i="6"/>
  <c r="AP152" i="6"/>
  <c r="AQ152" i="6"/>
  <c r="AR152" i="6"/>
  <c r="D153" i="6"/>
  <c r="K153" i="6"/>
  <c r="N153" i="6"/>
  <c r="O153" i="6"/>
  <c r="Q153" i="6" s="1"/>
  <c r="S153" i="6"/>
  <c r="U153" i="6"/>
  <c r="W153" i="6"/>
  <c r="Y153" i="6"/>
  <c r="Z153" i="6"/>
  <c r="AC153" i="6"/>
  <c r="AD153" i="6"/>
  <c r="AE153" i="6"/>
  <c r="AF153" i="6"/>
  <c r="AG153" i="6"/>
  <c r="AH153" i="6"/>
  <c r="AI153" i="6"/>
  <c r="AK153" i="6"/>
  <c r="AL153" i="6"/>
  <c r="AM153" i="6"/>
  <c r="AO153" i="6"/>
  <c r="AP153" i="6"/>
  <c r="AQ153" i="6"/>
  <c r="AR153" i="6"/>
  <c r="D154" i="6"/>
  <c r="K154" i="6"/>
  <c r="N154" i="6"/>
  <c r="O154" i="6"/>
  <c r="Q154" i="6" s="1"/>
  <c r="S154" i="6"/>
  <c r="U154" i="6"/>
  <c r="W154" i="6"/>
  <c r="Y154" i="6"/>
  <c r="Z154" i="6"/>
  <c r="AC154" i="6"/>
  <c r="AD154" i="6"/>
  <c r="AE154" i="6"/>
  <c r="AF154" i="6"/>
  <c r="AG154" i="6"/>
  <c r="AH154" i="6"/>
  <c r="AI154" i="6"/>
  <c r="AK154" i="6"/>
  <c r="AL154" i="6"/>
  <c r="AM154" i="6"/>
  <c r="AO154" i="6"/>
  <c r="AP154" i="6"/>
  <c r="AQ154" i="6"/>
  <c r="AR154" i="6"/>
  <c r="D155" i="6"/>
  <c r="K155" i="6"/>
  <c r="N155" i="6"/>
  <c r="O155" i="6"/>
  <c r="Q155" i="6" s="1"/>
  <c r="S155" i="6"/>
  <c r="U155" i="6"/>
  <c r="W155" i="6"/>
  <c r="Y155" i="6"/>
  <c r="Z155" i="6"/>
  <c r="AC155" i="6"/>
  <c r="AD155" i="6"/>
  <c r="AE155" i="6"/>
  <c r="AF155" i="6"/>
  <c r="AG155" i="6"/>
  <c r="AH155" i="6"/>
  <c r="AI155" i="6"/>
  <c r="AK155" i="6"/>
  <c r="AL155" i="6"/>
  <c r="AM155" i="6"/>
  <c r="AO155" i="6"/>
  <c r="AP155" i="6"/>
  <c r="AQ155" i="6"/>
  <c r="AR155" i="6"/>
  <c r="D156" i="6"/>
  <c r="K156" i="6"/>
  <c r="N156" i="6"/>
  <c r="O156" i="6"/>
  <c r="Q156" i="6"/>
  <c r="S156" i="6"/>
  <c r="U156" i="6"/>
  <c r="W156" i="6"/>
  <c r="Y156" i="6"/>
  <c r="Z156" i="6"/>
  <c r="AC156" i="6"/>
  <c r="AD156" i="6"/>
  <c r="AE156" i="6"/>
  <c r="AF156" i="6"/>
  <c r="AG156" i="6"/>
  <c r="AH156" i="6"/>
  <c r="AI156" i="6"/>
  <c r="AK156" i="6"/>
  <c r="AL156" i="6"/>
  <c r="AM156" i="6"/>
  <c r="AO156" i="6"/>
  <c r="AP156" i="6"/>
  <c r="AQ156" i="6"/>
  <c r="AR156" i="6"/>
  <c r="D157" i="6"/>
  <c r="K157" i="6"/>
  <c r="N157" i="6"/>
  <c r="O157" i="6"/>
  <c r="Q157" i="6"/>
  <c r="S157" i="6"/>
  <c r="U157" i="6"/>
  <c r="W157" i="6"/>
  <c r="Y157" i="6"/>
  <c r="Z157" i="6"/>
  <c r="AC157" i="6"/>
  <c r="AD157" i="6"/>
  <c r="AE157" i="6"/>
  <c r="AF157" i="6"/>
  <c r="AG157" i="6"/>
  <c r="AH157" i="6"/>
  <c r="AI157" i="6"/>
  <c r="AK157" i="6"/>
  <c r="AL157" i="6"/>
  <c r="AM157" i="6"/>
  <c r="AO157" i="6"/>
  <c r="AP157" i="6"/>
  <c r="AQ157" i="6"/>
  <c r="AR157" i="6"/>
  <c r="D158" i="6"/>
  <c r="K158" i="6"/>
  <c r="N158" i="6"/>
  <c r="O158" i="6"/>
  <c r="Q158" i="6" s="1"/>
  <c r="S158" i="6"/>
  <c r="U158" i="6"/>
  <c r="W158" i="6"/>
  <c r="Y158" i="6"/>
  <c r="Z158" i="6"/>
  <c r="AC158" i="6"/>
  <c r="AD158" i="6"/>
  <c r="AE158" i="6"/>
  <c r="AF158" i="6"/>
  <c r="AG158" i="6"/>
  <c r="AH158" i="6"/>
  <c r="AI158" i="6"/>
  <c r="AK158" i="6"/>
  <c r="AL158" i="6"/>
  <c r="AM158" i="6"/>
  <c r="AO158" i="6"/>
  <c r="AP158" i="6"/>
  <c r="AQ158" i="6"/>
  <c r="AR158" i="6"/>
  <c r="D159" i="6"/>
  <c r="K159" i="6"/>
  <c r="N159" i="6"/>
  <c r="O159" i="6"/>
  <c r="Q159" i="6" s="1"/>
  <c r="S159" i="6"/>
  <c r="U159" i="6"/>
  <c r="W159" i="6"/>
  <c r="Y159" i="6"/>
  <c r="Z159" i="6"/>
  <c r="AC159" i="6"/>
  <c r="AD159" i="6"/>
  <c r="AE159" i="6"/>
  <c r="AF159" i="6"/>
  <c r="AG159" i="6"/>
  <c r="AH159" i="6"/>
  <c r="AI159" i="6"/>
  <c r="AK159" i="6"/>
  <c r="AL159" i="6"/>
  <c r="AM159" i="6"/>
  <c r="AO159" i="6"/>
  <c r="AP159" i="6"/>
  <c r="AQ159" i="6"/>
  <c r="AR159" i="6"/>
  <c r="D160" i="6"/>
  <c r="K160" i="6"/>
  <c r="N160" i="6"/>
  <c r="O160" i="6"/>
  <c r="Q160" i="6" s="1"/>
  <c r="S160" i="6"/>
  <c r="U160" i="6"/>
  <c r="W160" i="6"/>
  <c r="Y160" i="6"/>
  <c r="Z160" i="6"/>
  <c r="AC160" i="6"/>
  <c r="AD160" i="6"/>
  <c r="AE160" i="6"/>
  <c r="AF160" i="6"/>
  <c r="AG160" i="6"/>
  <c r="AH160" i="6"/>
  <c r="AI160" i="6"/>
  <c r="AK160" i="6"/>
  <c r="AL160" i="6"/>
  <c r="AM160" i="6"/>
  <c r="AO160" i="6"/>
  <c r="AP160" i="6"/>
  <c r="AQ160" i="6"/>
  <c r="AR160" i="6"/>
  <c r="D161" i="6"/>
  <c r="K161" i="6"/>
  <c r="N161" i="6"/>
  <c r="O161" i="6"/>
  <c r="Q161" i="6"/>
  <c r="S161" i="6"/>
  <c r="U161" i="6"/>
  <c r="W161" i="6"/>
  <c r="Y161" i="6"/>
  <c r="Z161" i="6"/>
  <c r="AC161" i="6"/>
  <c r="AD161" i="6"/>
  <c r="AE161" i="6"/>
  <c r="AF161" i="6"/>
  <c r="AG161" i="6"/>
  <c r="AH161" i="6"/>
  <c r="AI161" i="6"/>
  <c r="AK161" i="6"/>
  <c r="AL161" i="6"/>
  <c r="AM161" i="6"/>
  <c r="AO161" i="6"/>
  <c r="AP161" i="6"/>
  <c r="AQ161" i="6"/>
  <c r="AR161" i="6"/>
  <c r="D162" i="6"/>
  <c r="K162" i="6"/>
  <c r="N162" i="6"/>
  <c r="O162" i="6"/>
  <c r="Q162" i="6"/>
  <c r="S162" i="6"/>
  <c r="U162" i="6"/>
  <c r="W162" i="6"/>
  <c r="Y162" i="6"/>
  <c r="Z162" i="6"/>
  <c r="AC162" i="6"/>
  <c r="AD162" i="6"/>
  <c r="AE162" i="6"/>
  <c r="AF162" i="6"/>
  <c r="AG162" i="6"/>
  <c r="AH162" i="6"/>
  <c r="AI162" i="6"/>
  <c r="AK162" i="6"/>
  <c r="AL162" i="6"/>
  <c r="AM162" i="6"/>
  <c r="AO162" i="6"/>
  <c r="AP162" i="6"/>
  <c r="AQ162" i="6"/>
  <c r="AR162" i="6"/>
  <c r="D163" i="6"/>
  <c r="K163" i="6"/>
  <c r="N163" i="6"/>
  <c r="O163" i="6"/>
  <c r="Q163" i="6" s="1"/>
  <c r="S163" i="6"/>
  <c r="U163" i="6"/>
  <c r="W163" i="6"/>
  <c r="Y163" i="6"/>
  <c r="Z163" i="6"/>
  <c r="AC163" i="6"/>
  <c r="AD163" i="6"/>
  <c r="AE163" i="6"/>
  <c r="AF163" i="6"/>
  <c r="AG163" i="6"/>
  <c r="AH163" i="6"/>
  <c r="AI163" i="6"/>
  <c r="AK163" i="6"/>
  <c r="AL163" i="6"/>
  <c r="AM163" i="6"/>
  <c r="AO163" i="6"/>
  <c r="AP163" i="6"/>
  <c r="AQ163" i="6"/>
  <c r="AR163" i="6"/>
  <c r="D164" i="6"/>
  <c r="K164" i="6"/>
  <c r="N164" i="6"/>
  <c r="O164" i="6"/>
  <c r="Q164" i="6" s="1"/>
  <c r="S164" i="6"/>
  <c r="U164" i="6"/>
  <c r="W164" i="6"/>
  <c r="Y164" i="6"/>
  <c r="Z164" i="6"/>
  <c r="AC164" i="6"/>
  <c r="AD164" i="6"/>
  <c r="AE164" i="6"/>
  <c r="AF164" i="6"/>
  <c r="AG164" i="6"/>
  <c r="AH164" i="6"/>
  <c r="AI164" i="6"/>
  <c r="AK164" i="6"/>
  <c r="AL164" i="6"/>
  <c r="AM164" i="6"/>
  <c r="AO164" i="6"/>
  <c r="AP164" i="6"/>
  <c r="AQ164" i="6"/>
  <c r="AR164" i="6"/>
  <c r="D165" i="6"/>
  <c r="K165" i="6"/>
  <c r="N165" i="6"/>
  <c r="O165" i="6"/>
  <c r="Q165" i="6" s="1"/>
  <c r="S165" i="6"/>
  <c r="U165" i="6"/>
  <c r="W165" i="6"/>
  <c r="Y165" i="6"/>
  <c r="Z165" i="6"/>
  <c r="AC165" i="6"/>
  <c r="AD165" i="6"/>
  <c r="AE165" i="6"/>
  <c r="AF165" i="6"/>
  <c r="AG165" i="6"/>
  <c r="AH165" i="6"/>
  <c r="AI165" i="6"/>
  <c r="AK165" i="6"/>
  <c r="AL165" i="6"/>
  <c r="AM165" i="6"/>
  <c r="AO165" i="6"/>
  <c r="AP165" i="6"/>
  <c r="AQ165" i="6"/>
  <c r="AR165" i="6"/>
  <c r="D166" i="6"/>
  <c r="K166" i="6"/>
  <c r="N166" i="6"/>
  <c r="O166" i="6"/>
  <c r="Q166" i="6"/>
  <c r="S166" i="6"/>
  <c r="U166" i="6"/>
  <c r="W166" i="6"/>
  <c r="Y166" i="6"/>
  <c r="Z166" i="6"/>
  <c r="AC166" i="6"/>
  <c r="AD166" i="6"/>
  <c r="AE166" i="6"/>
  <c r="AF166" i="6"/>
  <c r="AG166" i="6"/>
  <c r="AH166" i="6"/>
  <c r="AI166" i="6"/>
  <c r="AK166" i="6"/>
  <c r="AL166" i="6"/>
  <c r="AM166" i="6"/>
  <c r="AO166" i="6"/>
  <c r="AP166" i="6"/>
  <c r="AQ166" i="6"/>
  <c r="AR166" i="6"/>
  <c r="D167" i="6"/>
  <c r="K167" i="6"/>
  <c r="N167" i="6"/>
  <c r="O167" i="6"/>
  <c r="Q167" i="6"/>
  <c r="S167" i="6"/>
  <c r="U167" i="6"/>
  <c r="W167" i="6"/>
  <c r="Y167" i="6"/>
  <c r="Z167" i="6"/>
  <c r="AC167" i="6"/>
  <c r="AD167" i="6"/>
  <c r="AE167" i="6"/>
  <c r="AF167" i="6"/>
  <c r="AG167" i="6"/>
  <c r="AH167" i="6"/>
  <c r="AI167" i="6"/>
  <c r="AK167" i="6"/>
  <c r="AL167" i="6"/>
  <c r="AM167" i="6"/>
  <c r="AO167" i="6"/>
  <c r="AP167" i="6"/>
  <c r="AQ167" i="6"/>
  <c r="AR167" i="6"/>
  <c r="D168" i="6"/>
  <c r="K168" i="6"/>
  <c r="N168" i="6"/>
  <c r="O168" i="6"/>
  <c r="Q168" i="6" s="1"/>
  <c r="S168" i="6"/>
  <c r="U168" i="6"/>
  <c r="W168" i="6"/>
  <c r="Y168" i="6"/>
  <c r="Z168" i="6"/>
  <c r="AC168" i="6"/>
  <c r="AD168" i="6"/>
  <c r="AE168" i="6"/>
  <c r="AF168" i="6"/>
  <c r="AG168" i="6"/>
  <c r="AH168" i="6"/>
  <c r="AI168" i="6"/>
  <c r="AK168" i="6"/>
  <c r="AL168" i="6"/>
  <c r="AM168" i="6"/>
  <c r="AO168" i="6"/>
  <c r="AP168" i="6"/>
  <c r="AQ168" i="6"/>
  <c r="AR168" i="6"/>
  <c r="D169" i="6"/>
  <c r="K169" i="6"/>
  <c r="N169" i="6"/>
  <c r="O169" i="6"/>
  <c r="Q169" i="6" s="1"/>
  <c r="S169" i="6"/>
  <c r="U169" i="6"/>
  <c r="W169" i="6"/>
  <c r="Y169" i="6"/>
  <c r="Z169" i="6"/>
  <c r="AC169" i="6"/>
  <c r="AD169" i="6"/>
  <c r="AE169" i="6"/>
  <c r="AF169" i="6"/>
  <c r="AG169" i="6"/>
  <c r="AH169" i="6"/>
  <c r="AI169" i="6"/>
  <c r="AK169" i="6"/>
  <c r="AL169" i="6"/>
  <c r="AM169" i="6"/>
  <c r="AO169" i="6"/>
  <c r="AP169" i="6"/>
  <c r="AQ169" i="6"/>
  <c r="AR169" i="6"/>
  <c r="D170" i="6"/>
  <c r="K170" i="6"/>
  <c r="N170" i="6"/>
  <c r="O170" i="6"/>
  <c r="Q170" i="6" s="1"/>
  <c r="S170" i="6"/>
  <c r="U170" i="6"/>
  <c r="W170" i="6"/>
  <c r="Y170" i="6"/>
  <c r="Z170" i="6"/>
  <c r="AC170" i="6"/>
  <c r="AD170" i="6"/>
  <c r="AE170" i="6"/>
  <c r="AF170" i="6"/>
  <c r="AG170" i="6"/>
  <c r="AH170" i="6"/>
  <c r="AI170" i="6"/>
  <c r="AK170" i="6"/>
  <c r="AL170" i="6"/>
  <c r="AM170" i="6"/>
  <c r="AO170" i="6"/>
  <c r="AP170" i="6"/>
  <c r="AQ170" i="6"/>
  <c r="AR170" i="6"/>
  <c r="D171" i="6"/>
  <c r="K171" i="6"/>
  <c r="N171" i="6"/>
  <c r="O171" i="6"/>
  <c r="Q171" i="6"/>
  <c r="S171" i="6"/>
  <c r="U171" i="6"/>
  <c r="W171" i="6"/>
  <c r="Y171" i="6"/>
  <c r="Z171" i="6"/>
  <c r="AC171" i="6"/>
  <c r="AD171" i="6"/>
  <c r="AE171" i="6"/>
  <c r="AF171" i="6"/>
  <c r="AG171" i="6"/>
  <c r="AH171" i="6"/>
  <c r="AI171" i="6"/>
  <c r="AK171" i="6"/>
  <c r="AL171" i="6"/>
  <c r="AM171" i="6"/>
  <c r="AO171" i="6"/>
  <c r="AP171" i="6"/>
  <c r="AQ171" i="6"/>
  <c r="AR171" i="6"/>
  <c r="D172" i="6"/>
  <c r="K172" i="6"/>
  <c r="N172" i="6"/>
  <c r="O172" i="6"/>
  <c r="Q172" i="6"/>
  <c r="S172" i="6"/>
  <c r="U172" i="6"/>
  <c r="W172" i="6"/>
  <c r="Y172" i="6"/>
  <c r="Z172" i="6"/>
  <c r="AC172" i="6"/>
  <c r="AD172" i="6"/>
  <c r="AE172" i="6"/>
  <c r="AF172" i="6"/>
  <c r="AG172" i="6"/>
  <c r="AH172" i="6"/>
  <c r="AI172" i="6"/>
  <c r="AK172" i="6"/>
  <c r="AL172" i="6"/>
  <c r="AM172" i="6"/>
  <c r="AO172" i="6"/>
  <c r="AP172" i="6"/>
  <c r="AQ172" i="6"/>
  <c r="AR172" i="6"/>
  <c r="D173" i="6"/>
  <c r="K173" i="6"/>
  <c r="N173" i="6"/>
  <c r="O173" i="6"/>
  <c r="Q173" i="6" s="1"/>
  <c r="S173" i="6"/>
  <c r="U173" i="6"/>
  <c r="W173" i="6"/>
  <c r="Y173" i="6"/>
  <c r="Z173" i="6"/>
  <c r="AC173" i="6"/>
  <c r="AD173" i="6"/>
  <c r="AE173" i="6"/>
  <c r="AF173" i="6"/>
  <c r="AG173" i="6"/>
  <c r="AH173" i="6"/>
  <c r="AI173" i="6"/>
  <c r="AK173" i="6"/>
  <c r="AL173" i="6"/>
  <c r="AM173" i="6"/>
  <c r="AO173" i="6"/>
  <c r="AP173" i="6"/>
  <c r="AQ173" i="6"/>
  <c r="AR173" i="6"/>
  <c r="D174" i="6"/>
  <c r="K174" i="6"/>
  <c r="N174" i="6"/>
  <c r="O174" i="6"/>
  <c r="Q174" i="6" s="1"/>
  <c r="S174" i="6"/>
  <c r="U174" i="6"/>
  <c r="W174" i="6"/>
  <c r="Y174" i="6"/>
  <c r="Z174" i="6"/>
  <c r="AC174" i="6"/>
  <c r="AD174" i="6"/>
  <c r="AE174" i="6"/>
  <c r="AF174" i="6"/>
  <c r="AG174" i="6"/>
  <c r="AH174" i="6"/>
  <c r="AI174" i="6"/>
  <c r="AK174" i="6"/>
  <c r="AL174" i="6"/>
  <c r="AM174" i="6"/>
  <c r="AO174" i="6"/>
  <c r="AP174" i="6"/>
  <c r="AQ174" i="6"/>
  <c r="AR174" i="6"/>
  <c r="D175" i="6"/>
  <c r="K175" i="6"/>
  <c r="N175" i="6"/>
  <c r="O175" i="6"/>
  <c r="Q175" i="6" s="1"/>
  <c r="S175" i="6"/>
  <c r="U175" i="6"/>
  <c r="W175" i="6"/>
  <c r="Y175" i="6"/>
  <c r="Z175" i="6"/>
  <c r="AC175" i="6"/>
  <c r="AD175" i="6"/>
  <c r="AE175" i="6"/>
  <c r="AF175" i="6"/>
  <c r="AG175" i="6"/>
  <c r="AH175" i="6"/>
  <c r="AI175" i="6"/>
  <c r="AK175" i="6"/>
  <c r="AL175" i="6"/>
  <c r="AM175" i="6"/>
  <c r="AO175" i="6"/>
  <c r="AP175" i="6"/>
  <c r="AQ175" i="6"/>
  <c r="AR175" i="6"/>
  <c r="D176" i="6"/>
  <c r="K176" i="6"/>
  <c r="N176" i="6"/>
  <c r="O176" i="6"/>
  <c r="Q176" i="6"/>
  <c r="S176" i="6"/>
  <c r="U176" i="6"/>
  <c r="W176" i="6"/>
  <c r="Y176" i="6"/>
  <c r="Z176" i="6"/>
  <c r="AC176" i="6"/>
  <c r="AD176" i="6"/>
  <c r="AE176" i="6"/>
  <c r="AF176" i="6"/>
  <c r="AG176" i="6"/>
  <c r="AH176" i="6"/>
  <c r="AI176" i="6"/>
  <c r="AK176" i="6"/>
  <c r="AL176" i="6"/>
  <c r="AM176" i="6"/>
  <c r="AO176" i="6"/>
  <c r="AP176" i="6"/>
  <c r="AQ176" i="6"/>
  <c r="AR176" i="6"/>
  <c r="D177" i="6"/>
  <c r="K177" i="6"/>
  <c r="N177" i="6"/>
  <c r="O177" i="6"/>
  <c r="Q177" i="6"/>
  <c r="S177" i="6"/>
  <c r="U177" i="6"/>
  <c r="W177" i="6"/>
  <c r="Y177" i="6"/>
  <c r="Z177" i="6"/>
  <c r="AC177" i="6"/>
  <c r="AD177" i="6"/>
  <c r="AE177" i="6"/>
  <c r="AF177" i="6"/>
  <c r="AG177" i="6"/>
  <c r="AH177" i="6"/>
  <c r="AI177" i="6"/>
  <c r="AK177" i="6"/>
  <c r="AL177" i="6"/>
  <c r="AM177" i="6"/>
  <c r="AO177" i="6"/>
  <c r="AP177" i="6"/>
  <c r="AQ177" i="6"/>
  <c r="AR177" i="6"/>
  <c r="D178" i="6"/>
  <c r="K178" i="6"/>
  <c r="N178" i="6"/>
  <c r="O178" i="6"/>
  <c r="Q178" i="6" s="1"/>
  <c r="S178" i="6"/>
  <c r="U178" i="6"/>
  <c r="W178" i="6"/>
  <c r="Y178" i="6"/>
  <c r="Z178" i="6"/>
  <c r="AC178" i="6"/>
  <c r="AD178" i="6"/>
  <c r="AE178" i="6"/>
  <c r="AF178" i="6"/>
  <c r="AG178" i="6"/>
  <c r="AH178" i="6"/>
  <c r="AI178" i="6"/>
  <c r="AK178" i="6"/>
  <c r="AL178" i="6"/>
  <c r="AM178" i="6"/>
  <c r="AO178" i="6"/>
  <c r="AP178" i="6"/>
  <c r="AQ178" i="6"/>
  <c r="AR178" i="6"/>
  <c r="D179" i="6"/>
  <c r="K179" i="6"/>
  <c r="N179" i="6"/>
  <c r="O179" i="6"/>
  <c r="Q179" i="6" s="1"/>
  <c r="S179" i="6"/>
  <c r="U179" i="6"/>
  <c r="W179" i="6"/>
  <c r="Y179" i="6"/>
  <c r="Z179" i="6"/>
  <c r="AC179" i="6"/>
  <c r="AD179" i="6"/>
  <c r="AE179" i="6"/>
  <c r="AF179" i="6"/>
  <c r="AG179" i="6"/>
  <c r="AH179" i="6"/>
  <c r="AI179" i="6"/>
  <c r="AK179" i="6"/>
  <c r="AL179" i="6"/>
  <c r="AM179" i="6"/>
  <c r="AO179" i="6"/>
  <c r="AP179" i="6"/>
  <c r="AQ179" i="6"/>
  <c r="AR179" i="6"/>
  <c r="D180" i="6"/>
  <c r="K180" i="6"/>
  <c r="N180" i="6"/>
  <c r="O180" i="6"/>
  <c r="Q180" i="6" s="1"/>
  <c r="S180" i="6"/>
  <c r="U180" i="6"/>
  <c r="W180" i="6"/>
  <c r="Y180" i="6"/>
  <c r="Z180" i="6"/>
  <c r="AC180" i="6"/>
  <c r="AD180" i="6"/>
  <c r="AE180" i="6"/>
  <c r="AF180" i="6"/>
  <c r="AG180" i="6"/>
  <c r="AH180" i="6"/>
  <c r="AI180" i="6"/>
  <c r="AK180" i="6"/>
  <c r="AL180" i="6"/>
  <c r="AM180" i="6"/>
  <c r="AO180" i="6"/>
  <c r="AP180" i="6"/>
  <c r="AQ180" i="6"/>
  <c r="AR180" i="6"/>
  <c r="D181" i="6"/>
  <c r="K181" i="6"/>
  <c r="N181" i="6"/>
  <c r="O181" i="6"/>
  <c r="Q181" i="6"/>
  <c r="S181" i="6"/>
  <c r="U181" i="6"/>
  <c r="W181" i="6"/>
  <c r="Y181" i="6"/>
  <c r="Z181" i="6"/>
  <c r="AC181" i="6"/>
  <c r="AD181" i="6"/>
  <c r="AE181" i="6"/>
  <c r="AF181" i="6"/>
  <c r="AG181" i="6"/>
  <c r="AH181" i="6"/>
  <c r="AI181" i="6"/>
  <c r="AK181" i="6"/>
  <c r="AL181" i="6"/>
  <c r="AM181" i="6"/>
  <c r="AO181" i="6"/>
  <c r="AP181" i="6"/>
  <c r="AQ181" i="6"/>
  <c r="AR181" i="6"/>
  <c r="D182" i="6"/>
  <c r="K182" i="6"/>
  <c r="N182" i="6"/>
  <c r="O182" i="6"/>
  <c r="Q182" i="6"/>
  <c r="S182" i="6"/>
  <c r="U182" i="6"/>
  <c r="W182" i="6"/>
  <c r="Y182" i="6"/>
  <c r="Z182" i="6"/>
  <c r="AC182" i="6"/>
  <c r="AD182" i="6"/>
  <c r="AE182" i="6"/>
  <c r="AF182" i="6"/>
  <c r="AG182" i="6"/>
  <c r="AH182" i="6"/>
  <c r="AI182" i="6"/>
  <c r="AK182" i="6"/>
  <c r="AL182" i="6"/>
  <c r="AM182" i="6"/>
  <c r="AO182" i="6"/>
  <c r="AP182" i="6"/>
  <c r="AQ182" i="6"/>
  <c r="AR182" i="6"/>
  <c r="D183" i="6"/>
  <c r="K183" i="6"/>
  <c r="N183" i="6"/>
  <c r="O183" i="6"/>
  <c r="Q183" i="6" s="1"/>
  <c r="S183" i="6"/>
  <c r="U183" i="6"/>
  <c r="W183" i="6"/>
  <c r="Y183" i="6"/>
  <c r="Z183" i="6"/>
  <c r="AC183" i="6"/>
  <c r="AD183" i="6"/>
  <c r="AE183" i="6"/>
  <c r="AF183" i="6"/>
  <c r="AG183" i="6"/>
  <c r="AH183" i="6"/>
  <c r="AI183" i="6"/>
  <c r="AK183" i="6"/>
  <c r="AL183" i="6"/>
  <c r="AM183" i="6"/>
  <c r="AO183" i="6"/>
  <c r="AP183" i="6"/>
  <c r="AQ183" i="6"/>
  <c r="AR183" i="6"/>
  <c r="D184" i="6"/>
  <c r="K184" i="6"/>
  <c r="N184" i="6"/>
  <c r="O184" i="6"/>
  <c r="Q184" i="6" s="1"/>
  <c r="S184" i="6"/>
  <c r="U184" i="6"/>
  <c r="W184" i="6"/>
  <c r="Y184" i="6"/>
  <c r="Z184" i="6"/>
  <c r="AC184" i="6"/>
  <c r="AD184" i="6"/>
  <c r="AE184" i="6"/>
  <c r="AF184" i="6"/>
  <c r="AG184" i="6"/>
  <c r="AH184" i="6"/>
  <c r="AI184" i="6"/>
  <c r="AK184" i="6"/>
  <c r="AL184" i="6"/>
  <c r="AM184" i="6"/>
  <c r="AO184" i="6"/>
  <c r="AP184" i="6"/>
  <c r="AQ184" i="6"/>
  <c r="AR184" i="6"/>
  <c r="D185" i="6"/>
  <c r="K185" i="6"/>
  <c r="N185" i="6"/>
  <c r="O185" i="6"/>
  <c r="Q185" i="6" s="1"/>
  <c r="S185" i="6"/>
  <c r="U185" i="6"/>
  <c r="W185" i="6"/>
  <c r="Y185" i="6"/>
  <c r="Z185" i="6"/>
  <c r="AC185" i="6"/>
  <c r="AD185" i="6"/>
  <c r="AE185" i="6"/>
  <c r="AF185" i="6"/>
  <c r="AG185" i="6"/>
  <c r="AH185" i="6"/>
  <c r="AI185" i="6"/>
  <c r="AK185" i="6"/>
  <c r="AL185" i="6"/>
  <c r="AM185" i="6"/>
  <c r="AO185" i="6"/>
  <c r="AP185" i="6"/>
  <c r="AQ185" i="6"/>
  <c r="AR185" i="6"/>
  <c r="D186" i="6"/>
  <c r="K186" i="6"/>
  <c r="N186" i="6"/>
  <c r="O186" i="6"/>
  <c r="Q186" i="6"/>
  <c r="S186" i="6"/>
  <c r="U186" i="6"/>
  <c r="W186" i="6"/>
  <c r="Y186" i="6"/>
  <c r="Z186" i="6"/>
  <c r="AC186" i="6"/>
  <c r="AD186" i="6"/>
  <c r="AE186" i="6"/>
  <c r="AF186" i="6"/>
  <c r="AG186" i="6"/>
  <c r="AH186" i="6"/>
  <c r="AI186" i="6"/>
  <c r="AK186" i="6"/>
  <c r="AL186" i="6"/>
  <c r="AM186" i="6"/>
  <c r="AO186" i="6"/>
  <c r="AP186" i="6"/>
  <c r="AQ186" i="6"/>
  <c r="AR186" i="6"/>
  <c r="D187" i="6"/>
  <c r="K187" i="6"/>
  <c r="N187" i="6"/>
  <c r="O187" i="6"/>
  <c r="Q187" i="6"/>
  <c r="S187" i="6"/>
  <c r="U187" i="6"/>
  <c r="W187" i="6"/>
  <c r="Y187" i="6"/>
  <c r="Z187" i="6"/>
  <c r="AC187" i="6"/>
  <c r="AD187" i="6"/>
  <c r="AE187" i="6"/>
  <c r="AF187" i="6"/>
  <c r="AG187" i="6"/>
  <c r="AH187" i="6"/>
  <c r="AI187" i="6"/>
  <c r="AK187" i="6"/>
  <c r="AL187" i="6"/>
  <c r="AM187" i="6"/>
  <c r="AO187" i="6"/>
  <c r="AP187" i="6"/>
  <c r="AQ187" i="6"/>
  <c r="AR187" i="6"/>
  <c r="D188" i="6"/>
  <c r="K188" i="6"/>
  <c r="N188" i="6"/>
  <c r="O188" i="6"/>
  <c r="Q188" i="6" s="1"/>
  <c r="S188" i="6"/>
  <c r="U188" i="6"/>
  <c r="W188" i="6"/>
  <c r="Y188" i="6"/>
  <c r="Z188" i="6"/>
  <c r="AC188" i="6"/>
  <c r="AD188" i="6"/>
  <c r="AE188" i="6"/>
  <c r="AF188" i="6"/>
  <c r="AG188" i="6"/>
  <c r="AH188" i="6"/>
  <c r="AI188" i="6"/>
  <c r="AK188" i="6"/>
  <c r="AL188" i="6"/>
  <c r="AM188" i="6"/>
  <c r="AO188" i="6"/>
  <c r="AP188" i="6"/>
  <c r="AQ188" i="6"/>
  <c r="AR188" i="6"/>
  <c r="D189" i="6"/>
  <c r="K189" i="6"/>
  <c r="N189" i="6"/>
  <c r="O189" i="6"/>
  <c r="Q189" i="6" s="1"/>
  <c r="S189" i="6"/>
  <c r="U189" i="6"/>
  <c r="W189" i="6"/>
  <c r="Y189" i="6"/>
  <c r="Z189" i="6"/>
  <c r="AC189" i="6"/>
  <c r="AD189" i="6"/>
  <c r="AE189" i="6"/>
  <c r="AF189" i="6"/>
  <c r="AG189" i="6"/>
  <c r="AH189" i="6"/>
  <c r="AI189" i="6"/>
  <c r="AK189" i="6"/>
  <c r="AL189" i="6"/>
  <c r="AM189" i="6"/>
  <c r="AO189" i="6"/>
  <c r="AP189" i="6"/>
  <c r="AQ189" i="6"/>
  <c r="AR189" i="6"/>
  <c r="D190" i="6"/>
  <c r="K190" i="6"/>
  <c r="N190" i="6"/>
  <c r="O190" i="6"/>
  <c r="Q190" i="6" s="1"/>
  <c r="S190" i="6"/>
  <c r="U190" i="6"/>
  <c r="W190" i="6"/>
  <c r="Y190" i="6"/>
  <c r="Z190" i="6"/>
  <c r="AC190" i="6"/>
  <c r="AD190" i="6"/>
  <c r="AE190" i="6"/>
  <c r="AF190" i="6"/>
  <c r="AG190" i="6"/>
  <c r="AH190" i="6"/>
  <c r="AI190" i="6"/>
  <c r="AK190" i="6"/>
  <c r="AL190" i="6"/>
  <c r="AM190" i="6"/>
  <c r="AO190" i="6"/>
  <c r="AP190" i="6"/>
  <c r="AQ190" i="6"/>
  <c r="AR190" i="6"/>
  <c r="D191" i="6"/>
  <c r="K191" i="6"/>
  <c r="N191" i="6"/>
  <c r="O191" i="6"/>
  <c r="Q191" i="6"/>
  <c r="S191" i="6"/>
  <c r="U191" i="6"/>
  <c r="W191" i="6"/>
  <c r="Y191" i="6"/>
  <c r="Z191" i="6"/>
  <c r="AC191" i="6"/>
  <c r="AD191" i="6"/>
  <c r="AE191" i="6"/>
  <c r="AF191" i="6"/>
  <c r="AG191" i="6"/>
  <c r="AH191" i="6"/>
  <c r="AI191" i="6"/>
  <c r="AK191" i="6"/>
  <c r="AL191" i="6"/>
  <c r="AM191" i="6"/>
  <c r="AO191" i="6"/>
  <c r="AP191" i="6"/>
  <c r="AQ191" i="6"/>
  <c r="AR191" i="6"/>
  <c r="D192" i="6"/>
  <c r="K192" i="6"/>
  <c r="N192" i="6"/>
  <c r="O192" i="6"/>
  <c r="Q192" i="6"/>
  <c r="S192" i="6"/>
  <c r="U192" i="6"/>
  <c r="W192" i="6"/>
  <c r="Y192" i="6"/>
  <c r="Z192" i="6"/>
  <c r="AC192" i="6"/>
  <c r="AD192" i="6"/>
  <c r="AE192" i="6"/>
  <c r="AF192" i="6"/>
  <c r="AG192" i="6"/>
  <c r="AH192" i="6"/>
  <c r="AI192" i="6"/>
  <c r="AK192" i="6"/>
  <c r="AL192" i="6"/>
  <c r="AM192" i="6"/>
  <c r="AO192" i="6"/>
  <c r="AP192" i="6"/>
  <c r="AQ192" i="6"/>
  <c r="AR192" i="6"/>
  <c r="D193" i="6"/>
  <c r="K193" i="6"/>
  <c r="N193" i="6"/>
  <c r="O193" i="6"/>
  <c r="Q193" i="6" s="1"/>
  <c r="S193" i="6"/>
  <c r="U193" i="6"/>
  <c r="W193" i="6"/>
  <c r="Y193" i="6"/>
  <c r="Z193" i="6"/>
  <c r="AC193" i="6"/>
  <c r="AD193" i="6"/>
  <c r="AE193" i="6"/>
  <c r="AF193" i="6"/>
  <c r="AG193" i="6"/>
  <c r="AH193" i="6"/>
  <c r="AI193" i="6"/>
  <c r="AK193" i="6"/>
  <c r="AL193" i="6"/>
  <c r="AM193" i="6"/>
  <c r="AO193" i="6"/>
  <c r="AP193" i="6"/>
  <c r="AQ193" i="6"/>
  <c r="AR193" i="6"/>
  <c r="D194" i="6"/>
  <c r="K194" i="6"/>
  <c r="N194" i="6"/>
  <c r="O194" i="6"/>
  <c r="Q194" i="6" s="1"/>
  <c r="S194" i="6"/>
  <c r="U194" i="6"/>
  <c r="W194" i="6"/>
  <c r="Y194" i="6"/>
  <c r="Z194" i="6"/>
  <c r="AC194" i="6"/>
  <c r="AD194" i="6"/>
  <c r="AE194" i="6"/>
  <c r="AF194" i="6"/>
  <c r="AG194" i="6"/>
  <c r="AH194" i="6"/>
  <c r="AI194" i="6"/>
  <c r="AK194" i="6"/>
  <c r="AL194" i="6"/>
  <c r="AM194" i="6"/>
  <c r="AO194" i="6"/>
  <c r="AP194" i="6"/>
  <c r="AQ194" i="6"/>
  <c r="AR194" i="6"/>
  <c r="D195" i="6"/>
  <c r="K195" i="6"/>
  <c r="N195" i="6"/>
  <c r="O195" i="6"/>
  <c r="Q195" i="6" s="1"/>
  <c r="S195" i="6"/>
  <c r="U195" i="6"/>
  <c r="W195" i="6"/>
  <c r="Y195" i="6"/>
  <c r="Z195" i="6"/>
  <c r="AC195" i="6"/>
  <c r="AD195" i="6"/>
  <c r="AE195" i="6"/>
  <c r="AF195" i="6"/>
  <c r="AG195" i="6"/>
  <c r="AH195" i="6"/>
  <c r="AI195" i="6"/>
  <c r="AK195" i="6"/>
  <c r="AL195" i="6"/>
  <c r="AM195" i="6"/>
  <c r="AO195" i="6"/>
  <c r="AP195" i="6"/>
  <c r="AQ195" i="6"/>
  <c r="AR195" i="6"/>
  <c r="D196" i="6"/>
  <c r="K196" i="6"/>
  <c r="N196" i="6"/>
  <c r="O196" i="6"/>
  <c r="Q196" i="6"/>
  <c r="S196" i="6"/>
  <c r="U196" i="6"/>
  <c r="W196" i="6"/>
  <c r="Y196" i="6"/>
  <c r="Z196" i="6"/>
  <c r="AC196" i="6"/>
  <c r="AD196" i="6"/>
  <c r="AE196" i="6"/>
  <c r="AF196" i="6"/>
  <c r="AG196" i="6"/>
  <c r="AH196" i="6"/>
  <c r="AI196" i="6"/>
  <c r="AK196" i="6"/>
  <c r="AL196" i="6"/>
  <c r="AM196" i="6"/>
  <c r="AO196" i="6"/>
  <c r="AP196" i="6"/>
  <c r="AQ196" i="6"/>
  <c r="AR196" i="6"/>
  <c r="D197" i="6"/>
  <c r="K197" i="6"/>
  <c r="N197" i="6"/>
  <c r="O197" i="6"/>
  <c r="Q197" i="6"/>
  <c r="S197" i="6"/>
  <c r="U197" i="6"/>
  <c r="W197" i="6"/>
  <c r="Y197" i="6"/>
  <c r="Z197" i="6"/>
  <c r="AC197" i="6"/>
  <c r="AD197" i="6"/>
  <c r="AE197" i="6"/>
  <c r="AF197" i="6"/>
  <c r="AG197" i="6"/>
  <c r="AH197" i="6"/>
  <c r="AI197" i="6"/>
  <c r="AK197" i="6"/>
  <c r="AL197" i="6"/>
  <c r="AM197" i="6"/>
  <c r="AO197" i="6"/>
  <c r="AP197" i="6"/>
  <c r="AQ197" i="6"/>
  <c r="AR197" i="6"/>
  <c r="D198" i="6"/>
  <c r="K198" i="6"/>
  <c r="N198" i="6"/>
  <c r="O198" i="6"/>
  <c r="Q198" i="6" s="1"/>
  <c r="S198" i="6"/>
  <c r="U198" i="6"/>
  <c r="W198" i="6"/>
  <c r="Y198" i="6"/>
  <c r="Z198" i="6"/>
  <c r="AC198" i="6"/>
  <c r="AD198" i="6"/>
  <c r="AE198" i="6"/>
  <c r="AF198" i="6"/>
  <c r="AG198" i="6"/>
  <c r="AH198" i="6"/>
  <c r="AI198" i="6"/>
  <c r="AK198" i="6"/>
  <c r="AL198" i="6"/>
  <c r="AM198" i="6"/>
  <c r="AO198" i="6"/>
  <c r="AP198" i="6"/>
  <c r="AQ198" i="6"/>
  <c r="AR198" i="6"/>
  <c r="D199" i="6"/>
  <c r="K199" i="6"/>
  <c r="N199" i="6"/>
  <c r="O199" i="6"/>
  <c r="Q199" i="6" s="1"/>
  <c r="S199" i="6"/>
  <c r="U199" i="6"/>
  <c r="W199" i="6"/>
  <c r="Y199" i="6"/>
  <c r="Z199" i="6"/>
  <c r="AC199" i="6"/>
  <c r="AD199" i="6"/>
  <c r="AE199" i="6"/>
  <c r="AF199" i="6"/>
  <c r="AG199" i="6"/>
  <c r="AH199" i="6"/>
  <c r="AI199" i="6"/>
  <c r="AK199" i="6"/>
  <c r="AL199" i="6"/>
  <c r="AM199" i="6"/>
  <c r="AO199" i="6"/>
  <c r="AP199" i="6"/>
  <c r="AQ199" i="6"/>
  <c r="AR199" i="6"/>
  <c r="D200" i="6"/>
  <c r="K200" i="6"/>
  <c r="N200" i="6"/>
  <c r="O200" i="6"/>
  <c r="Q200" i="6" s="1"/>
  <c r="S200" i="6"/>
  <c r="U200" i="6"/>
  <c r="W200" i="6"/>
  <c r="Y200" i="6"/>
  <c r="Z200" i="6"/>
  <c r="AC200" i="6"/>
  <c r="AD200" i="6"/>
  <c r="AE200" i="6"/>
  <c r="AF200" i="6"/>
  <c r="AG200" i="6"/>
  <c r="AH200" i="6"/>
  <c r="AI200" i="6"/>
  <c r="AK200" i="6"/>
  <c r="AL200" i="6"/>
  <c r="AM200" i="6"/>
  <c r="AO200" i="6"/>
  <c r="AP200" i="6"/>
  <c r="AQ200" i="6"/>
  <c r="AR200" i="6"/>
  <c r="D201" i="6"/>
  <c r="K201" i="6"/>
  <c r="N201" i="6"/>
  <c r="O201" i="6"/>
  <c r="Q201" i="6"/>
  <c r="S201" i="6"/>
  <c r="U201" i="6"/>
  <c r="W201" i="6"/>
  <c r="Y201" i="6"/>
  <c r="Z201" i="6"/>
  <c r="AC201" i="6"/>
  <c r="AD201" i="6"/>
  <c r="AE201" i="6"/>
  <c r="AF201" i="6"/>
  <c r="AG201" i="6"/>
  <c r="AH201" i="6"/>
  <c r="AI201" i="6"/>
  <c r="AK201" i="6"/>
  <c r="AL201" i="6"/>
  <c r="AM201" i="6"/>
  <c r="AO201" i="6"/>
  <c r="AP201" i="6"/>
  <c r="AQ201" i="6"/>
  <c r="AR201" i="6"/>
  <c r="D202" i="6"/>
  <c r="K202" i="6"/>
  <c r="N202" i="6"/>
  <c r="O202" i="6"/>
  <c r="Q202" i="6"/>
  <c r="S202" i="6"/>
  <c r="U202" i="6"/>
  <c r="W202" i="6"/>
  <c r="Y202" i="6"/>
  <c r="Z202" i="6"/>
  <c r="AC202" i="6"/>
  <c r="AD202" i="6"/>
  <c r="AE202" i="6"/>
  <c r="AF202" i="6"/>
  <c r="AG202" i="6"/>
  <c r="AH202" i="6"/>
  <c r="AI202" i="6"/>
  <c r="AK202" i="6"/>
  <c r="AL202" i="6"/>
  <c r="AM202" i="6"/>
  <c r="AO202" i="6"/>
  <c r="AP202" i="6"/>
  <c r="AQ202" i="6"/>
  <c r="AR202" i="6"/>
  <c r="D203" i="6"/>
  <c r="K203" i="6"/>
  <c r="N203" i="6"/>
  <c r="O203" i="6"/>
  <c r="Q203" i="6" s="1"/>
  <c r="S203" i="6"/>
  <c r="U203" i="6"/>
  <c r="W203" i="6"/>
  <c r="Y203" i="6"/>
  <c r="Z203" i="6"/>
  <c r="AC203" i="6"/>
  <c r="AD203" i="6"/>
  <c r="AE203" i="6"/>
  <c r="AF203" i="6"/>
  <c r="AG203" i="6"/>
  <c r="AH203" i="6"/>
  <c r="AI203" i="6"/>
  <c r="AK203" i="6"/>
  <c r="AL203" i="6"/>
  <c r="AM203" i="6"/>
  <c r="AO203" i="6"/>
  <c r="AP203" i="6"/>
  <c r="AQ203" i="6"/>
  <c r="AR203" i="6"/>
  <c r="D204" i="6"/>
  <c r="K204" i="6"/>
  <c r="N204" i="6"/>
  <c r="O204" i="6"/>
  <c r="Q204" i="6" s="1"/>
  <c r="S204" i="6"/>
  <c r="U204" i="6"/>
  <c r="W204" i="6"/>
  <c r="Y204" i="6"/>
  <c r="Z204" i="6"/>
  <c r="AC204" i="6"/>
  <c r="AD204" i="6"/>
  <c r="AE204" i="6"/>
  <c r="AF204" i="6"/>
  <c r="AG204" i="6"/>
  <c r="AH204" i="6"/>
  <c r="AI204" i="6"/>
  <c r="AK204" i="6"/>
  <c r="AL204" i="6"/>
  <c r="AM204" i="6"/>
  <c r="AO204" i="6"/>
  <c r="AP204" i="6"/>
  <c r="AQ204" i="6"/>
  <c r="AR204" i="6"/>
  <c r="D205" i="6"/>
  <c r="K205" i="6"/>
  <c r="N205" i="6"/>
  <c r="O205" i="6"/>
  <c r="Q205" i="6" s="1"/>
  <c r="S205" i="6"/>
  <c r="U205" i="6"/>
  <c r="W205" i="6"/>
  <c r="Y205" i="6"/>
  <c r="Z205" i="6"/>
  <c r="AC205" i="6"/>
  <c r="AD205" i="6"/>
  <c r="AE205" i="6"/>
  <c r="AF205" i="6"/>
  <c r="AG205" i="6"/>
  <c r="AH205" i="6"/>
  <c r="AI205" i="6"/>
  <c r="AK205" i="6"/>
  <c r="AL205" i="6"/>
  <c r="AM205" i="6"/>
  <c r="AO205" i="6"/>
  <c r="AP205" i="6"/>
  <c r="AQ205" i="6"/>
  <c r="AR205" i="6"/>
  <c r="D206" i="6"/>
  <c r="K206" i="6"/>
  <c r="N206" i="6"/>
  <c r="O206" i="6"/>
  <c r="Q206" i="6"/>
  <c r="S206" i="6"/>
  <c r="U206" i="6"/>
  <c r="W206" i="6"/>
  <c r="Y206" i="6"/>
  <c r="Z206" i="6"/>
  <c r="AC206" i="6"/>
  <c r="AD206" i="6"/>
  <c r="AE206" i="6"/>
  <c r="AF206" i="6"/>
  <c r="AG206" i="6"/>
  <c r="AH206" i="6"/>
  <c r="AI206" i="6"/>
  <c r="AK206" i="6"/>
  <c r="AL206" i="6"/>
  <c r="AM206" i="6"/>
  <c r="AO206" i="6"/>
  <c r="AP206" i="6"/>
  <c r="AQ206" i="6"/>
  <c r="AR206" i="6"/>
  <c r="D207" i="6"/>
  <c r="K207" i="6"/>
  <c r="N207" i="6"/>
  <c r="O207" i="6"/>
  <c r="Q207" i="6"/>
  <c r="S207" i="6"/>
  <c r="U207" i="6"/>
  <c r="W207" i="6"/>
  <c r="Y207" i="6"/>
  <c r="Z207" i="6"/>
  <c r="AC207" i="6"/>
  <c r="AD207" i="6"/>
  <c r="AE207" i="6"/>
  <c r="AF207" i="6"/>
  <c r="AG207" i="6"/>
  <c r="AH207" i="6"/>
  <c r="AI207" i="6"/>
  <c r="AK207" i="6"/>
  <c r="AL207" i="6"/>
  <c r="AM207" i="6"/>
  <c r="AO207" i="6"/>
  <c r="AP207" i="6"/>
  <c r="AQ207" i="6"/>
  <c r="AR207" i="6"/>
  <c r="D208" i="6"/>
  <c r="K208" i="6"/>
  <c r="N208" i="6"/>
  <c r="O208" i="6"/>
  <c r="Q208" i="6" s="1"/>
  <c r="S208" i="6"/>
  <c r="U208" i="6"/>
  <c r="W208" i="6"/>
  <c r="Y208" i="6"/>
  <c r="Z208" i="6"/>
  <c r="AC208" i="6"/>
  <c r="AD208" i="6"/>
  <c r="AE208" i="6"/>
  <c r="AF208" i="6"/>
  <c r="AG208" i="6"/>
  <c r="AH208" i="6"/>
  <c r="AI208" i="6"/>
  <c r="AK208" i="6"/>
  <c r="AL208" i="6"/>
  <c r="AM208" i="6"/>
  <c r="AO208" i="6"/>
  <c r="AP208" i="6"/>
  <c r="AQ208" i="6"/>
  <c r="AR208" i="6"/>
  <c r="D209" i="6"/>
  <c r="K209" i="6"/>
  <c r="N209" i="6"/>
  <c r="O209" i="6"/>
  <c r="Q209" i="6" s="1"/>
  <c r="S209" i="6"/>
  <c r="U209" i="6"/>
  <c r="W209" i="6"/>
  <c r="Y209" i="6"/>
  <c r="Z209" i="6"/>
  <c r="AC209" i="6"/>
  <c r="AD209" i="6"/>
  <c r="AE209" i="6"/>
  <c r="AF209" i="6"/>
  <c r="AG209" i="6"/>
  <c r="AH209" i="6"/>
  <c r="AI209" i="6"/>
  <c r="AK209" i="6"/>
  <c r="AL209" i="6"/>
  <c r="AM209" i="6"/>
  <c r="AO209" i="6"/>
  <c r="AP209" i="6"/>
  <c r="AQ209" i="6"/>
  <c r="AR209" i="6"/>
  <c r="D210" i="6"/>
  <c r="K210" i="6"/>
  <c r="N210" i="6"/>
  <c r="O210" i="6"/>
  <c r="Q210" i="6" s="1"/>
  <c r="S210" i="6"/>
  <c r="U210" i="6"/>
  <c r="W210" i="6"/>
  <c r="Y210" i="6"/>
  <c r="Z210" i="6"/>
  <c r="AC210" i="6"/>
  <c r="AD210" i="6"/>
  <c r="AE210" i="6"/>
  <c r="AF210" i="6"/>
  <c r="AG210" i="6"/>
  <c r="AH210" i="6"/>
  <c r="AI210" i="6"/>
  <c r="AK210" i="6"/>
  <c r="AL210" i="6"/>
  <c r="AM210" i="6"/>
  <c r="AO210" i="6"/>
  <c r="AP210" i="6"/>
  <c r="AQ210" i="6"/>
  <c r="AR210" i="6"/>
  <c r="D211" i="6"/>
  <c r="K211" i="6"/>
  <c r="N211" i="6"/>
  <c r="O211" i="6"/>
  <c r="Q211" i="6"/>
  <c r="S211" i="6"/>
  <c r="U211" i="6"/>
  <c r="W211" i="6"/>
  <c r="Y211" i="6"/>
  <c r="Z211" i="6"/>
  <c r="AC211" i="6"/>
  <c r="AD211" i="6"/>
  <c r="AE211" i="6"/>
  <c r="AF211" i="6"/>
  <c r="AG211" i="6"/>
  <c r="AH211" i="6"/>
  <c r="AI211" i="6"/>
  <c r="AK211" i="6"/>
  <c r="AL211" i="6"/>
  <c r="AM211" i="6"/>
  <c r="AO211" i="6"/>
  <c r="AP211" i="6"/>
  <c r="AQ211" i="6"/>
  <c r="AR211" i="6"/>
  <c r="D212" i="6"/>
  <c r="K212" i="6"/>
  <c r="N212" i="6"/>
  <c r="O212" i="6"/>
  <c r="Q212" i="6"/>
  <c r="S212" i="6"/>
  <c r="U212" i="6"/>
  <c r="W212" i="6"/>
  <c r="Y212" i="6"/>
  <c r="Z212" i="6"/>
  <c r="AC212" i="6"/>
  <c r="AD212" i="6"/>
  <c r="AE212" i="6"/>
  <c r="AF212" i="6"/>
  <c r="AG212" i="6"/>
  <c r="AH212" i="6"/>
  <c r="AI212" i="6"/>
  <c r="AK212" i="6"/>
  <c r="AL212" i="6"/>
  <c r="AM212" i="6"/>
  <c r="AO212" i="6"/>
  <c r="AP212" i="6"/>
  <c r="AQ212" i="6"/>
  <c r="AR212" i="6"/>
  <c r="D213" i="6"/>
  <c r="K213" i="6"/>
  <c r="N213" i="6"/>
  <c r="O213" i="6"/>
  <c r="Q213" i="6" s="1"/>
  <c r="S213" i="6"/>
  <c r="U213" i="6"/>
  <c r="W213" i="6"/>
  <c r="Y213" i="6"/>
  <c r="Z213" i="6"/>
  <c r="AC213" i="6"/>
  <c r="AD213" i="6"/>
  <c r="AE213" i="6"/>
  <c r="AF213" i="6"/>
  <c r="AG213" i="6"/>
  <c r="AH213" i="6"/>
  <c r="AI213" i="6"/>
  <c r="AK213" i="6"/>
  <c r="AL213" i="6"/>
  <c r="AM213" i="6"/>
  <c r="AO213" i="6"/>
  <c r="AP213" i="6"/>
  <c r="AQ213" i="6"/>
  <c r="AR213" i="6"/>
  <c r="D214" i="6"/>
  <c r="K214" i="6"/>
  <c r="N214" i="6"/>
  <c r="O214" i="6"/>
  <c r="Q214" i="6" s="1"/>
  <c r="S214" i="6"/>
  <c r="U214" i="6"/>
  <c r="W214" i="6"/>
  <c r="Y214" i="6"/>
  <c r="Z214" i="6"/>
  <c r="AC214" i="6"/>
  <c r="AD214" i="6"/>
  <c r="AE214" i="6"/>
  <c r="AF214" i="6"/>
  <c r="AG214" i="6"/>
  <c r="AH214" i="6"/>
  <c r="AI214" i="6"/>
  <c r="AK214" i="6"/>
  <c r="AL214" i="6"/>
  <c r="AM214" i="6"/>
  <c r="AO214" i="6"/>
  <c r="AP214" i="6"/>
  <c r="AQ214" i="6"/>
  <c r="AR214" i="6"/>
  <c r="D215" i="6"/>
  <c r="K215" i="6"/>
  <c r="N215" i="6"/>
  <c r="O215" i="6"/>
  <c r="Q215" i="6" s="1"/>
  <c r="S215" i="6"/>
  <c r="U215" i="6"/>
  <c r="W215" i="6"/>
  <c r="Y215" i="6"/>
  <c r="Z215" i="6"/>
  <c r="AC215" i="6"/>
  <c r="AD215" i="6"/>
  <c r="AE215" i="6"/>
  <c r="AF215" i="6"/>
  <c r="AG215" i="6"/>
  <c r="AH215" i="6"/>
  <c r="AI215" i="6"/>
  <c r="AK215" i="6"/>
  <c r="AL215" i="6"/>
  <c r="AM215" i="6"/>
  <c r="AO215" i="6"/>
  <c r="AP215" i="6"/>
  <c r="AQ215" i="6"/>
  <c r="AR215" i="6"/>
  <c r="D216" i="6"/>
  <c r="K216" i="6"/>
  <c r="N216" i="6"/>
  <c r="O216" i="6"/>
  <c r="Q216" i="6"/>
  <c r="S216" i="6"/>
  <c r="U216" i="6"/>
  <c r="W216" i="6"/>
  <c r="Y216" i="6"/>
  <c r="Z216" i="6"/>
  <c r="AC216" i="6"/>
  <c r="AD216" i="6"/>
  <c r="AE216" i="6"/>
  <c r="AF216" i="6"/>
  <c r="AG216" i="6"/>
  <c r="AH216" i="6"/>
  <c r="AI216" i="6"/>
  <c r="AK216" i="6"/>
  <c r="AL216" i="6"/>
  <c r="AM216" i="6"/>
  <c r="AO216" i="6"/>
  <c r="AP216" i="6"/>
  <c r="AQ216" i="6"/>
  <c r="AR216" i="6"/>
  <c r="D217" i="6"/>
  <c r="K217" i="6"/>
  <c r="N217" i="6"/>
  <c r="O217" i="6"/>
  <c r="Q217" i="6"/>
  <c r="S217" i="6"/>
  <c r="U217" i="6"/>
  <c r="W217" i="6"/>
  <c r="Y217" i="6"/>
  <c r="Z217" i="6"/>
  <c r="AC217" i="6"/>
  <c r="AD217" i="6"/>
  <c r="AE217" i="6"/>
  <c r="AF217" i="6"/>
  <c r="AG217" i="6"/>
  <c r="AH217" i="6"/>
  <c r="AI217" i="6"/>
  <c r="AK217" i="6"/>
  <c r="AL217" i="6"/>
  <c r="AM217" i="6"/>
  <c r="AO217" i="6"/>
  <c r="AP217" i="6"/>
  <c r="AQ217" i="6"/>
  <c r="AR217" i="6"/>
  <c r="D218" i="6"/>
  <c r="K218" i="6"/>
  <c r="N218" i="6"/>
  <c r="O218" i="6"/>
  <c r="Q218" i="6" s="1"/>
  <c r="S218" i="6"/>
  <c r="U218" i="6"/>
  <c r="W218" i="6"/>
  <c r="Y218" i="6"/>
  <c r="Z218" i="6"/>
  <c r="AC218" i="6"/>
  <c r="AD218" i="6"/>
  <c r="AE218" i="6"/>
  <c r="AF218" i="6"/>
  <c r="AG218" i="6"/>
  <c r="AH218" i="6"/>
  <c r="AI218" i="6"/>
  <c r="AK218" i="6"/>
  <c r="AL218" i="6"/>
  <c r="AM218" i="6"/>
  <c r="AO218" i="6"/>
  <c r="AP218" i="6"/>
  <c r="AQ218" i="6"/>
  <c r="AR218" i="6"/>
  <c r="D219" i="6"/>
  <c r="K219" i="6"/>
  <c r="N219" i="6"/>
  <c r="O219" i="6"/>
  <c r="Q219" i="6" s="1"/>
  <c r="S219" i="6"/>
  <c r="U219" i="6"/>
  <c r="W219" i="6"/>
  <c r="Y219" i="6"/>
  <c r="Z219" i="6"/>
  <c r="AC219" i="6"/>
  <c r="AD219" i="6"/>
  <c r="AE219" i="6"/>
  <c r="AF219" i="6"/>
  <c r="AG219" i="6"/>
  <c r="AH219" i="6"/>
  <c r="AI219" i="6"/>
  <c r="AK219" i="6"/>
  <c r="AL219" i="6"/>
  <c r="AM219" i="6"/>
  <c r="AO219" i="6"/>
  <c r="AP219" i="6"/>
  <c r="AQ219" i="6"/>
  <c r="AR219" i="6"/>
  <c r="D220" i="6"/>
  <c r="K220" i="6"/>
  <c r="N220" i="6"/>
  <c r="O220" i="6"/>
  <c r="Q220" i="6" s="1"/>
  <c r="S220" i="6"/>
  <c r="U220" i="6"/>
  <c r="W220" i="6"/>
  <c r="Y220" i="6"/>
  <c r="Z220" i="6"/>
  <c r="AC220" i="6"/>
  <c r="AD220" i="6"/>
  <c r="AE220" i="6"/>
  <c r="AF220" i="6"/>
  <c r="AG220" i="6"/>
  <c r="AH220" i="6"/>
  <c r="AI220" i="6"/>
  <c r="AK220" i="6"/>
  <c r="AL220" i="6"/>
  <c r="AM220" i="6"/>
  <c r="AO220" i="6"/>
  <c r="AP220" i="6"/>
  <c r="AQ220" i="6"/>
  <c r="AR220" i="6"/>
  <c r="D221" i="6"/>
  <c r="K221" i="6"/>
  <c r="N221" i="6"/>
  <c r="O221" i="6"/>
  <c r="Q221" i="6"/>
  <c r="S221" i="6"/>
  <c r="U221" i="6"/>
  <c r="W221" i="6"/>
  <c r="Y221" i="6"/>
  <c r="Z221" i="6"/>
  <c r="AC221" i="6"/>
  <c r="AD221" i="6"/>
  <c r="AE221" i="6"/>
  <c r="AF221" i="6"/>
  <c r="AG221" i="6"/>
  <c r="AH221" i="6"/>
  <c r="AI221" i="6"/>
  <c r="AK221" i="6"/>
  <c r="AL221" i="6"/>
  <c r="AM221" i="6"/>
  <c r="AO221" i="6"/>
  <c r="AP221" i="6"/>
  <c r="AQ221" i="6"/>
  <c r="AR221" i="6"/>
  <c r="D222" i="6"/>
  <c r="K222" i="6"/>
  <c r="N222" i="6"/>
  <c r="O222" i="6"/>
  <c r="Q222" i="6"/>
  <c r="S222" i="6"/>
  <c r="U222" i="6"/>
  <c r="W222" i="6"/>
  <c r="Y222" i="6"/>
  <c r="Z222" i="6"/>
  <c r="AC222" i="6"/>
  <c r="AD222" i="6"/>
  <c r="AE222" i="6"/>
  <c r="AF222" i="6"/>
  <c r="AG222" i="6"/>
  <c r="AH222" i="6"/>
  <c r="AI222" i="6"/>
  <c r="AK222" i="6"/>
  <c r="AL222" i="6"/>
  <c r="AM222" i="6"/>
  <c r="AO222" i="6"/>
  <c r="AP222" i="6"/>
  <c r="AQ222" i="6"/>
  <c r="AR222" i="6"/>
  <c r="D223" i="6"/>
  <c r="K223" i="6"/>
  <c r="N223" i="6"/>
  <c r="O223" i="6"/>
  <c r="Q223" i="6" s="1"/>
  <c r="S223" i="6"/>
  <c r="U223" i="6"/>
  <c r="W223" i="6"/>
  <c r="Y223" i="6"/>
  <c r="Z223" i="6"/>
  <c r="AC223" i="6"/>
  <c r="AD223" i="6"/>
  <c r="AE223" i="6"/>
  <c r="AF223" i="6"/>
  <c r="AG223" i="6"/>
  <c r="AH223" i="6"/>
  <c r="AI223" i="6"/>
  <c r="AK223" i="6"/>
  <c r="AL223" i="6"/>
  <c r="AM223" i="6"/>
  <c r="AO223" i="6"/>
  <c r="AP223" i="6"/>
  <c r="AQ223" i="6"/>
  <c r="AR223" i="6"/>
  <c r="D224" i="6"/>
  <c r="K224" i="6"/>
  <c r="N224" i="6"/>
  <c r="O224" i="6"/>
  <c r="Q224" i="6" s="1"/>
  <c r="S224" i="6"/>
  <c r="U224" i="6"/>
  <c r="W224" i="6"/>
  <c r="Y224" i="6"/>
  <c r="Z224" i="6"/>
  <c r="AC224" i="6"/>
  <c r="AD224" i="6"/>
  <c r="AE224" i="6"/>
  <c r="AF224" i="6"/>
  <c r="AG224" i="6"/>
  <c r="AH224" i="6"/>
  <c r="AI224" i="6"/>
  <c r="AK224" i="6"/>
  <c r="AL224" i="6"/>
  <c r="AM224" i="6"/>
  <c r="AO224" i="6"/>
  <c r="AP224" i="6"/>
  <c r="AQ224" i="6"/>
  <c r="AR224" i="6"/>
  <c r="D225" i="6"/>
  <c r="K225" i="6"/>
  <c r="N225" i="6"/>
  <c r="O225" i="6"/>
  <c r="Q225" i="6" s="1"/>
  <c r="S225" i="6"/>
  <c r="U225" i="6"/>
  <c r="W225" i="6"/>
  <c r="Y225" i="6"/>
  <c r="Z225" i="6"/>
  <c r="AC225" i="6"/>
  <c r="AD225" i="6"/>
  <c r="AE225" i="6"/>
  <c r="AF225" i="6"/>
  <c r="AG225" i="6"/>
  <c r="AH225" i="6"/>
  <c r="AI225" i="6"/>
  <c r="AK225" i="6"/>
  <c r="AL225" i="6"/>
  <c r="AM225" i="6"/>
  <c r="AO225" i="6"/>
  <c r="AP225" i="6"/>
  <c r="AQ225" i="6"/>
  <c r="AR225" i="6"/>
  <c r="D226" i="6"/>
  <c r="K226" i="6"/>
  <c r="N226" i="6"/>
  <c r="O226" i="6"/>
  <c r="Q226" i="6"/>
  <c r="S226" i="6"/>
  <c r="U226" i="6"/>
  <c r="W226" i="6"/>
  <c r="Y226" i="6"/>
  <c r="Z226" i="6"/>
  <c r="AC226" i="6"/>
  <c r="AD226" i="6"/>
  <c r="AE226" i="6"/>
  <c r="AF226" i="6"/>
  <c r="AG226" i="6"/>
  <c r="AH226" i="6"/>
  <c r="AI226" i="6"/>
  <c r="AK226" i="6"/>
  <c r="AL226" i="6"/>
  <c r="AM226" i="6"/>
  <c r="AO226" i="6"/>
  <c r="AP226" i="6"/>
  <c r="AQ226" i="6"/>
  <c r="AR226" i="6"/>
  <c r="D227" i="6"/>
  <c r="K227" i="6"/>
  <c r="N227" i="6"/>
  <c r="O227" i="6"/>
  <c r="Q227" i="6"/>
  <c r="S227" i="6"/>
  <c r="U227" i="6"/>
  <c r="W227" i="6"/>
  <c r="Y227" i="6"/>
  <c r="Z227" i="6"/>
  <c r="AC227" i="6"/>
  <c r="AD227" i="6"/>
  <c r="AE227" i="6"/>
  <c r="AF227" i="6"/>
  <c r="AG227" i="6"/>
  <c r="AH227" i="6"/>
  <c r="AI227" i="6"/>
  <c r="AK227" i="6"/>
  <c r="AL227" i="6"/>
  <c r="AM227" i="6"/>
  <c r="AO227" i="6"/>
  <c r="AP227" i="6"/>
  <c r="AQ227" i="6"/>
  <c r="AR227" i="6"/>
  <c r="D228" i="6"/>
  <c r="K228" i="6"/>
  <c r="N228" i="6"/>
  <c r="O228" i="6"/>
  <c r="Q228" i="6" s="1"/>
  <c r="S228" i="6"/>
  <c r="U228" i="6"/>
  <c r="W228" i="6"/>
  <c r="Y228" i="6"/>
  <c r="Z228" i="6"/>
  <c r="AC228" i="6"/>
  <c r="AD228" i="6"/>
  <c r="AE228" i="6"/>
  <c r="AF228" i="6"/>
  <c r="AG228" i="6"/>
  <c r="AH228" i="6"/>
  <c r="AI228" i="6"/>
  <c r="AK228" i="6"/>
  <c r="AL228" i="6"/>
  <c r="AM228" i="6"/>
  <c r="AO228" i="6"/>
  <c r="AP228" i="6"/>
  <c r="AQ228" i="6"/>
  <c r="AR228" i="6"/>
  <c r="D229" i="6"/>
  <c r="K229" i="6"/>
  <c r="N229" i="6"/>
  <c r="O229" i="6"/>
  <c r="Q229" i="6" s="1"/>
  <c r="S229" i="6"/>
  <c r="U229" i="6"/>
  <c r="W229" i="6"/>
  <c r="Y229" i="6"/>
  <c r="Z229" i="6"/>
  <c r="AC229" i="6"/>
  <c r="AD229" i="6"/>
  <c r="AE229" i="6"/>
  <c r="AF229" i="6"/>
  <c r="AG229" i="6"/>
  <c r="AH229" i="6"/>
  <c r="AI229" i="6"/>
  <c r="AK229" i="6"/>
  <c r="AL229" i="6"/>
  <c r="AM229" i="6"/>
  <c r="AO229" i="6"/>
  <c r="AP229" i="6"/>
  <c r="AQ229" i="6"/>
  <c r="AR229" i="6"/>
  <c r="D230" i="6"/>
  <c r="K230" i="6"/>
  <c r="N230" i="6"/>
  <c r="O230" i="6"/>
  <c r="Q230" i="6" s="1"/>
  <c r="S230" i="6"/>
  <c r="U230" i="6"/>
  <c r="W230" i="6"/>
  <c r="Y230" i="6"/>
  <c r="Z230" i="6"/>
  <c r="AC230" i="6"/>
  <c r="AD230" i="6"/>
  <c r="AE230" i="6"/>
  <c r="AF230" i="6"/>
  <c r="AG230" i="6"/>
  <c r="AH230" i="6"/>
  <c r="AI230" i="6"/>
  <c r="AK230" i="6"/>
  <c r="AL230" i="6"/>
  <c r="AM230" i="6"/>
  <c r="AO230" i="6"/>
  <c r="AP230" i="6"/>
  <c r="AQ230" i="6"/>
  <c r="AR230" i="6"/>
  <c r="D231" i="6"/>
  <c r="K231" i="6"/>
  <c r="N231" i="6"/>
  <c r="O231" i="6"/>
  <c r="Q231" i="6"/>
  <c r="S231" i="6"/>
  <c r="U231" i="6"/>
  <c r="W231" i="6"/>
  <c r="Y231" i="6"/>
  <c r="Z231" i="6"/>
  <c r="AC231" i="6"/>
  <c r="AD231" i="6"/>
  <c r="AE231" i="6"/>
  <c r="AF231" i="6"/>
  <c r="AG231" i="6"/>
  <c r="AH231" i="6"/>
  <c r="AI231" i="6"/>
  <c r="AK231" i="6"/>
  <c r="AL231" i="6"/>
  <c r="AM231" i="6"/>
  <c r="AO231" i="6"/>
  <c r="AP231" i="6"/>
  <c r="AQ231" i="6"/>
  <c r="AR231" i="6"/>
  <c r="D232" i="6"/>
  <c r="K232" i="6"/>
  <c r="N232" i="6"/>
  <c r="O232" i="6"/>
  <c r="Q232" i="6"/>
  <c r="S232" i="6"/>
  <c r="U232" i="6"/>
  <c r="W232" i="6"/>
  <c r="Y232" i="6"/>
  <c r="Z232" i="6"/>
  <c r="AC232" i="6"/>
  <c r="AD232" i="6"/>
  <c r="AE232" i="6"/>
  <c r="AF232" i="6"/>
  <c r="AG232" i="6"/>
  <c r="AH232" i="6"/>
  <c r="AI232" i="6"/>
  <c r="AK232" i="6"/>
  <c r="AL232" i="6"/>
  <c r="AM232" i="6"/>
  <c r="AO232" i="6"/>
  <c r="AP232" i="6"/>
  <c r="AQ232" i="6"/>
  <c r="AR232" i="6"/>
  <c r="D233" i="6"/>
  <c r="K233" i="6"/>
  <c r="N233" i="6"/>
  <c r="O233" i="6"/>
  <c r="Q233" i="6" s="1"/>
  <c r="S233" i="6"/>
  <c r="U233" i="6"/>
  <c r="W233" i="6"/>
  <c r="Y233" i="6"/>
  <c r="Z233" i="6"/>
  <c r="AC233" i="6"/>
  <c r="AD233" i="6"/>
  <c r="AE233" i="6"/>
  <c r="AF233" i="6"/>
  <c r="AG233" i="6"/>
  <c r="AH233" i="6"/>
  <c r="AI233" i="6"/>
  <c r="AK233" i="6"/>
  <c r="AL233" i="6"/>
  <c r="AM233" i="6"/>
  <c r="AO233" i="6"/>
  <c r="AP233" i="6"/>
  <c r="AQ233" i="6"/>
  <c r="AR233" i="6"/>
  <c r="D234" i="6"/>
  <c r="K234" i="6"/>
  <c r="N234" i="6"/>
  <c r="O234" i="6"/>
  <c r="Q234" i="6" s="1"/>
  <c r="S234" i="6"/>
  <c r="U234" i="6"/>
  <c r="W234" i="6"/>
  <c r="Y234" i="6"/>
  <c r="Z234" i="6"/>
  <c r="AC234" i="6"/>
  <c r="AD234" i="6"/>
  <c r="AE234" i="6"/>
  <c r="AF234" i="6"/>
  <c r="AG234" i="6"/>
  <c r="AH234" i="6"/>
  <c r="AI234" i="6"/>
  <c r="AK234" i="6"/>
  <c r="AL234" i="6"/>
  <c r="AM234" i="6"/>
  <c r="AO234" i="6"/>
  <c r="AP234" i="6"/>
  <c r="AQ234" i="6"/>
  <c r="AR234" i="6"/>
  <c r="D235" i="6"/>
  <c r="K235" i="6"/>
  <c r="N235" i="6"/>
  <c r="O235" i="6"/>
  <c r="Q235" i="6" s="1"/>
  <c r="S235" i="6"/>
  <c r="U235" i="6"/>
  <c r="W235" i="6"/>
  <c r="Y235" i="6"/>
  <c r="Z235" i="6"/>
  <c r="AC235" i="6"/>
  <c r="AD235" i="6"/>
  <c r="AE235" i="6"/>
  <c r="AF235" i="6"/>
  <c r="AG235" i="6"/>
  <c r="AH235" i="6"/>
  <c r="AI235" i="6"/>
  <c r="AK235" i="6"/>
  <c r="AL235" i="6"/>
  <c r="AM235" i="6"/>
  <c r="AO235" i="6"/>
  <c r="AP235" i="6"/>
  <c r="AQ235" i="6"/>
  <c r="AR235" i="6"/>
  <c r="D236" i="6"/>
  <c r="K236" i="6"/>
  <c r="N236" i="6"/>
  <c r="O236" i="6"/>
  <c r="Q236" i="6"/>
  <c r="S236" i="6"/>
  <c r="U236" i="6"/>
  <c r="W236" i="6"/>
  <c r="Y236" i="6"/>
  <c r="Z236" i="6"/>
  <c r="AC236" i="6"/>
  <c r="AD236" i="6"/>
  <c r="AE236" i="6"/>
  <c r="AF236" i="6"/>
  <c r="AG236" i="6"/>
  <c r="AH236" i="6"/>
  <c r="AI236" i="6"/>
  <c r="AK236" i="6"/>
  <c r="AL236" i="6"/>
  <c r="AM236" i="6"/>
  <c r="AO236" i="6"/>
  <c r="AP236" i="6"/>
  <c r="AQ236" i="6"/>
  <c r="AR236" i="6"/>
  <c r="D237" i="6"/>
  <c r="K237" i="6"/>
  <c r="N237" i="6"/>
  <c r="O237" i="6"/>
  <c r="Q237" i="6"/>
  <c r="S237" i="6"/>
  <c r="U237" i="6"/>
  <c r="W237" i="6"/>
  <c r="Y237" i="6"/>
  <c r="Z237" i="6"/>
  <c r="AC237" i="6"/>
  <c r="AD237" i="6"/>
  <c r="AE237" i="6"/>
  <c r="AF237" i="6"/>
  <c r="AG237" i="6"/>
  <c r="AH237" i="6"/>
  <c r="AI237" i="6"/>
  <c r="AK237" i="6"/>
  <c r="AL237" i="6"/>
  <c r="AM237" i="6"/>
  <c r="AO237" i="6"/>
  <c r="AP237" i="6"/>
  <c r="AQ237" i="6"/>
  <c r="AR237" i="6"/>
  <c r="D238" i="6"/>
  <c r="K238" i="6"/>
  <c r="N238" i="6"/>
  <c r="O238" i="6"/>
  <c r="Q238" i="6" s="1"/>
  <c r="S238" i="6"/>
  <c r="U238" i="6"/>
  <c r="W238" i="6"/>
  <c r="Y238" i="6"/>
  <c r="Z238" i="6"/>
  <c r="AC238" i="6"/>
  <c r="AD238" i="6"/>
  <c r="AE238" i="6"/>
  <c r="AF238" i="6"/>
  <c r="AG238" i="6"/>
  <c r="AH238" i="6"/>
  <c r="AI238" i="6"/>
  <c r="AK238" i="6"/>
  <c r="AL238" i="6"/>
  <c r="AM238" i="6"/>
  <c r="AO238" i="6"/>
  <c r="AP238" i="6"/>
  <c r="AQ238" i="6"/>
  <c r="AR238" i="6"/>
  <c r="D239" i="6"/>
  <c r="K239" i="6"/>
  <c r="N239" i="6"/>
  <c r="O239" i="6"/>
  <c r="Q239" i="6" s="1"/>
  <c r="S239" i="6"/>
  <c r="U239" i="6"/>
  <c r="W239" i="6"/>
  <c r="Y239" i="6"/>
  <c r="Z239" i="6"/>
  <c r="AC239" i="6"/>
  <c r="AD239" i="6"/>
  <c r="AE239" i="6"/>
  <c r="AF239" i="6"/>
  <c r="AG239" i="6"/>
  <c r="AH239" i="6"/>
  <c r="AI239" i="6"/>
  <c r="AK239" i="6"/>
  <c r="AL239" i="6"/>
  <c r="AM239" i="6"/>
  <c r="AO239" i="6"/>
  <c r="AP239" i="6"/>
  <c r="AQ239" i="6"/>
  <c r="AR239" i="6"/>
  <c r="D240" i="6"/>
  <c r="K240" i="6"/>
  <c r="N240" i="6"/>
  <c r="O240" i="6"/>
  <c r="Q240" i="6" s="1"/>
  <c r="S240" i="6"/>
  <c r="U240" i="6"/>
  <c r="W240" i="6"/>
  <c r="Y240" i="6"/>
  <c r="Z240" i="6"/>
  <c r="AC240" i="6"/>
  <c r="AD240" i="6"/>
  <c r="AE240" i="6"/>
  <c r="AF240" i="6"/>
  <c r="AG240" i="6"/>
  <c r="AH240" i="6"/>
  <c r="AI240" i="6"/>
  <c r="AK240" i="6"/>
  <c r="AL240" i="6"/>
  <c r="AM240" i="6"/>
  <c r="AO240" i="6"/>
  <c r="AP240" i="6"/>
  <c r="AQ240" i="6"/>
  <c r="AR240" i="6"/>
  <c r="D241" i="6"/>
  <c r="K241" i="6"/>
  <c r="N241" i="6"/>
  <c r="O241" i="6"/>
  <c r="Q241" i="6"/>
  <c r="S241" i="6"/>
  <c r="U241" i="6"/>
  <c r="W241" i="6"/>
  <c r="Y241" i="6"/>
  <c r="Z241" i="6"/>
  <c r="AC241" i="6"/>
  <c r="AD241" i="6"/>
  <c r="AE241" i="6"/>
  <c r="AF241" i="6"/>
  <c r="AG241" i="6"/>
  <c r="AH241" i="6"/>
  <c r="AI241" i="6"/>
  <c r="AK241" i="6"/>
  <c r="AL241" i="6"/>
  <c r="AM241" i="6"/>
  <c r="AO241" i="6"/>
  <c r="AP241" i="6"/>
  <c r="AQ241" i="6"/>
  <c r="AR241" i="6"/>
  <c r="D242" i="6"/>
  <c r="K242" i="6"/>
  <c r="N242" i="6"/>
  <c r="O242" i="6"/>
  <c r="Q242" i="6"/>
  <c r="S242" i="6"/>
  <c r="U242" i="6"/>
  <c r="W242" i="6"/>
  <c r="Y242" i="6"/>
  <c r="Z242" i="6"/>
  <c r="AC242" i="6"/>
  <c r="AD242" i="6"/>
  <c r="AE242" i="6"/>
  <c r="AF242" i="6"/>
  <c r="AG242" i="6"/>
  <c r="AH242" i="6"/>
  <c r="AI242" i="6"/>
  <c r="AK242" i="6"/>
  <c r="AL242" i="6"/>
  <c r="AM242" i="6"/>
  <c r="AO242" i="6"/>
  <c r="AP242" i="6"/>
  <c r="AQ242" i="6"/>
  <c r="AR242" i="6"/>
  <c r="D243" i="6"/>
  <c r="K243" i="6"/>
  <c r="N243" i="6"/>
  <c r="O243" i="6"/>
  <c r="Q243" i="6" s="1"/>
  <c r="S243" i="6"/>
  <c r="U243" i="6"/>
  <c r="W243" i="6"/>
  <c r="Y243" i="6"/>
  <c r="Z243" i="6"/>
  <c r="AC243" i="6"/>
  <c r="AD243" i="6"/>
  <c r="AE243" i="6"/>
  <c r="AF243" i="6"/>
  <c r="AG243" i="6"/>
  <c r="AH243" i="6"/>
  <c r="AI243" i="6"/>
  <c r="AK243" i="6"/>
  <c r="AL243" i="6"/>
  <c r="AM243" i="6"/>
  <c r="AO243" i="6"/>
  <c r="AP243" i="6"/>
  <c r="AQ243" i="6"/>
  <c r="AR243" i="6"/>
  <c r="D244" i="6"/>
  <c r="K244" i="6"/>
  <c r="N244" i="6"/>
  <c r="O244" i="6"/>
  <c r="Q244" i="6" s="1"/>
  <c r="S244" i="6"/>
  <c r="U244" i="6"/>
  <c r="W244" i="6"/>
  <c r="Y244" i="6"/>
  <c r="Z244" i="6"/>
  <c r="AC244" i="6"/>
  <c r="AD244" i="6"/>
  <c r="AE244" i="6"/>
  <c r="AF244" i="6"/>
  <c r="AG244" i="6"/>
  <c r="AH244" i="6"/>
  <c r="AI244" i="6"/>
  <c r="AK244" i="6"/>
  <c r="AL244" i="6"/>
  <c r="AM244" i="6"/>
  <c r="AO244" i="6"/>
  <c r="AP244" i="6"/>
  <c r="AQ244" i="6"/>
  <c r="AR244" i="6"/>
  <c r="D245" i="6"/>
  <c r="K245" i="6"/>
  <c r="N245" i="6"/>
  <c r="O245" i="6"/>
  <c r="Q245" i="6" s="1"/>
  <c r="S245" i="6"/>
  <c r="U245" i="6"/>
  <c r="W245" i="6"/>
  <c r="Y245" i="6"/>
  <c r="Z245" i="6"/>
  <c r="AC245" i="6"/>
  <c r="AD245" i="6"/>
  <c r="AE245" i="6"/>
  <c r="AF245" i="6"/>
  <c r="AG245" i="6"/>
  <c r="AH245" i="6"/>
  <c r="AI245" i="6"/>
  <c r="AK245" i="6"/>
  <c r="AL245" i="6"/>
  <c r="AM245" i="6"/>
  <c r="AO245" i="6"/>
  <c r="AP245" i="6"/>
  <c r="AQ245" i="6"/>
  <c r="AR245" i="6"/>
  <c r="D246" i="6"/>
  <c r="K246" i="6"/>
  <c r="N246" i="6"/>
  <c r="O246" i="6"/>
  <c r="Q246" i="6"/>
  <c r="S246" i="6"/>
  <c r="U246" i="6"/>
  <c r="W246" i="6"/>
  <c r="Y246" i="6"/>
  <c r="Z246" i="6"/>
  <c r="AC246" i="6"/>
  <c r="AD246" i="6"/>
  <c r="AE246" i="6"/>
  <c r="AF246" i="6"/>
  <c r="AG246" i="6"/>
  <c r="AH246" i="6"/>
  <c r="AI246" i="6"/>
  <c r="AK246" i="6"/>
  <c r="AL246" i="6"/>
  <c r="AM246" i="6"/>
  <c r="AO246" i="6"/>
  <c r="AP246" i="6"/>
  <c r="AQ246" i="6"/>
  <c r="AR246" i="6"/>
  <c r="D247" i="6"/>
  <c r="K247" i="6"/>
  <c r="N247" i="6"/>
  <c r="O247" i="6"/>
  <c r="Q247" i="6"/>
  <c r="S247" i="6"/>
  <c r="U247" i="6"/>
  <c r="W247" i="6"/>
  <c r="Y247" i="6"/>
  <c r="Z247" i="6"/>
  <c r="AC247" i="6"/>
  <c r="AD247" i="6"/>
  <c r="AE247" i="6"/>
  <c r="AF247" i="6"/>
  <c r="AG247" i="6"/>
  <c r="AH247" i="6"/>
  <c r="AI247" i="6"/>
  <c r="AK247" i="6"/>
  <c r="AL247" i="6"/>
  <c r="AM247" i="6"/>
  <c r="AO247" i="6"/>
  <c r="AP247" i="6"/>
  <c r="AQ247" i="6"/>
  <c r="AR247" i="6"/>
  <c r="D248" i="6"/>
  <c r="K248" i="6"/>
  <c r="N248" i="6"/>
  <c r="O248" i="6"/>
  <c r="Q248" i="6" s="1"/>
  <c r="S248" i="6"/>
  <c r="U248" i="6"/>
  <c r="W248" i="6"/>
  <c r="Y248" i="6"/>
  <c r="Z248" i="6"/>
  <c r="AC248" i="6"/>
  <c r="AD248" i="6"/>
  <c r="AE248" i="6"/>
  <c r="AF248" i="6"/>
  <c r="AG248" i="6"/>
  <c r="AH248" i="6"/>
  <c r="AI248" i="6"/>
  <c r="AK248" i="6"/>
  <c r="AL248" i="6"/>
  <c r="AM248" i="6"/>
  <c r="AO248" i="6"/>
  <c r="AP248" i="6"/>
  <c r="AQ248" i="6"/>
  <c r="AR248" i="6"/>
  <c r="D249" i="6"/>
  <c r="K249" i="6"/>
  <c r="N249" i="6"/>
  <c r="O249" i="6"/>
  <c r="Q249" i="6" s="1"/>
  <c r="S249" i="6"/>
  <c r="U249" i="6"/>
  <c r="W249" i="6"/>
  <c r="Y249" i="6"/>
  <c r="Z249" i="6"/>
  <c r="AC249" i="6"/>
  <c r="AD249" i="6"/>
  <c r="AE249" i="6"/>
  <c r="AF249" i="6"/>
  <c r="AG249" i="6"/>
  <c r="AH249" i="6"/>
  <c r="AI249" i="6"/>
  <c r="AK249" i="6"/>
  <c r="AL249" i="6"/>
  <c r="AM249" i="6"/>
  <c r="AO249" i="6"/>
  <c r="AP249" i="6"/>
  <c r="AQ249" i="6"/>
  <c r="AR249" i="6"/>
  <c r="D250" i="6"/>
  <c r="K250" i="6"/>
  <c r="N250" i="6"/>
  <c r="O250" i="6"/>
  <c r="Q250" i="6" s="1"/>
  <c r="S250" i="6"/>
  <c r="U250" i="6"/>
  <c r="W250" i="6"/>
  <c r="Y250" i="6"/>
  <c r="Z250" i="6"/>
  <c r="AC250" i="6"/>
  <c r="AD250" i="6"/>
  <c r="AE250" i="6"/>
  <c r="AF250" i="6"/>
  <c r="AG250" i="6"/>
  <c r="AH250" i="6"/>
  <c r="AI250" i="6"/>
  <c r="AK250" i="6"/>
  <c r="AL250" i="6"/>
  <c r="AM250" i="6"/>
  <c r="AO250" i="6"/>
  <c r="AP250" i="6"/>
  <c r="AQ250" i="6"/>
  <c r="AR250" i="6"/>
  <c r="D251" i="6"/>
  <c r="K251" i="6"/>
  <c r="N251" i="6"/>
  <c r="O251" i="6"/>
  <c r="Q251" i="6"/>
  <c r="S251" i="6"/>
  <c r="U251" i="6"/>
  <c r="W251" i="6"/>
  <c r="Y251" i="6"/>
  <c r="Z251" i="6"/>
  <c r="AC251" i="6"/>
  <c r="AD251" i="6"/>
  <c r="AE251" i="6"/>
  <c r="AF251" i="6"/>
  <c r="AG251" i="6"/>
  <c r="AH251" i="6"/>
  <c r="AI251" i="6"/>
  <c r="AK251" i="6"/>
  <c r="AL251" i="6"/>
  <c r="AM251" i="6"/>
  <c r="AO251" i="6"/>
  <c r="AP251" i="6"/>
  <c r="AQ251" i="6"/>
  <c r="AR251" i="6"/>
  <c r="D252" i="6"/>
  <c r="K252" i="6"/>
  <c r="N252" i="6"/>
  <c r="O252" i="6"/>
  <c r="Q252" i="6"/>
  <c r="S252" i="6"/>
  <c r="U252" i="6"/>
  <c r="W252" i="6"/>
  <c r="Y252" i="6"/>
  <c r="Z252" i="6"/>
  <c r="AC252" i="6"/>
  <c r="AD252" i="6"/>
  <c r="AE252" i="6"/>
  <c r="AF252" i="6"/>
  <c r="AG252" i="6"/>
  <c r="AH252" i="6"/>
  <c r="AI252" i="6"/>
  <c r="AK252" i="6"/>
  <c r="AL252" i="6"/>
  <c r="AM252" i="6"/>
  <c r="AO252" i="6"/>
  <c r="AP252" i="6"/>
  <c r="AQ252" i="6"/>
  <c r="AR252" i="6"/>
  <c r="D253" i="6"/>
  <c r="K253" i="6"/>
  <c r="N253" i="6"/>
  <c r="O253" i="6"/>
  <c r="Q253" i="6" s="1"/>
  <c r="S253" i="6"/>
  <c r="U253" i="6"/>
  <c r="W253" i="6"/>
  <c r="Y253" i="6"/>
  <c r="Z253" i="6"/>
  <c r="AC253" i="6"/>
  <c r="AD253" i="6"/>
  <c r="AE253" i="6"/>
  <c r="AF253" i="6"/>
  <c r="AG253" i="6"/>
  <c r="AH253" i="6"/>
  <c r="AI253" i="6"/>
  <c r="AK253" i="6"/>
  <c r="AL253" i="6"/>
  <c r="AM253" i="6"/>
  <c r="AO253" i="6"/>
  <c r="AP253" i="6"/>
  <c r="AQ253" i="6"/>
  <c r="AR253" i="6"/>
  <c r="D254" i="6"/>
  <c r="K254" i="6"/>
  <c r="N254" i="6"/>
  <c r="O254" i="6"/>
  <c r="Q254" i="6" s="1"/>
  <c r="S254" i="6"/>
  <c r="U254" i="6"/>
  <c r="W254" i="6"/>
  <c r="Y254" i="6"/>
  <c r="Z254" i="6"/>
  <c r="AC254" i="6"/>
  <c r="AD254" i="6"/>
  <c r="AE254" i="6"/>
  <c r="AF254" i="6"/>
  <c r="AG254" i="6"/>
  <c r="AH254" i="6"/>
  <c r="AI254" i="6"/>
  <c r="AK254" i="6"/>
  <c r="AL254" i="6"/>
  <c r="AM254" i="6"/>
  <c r="AO254" i="6"/>
  <c r="AP254" i="6"/>
  <c r="AQ254" i="6"/>
  <c r="AR254" i="6"/>
  <c r="D255" i="6"/>
  <c r="K255" i="6"/>
  <c r="N255" i="6"/>
  <c r="O255" i="6"/>
  <c r="Q255" i="6" s="1"/>
  <c r="S255" i="6"/>
  <c r="U255" i="6"/>
  <c r="W255" i="6"/>
  <c r="Y255" i="6"/>
  <c r="Z255" i="6"/>
  <c r="AC255" i="6"/>
  <c r="AD255" i="6"/>
  <c r="AE255" i="6"/>
  <c r="AF255" i="6"/>
  <c r="AG255" i="6"/>
  <c r="AH255" i="6"/>
  <c r="AI255" i="6"/>
  <c r="AK255" i="6"/>
  <c r="AL255" i="6"/>
  <c r="AM255" i="6"/>
  <c r="AO255" i="6"/>
  <c r="AP255" i="6"/>
  <c r="AQ255" i="6"/>
  <c r="AR255" i="6"/>
  <c r="D256" i="6"/>
  <c r="K256" i="6"/>
  <c r="N256" i="6"/>
  <c r="O256" i="6"/>
  <c r="Q256" i="6"/>
  <c r="S256" i="6"/>
  <c r="U256" i="6"/>
  <c r="W256" i="6"/>
  <c r="Y256" i="6"/>
  <c r="Z256" i="6"/>
  <c r="AC256" i="6"/>
  <c r="AD256" i="6"/>
  <c r="AE256" i="6"/>
  <c r="AF256" i="6"/>
  <c r="AG256" i="6"/>
  <c r="AH256" i="6"/>
  <c r="AI256" i="6"/>
  <c r="AK256" i="6"/>
  <c r="AL256" i="6"/>
  <c r="AM256" i="6"/>
  <c r="AO256" i="6"/>
  <c r="AP256" i="6"/>
  <c r="AQ256" i="6"/>
  <c r="AR256" i="6"/>
  <c r="D257" i="6"/>
  <c r="K257" i="6"/>
  <c r="N257" i="6"/>
  <c r="O257" i="6"/>
  <c r="Q257" i="6"/>
  <c r="S257" i="6"/>
  <c r="U257" i="6"/>
  <c r="W257" i="6"/>
  <c r="Y257" i="6"/>
  <c r="Z257" i="6"/>
  <c r="AC257" i="6"/>
  <c r="AD257" i="6"/>
  <c r="AE257" i="6"/>
  <c r="AF257" i="6"/>
  <c r="AG257" i="6"/>
  <c r="AH257" i="6"/>
  <c r="AI257" i="6"/>
  <c r="AK257" i="6"/>
  <c r="AL257" i="6"/>
  <c r="AM257" i="6"/>
  <c r="AO257" i="6"/>
  <c r="AP257" i="6"/>
  <c r="AQ257" i="6"/>
  <c r="AR257" i="6"/>
  <c r="D258" i="6"/>
  <c r="K258" i="6"/>
  <c r="N258" i="6"/>
  <c r="O258" i="6"/>
  <c r="Q258" i="6" s="1"/>
  <c r="S258" i="6"/>
  <c r="U258" i="6"/>
  <c r="W258" i="6"/>
  <c r="Y258" i="6"/>
  <c r="Z258" i="6"/>
  <c r="AC258" i="6"/>
  <c r="AD258" i="6"/>
  <c r="AE258" i="6"/>
  <c r="AF258" i="6"/>
  <c r="AG258" i="6"/>
  <c r="AH258" i="6"/>
  <c r="AI258" i="6"/>
  <c r="AK258" i="6"/>
  <c r="AL258" i="6"/>
  <c r="AM258" i="6"/>
  <c r="AO258" i="6"/>
  <c r="AP258" i="6"/>
  <c r="AQ258" i="6"/>
  <c r="AR258" i="6"/>
  <c r="D259" i="6"/>
  <c r="K259" i="6"/>
  <c r="N259" i="6"/>
  <c r="O259" i="6"/>
  <c r="Q259" i="6" s="1"/>
  <c r="S259" i="6"/>
  <c r="U259" i="6"/>
  <c r="W259" i="6"/>
  <c r="Y259" i="6"/>
  <c r="Z259" i="6"/>
  <c r="AC259" i="6"/>
  <c r="AD259" i="6"/>
  <c r="AE259" i="6"/>
  <c r="AF259" i="6"/>
  <c r="AG259" i="6"/>
  <c r="AH259" i="6"/>
  <c r="AI259" i="6"/>
  <c r="AK259" i="6"/>
  <c r="AL259" i="6"/>
  <c r="AM259" i="6"/>
  <c r="AO259" i="6"/>
  <c r="AP259" i="6"/>
  <c r="AQ259" i="6"/>
  <c r="AR259" i="6"/>
  <c r="D260" i="6"/>
  <c r="K260" i="6"/>
  <c r="N260" i="6"/>
  <c r="O260" i="6"/>
  <c r="Q260" i="6" s="1"/>
  <c r="S260" i="6"/>
  <c r="U260" i="6"/>
  <c r="W260" i="6"/>
  <c r="Y260" i="6"/>
  <c r="Z260" i="6"/>
  <c r="AC260" i="6"/>
  <c r="AD260" i="6"/>
  <c r="AE260" i="6"/>
  <c r="AF260" i="6"/>
  <c r="AG260" i="6"/>
  <c r="AH260" i="6"/>
  <c r="AI260" i="6"/>
  <c r="AK260" i="6"/>
  <c r="AL260" i="6"/>
  <c r="AM260" i="6"/>
  <c r="AO260" i="6"/>
  <c r="AP260" i="6"/>
  <c r="AQ260" i="6"/>
  <c r="AR260" i="6"/>
  <c r="D261" i="6"/>
  <c r="K261" i="6"/>
  <c r="N261" i="6"/>
  <c r="O261" i="6"/>
  <c r="Q261" i="6"/>
  <c r="S261" i="6"/>
  <c r="U261" i="6"/>
  <c r="W261" i="6"/>
  <c r="Y261" i="6"/>
  <c r="Z261" i="6"/>
  <c r="AC261" i="6"/>
  <c r="AD261" i="6"/>
  <c r="AE261" i="6"/>
  <c r="AF261" i="6"/>
  <c r="AG261" i="6"/>
  <c r="AH261" i="6"/>
  <c r="AI261" i="6"/>
  <c r="AK261" i="6"/>
  <c r="AL261" i="6"/>
  <c r="AM261" i="6"/>
  <c r="AO261" i="6"/>
  <c r="AP261" i="6"/>
  <c r="AQ261" i="6"/>
  <c r="AR261" i="6"/>
  <c r="D262" i="6"/>
  <c r="K262" i="6"/>
  <c r="N262" i="6"/>
  <c r="O262" i="6"/>
  <c r="Q262" i="6"/>
  <c r="S262" i="6"/>
  <c r="U262" i="6"/>
  <c r="W262" i="6"/>
  <c r="Y262" i="6"/>
  <c r="Z262" i="6"/>
  <c r="AC262" i="6"/>
  <c r="AD262" i="6"/>
  <c r="AE262" i="6"/>
  <c r="AF262" i="6"/>
  <c r="AG262" i="6"/>
  <c r="AH262" i="6"/>
  <c r="AI262" i="6"/>
  <c r="AK262" i="6"/>
  <c r="AL262" i="6"/>
  <c r="AM262" i="6"/>
  <c r="AO262" i="6"/>
  <c r="AP262" i="6"/>
  <c r="AQ262" i="6"/>
  <c r="AR262" i="6"/>
  <c r="D263" i="6"/>
  <c r="K263" i="6"/>
  <c r="N263" i="6"/>
  <c r="O263" i="6"/>
  <c r="Q263" i="6" s="1"/>
  <c r="S263" i="6"/>
  <c r="U263" i="6"/>
  <c r="W263" i="6"/>
  <c r="Y263" i="6"/>
  <c r="Z263" i="6"/>
  <c r="AC263" i="6"/>
  <c r="AD263" i="6"/>
  <c r="AE263" i="6"/>
  <c r="AF263" i="6"/>
  <c r="AG263" i="6"/>
  <c r="AH263" i="6"/>
  <c r="AI263" i="6"/>
  <c r="AK263" i="6"/>
  <c r="AL263" i="6"/>
  <c r="AM263" i="6"/>
  <c r="AO263" i="6"/>
  <c r="AP263" i="6"/>
  <c r="AQ263" i="6"/>
  <c r="AR263" i="6"/>
  <c r="D264" i="6"/>
  <c r="K264" i="6"/>
  <c r="N264" i="6"/>
  <c r="O264" i="6"/>
  <c r="Q264" i="6" s="1"/>
  <c r="S264" i="6"/>
  <c r="U264" i="6"/>
  <c r="W264" i="6"/>
  <c r="Y264" i="6"/>
  <c r="Z264" i="6"/>
  <c r="AC264" i="6"/>
  <c r="AD264" i="6"/>
  <c r="AE264" i="6"/>
  <c r="AF264" i="6"/>
  <c r="AG264" i="6"/>
  <c r="AH264" i="6"/>
  <c r="AI264" i="6"/>
  <c r="AK264" i="6"/>
  <c r="AL264" i="6"/>
  <c r="AM264" i="6"/>
  <c r="AO264" i="6"/>
  <c r="AP264" i="6"/>
  <c r="AQ264" i="6"/>
  <c r="AR264" i="6"/>
  <c r="D265" i="6"/>
  <c r="K265" i="6"/>
  <c r="N265" i="6"/>
  <c r="O265" i="6"/>
  <c r="Q265" i="6" s="1"/>
  <c r="S265" i="6"/>
  <c r="U265" i="6"/>
  <c r="W265" i="6"/>
  <c r="Y265" i="6"/>
  <c r="Z265" i="6"/>
  <c r="AC265" i="6"/>
  <c r="AD265" i="6"/>
  <c r="AE265" i="6"/>
  <c r="AF265" i="6"/>
  <c r="AG265" i="6"/>
  <c r="AH265" i="6"/>
  <c r="AI265" i="6"/>
  <c r="AK265" i="6"/>
  <c r="AL265" i="6"/>
  <c r="AM265" i="6"/>
  <c r="AO265" i="6"/>
  <c r="AP265" i="6"/>
  <c r="AQ265" i="6"/>
  <c r="AR265" i="6"/>
  <c r="D266" i="6"/>
  <c r="K266" i="6"/>
  <c r="N266" i="6"/>
  <c r="O266" i="6"/>
  <c r="Q266" i="6"/>
  <c r="S266" i="6"/>
  <c r="U266" i="6"/>
  <c r="W266" i="6"/>
  <c r="Y266" i="6"/>
  <c r="Z266" i="6"/>
  <c r="AC266" i="6"/>
  <c r="AD266" i="6"/>
  <c r="AE266" i="6"/>
  <c r="AF266" i="6"/>
  <c r="AG266" i="6"/>
  <c r="AH266" i="6"/>
  <c r="AI266" i="6"/>
  <c r="AK266" i="6"/>
  <c r="AL266" i="6"/>
  <c r="AM266" i="6"/>
  <c r="AO266" i="6"/>
  <c r="AP266" i="6"/>
  <c r="AQ266" i="6"/>
  <c r="AR266" i="6"/>
  <c r="D267" i="6"/>
  <c r="K267" i="6"/>
  <c r="N267" i="6"/>
  <c r="O267" i="6"/>
  <c r="Q267" i="6"/>
  <c r="S267" i="6"/>
  <c r="U267" i="6"/>
  <c r="W267" i="6"/>
  <c r="Y267" i="6"/>
  <c r="Z267" i="6"/>
  <c r="AC267" i="6"/>
  <c r="AD267" i="6"/>
  <c r="AE267" i="6"/>
  <c r="AF267" i="6"/>
  <c r="AG267" i="6"/>
  <c r="AH267" i="6"/>
  <c r="AI267" i="6"/>
  <c r="AK267" i="6"/>
  <c r="AL267" i="6"/>
  <c r="AM267" i="6"/>
  <c r="AO267" i="6"/>
  <c r="AP267" i="6"/>
  <c r="AQ267" i="6"/>
  <c r="AR267" i="6"/>
  <c r="D268" i="6"/>
  <c r="K268" i="6"/>
  <c r="N268" i="6"/>
  <c r="O268" i="6"/>
  <c r="Q268" i="6" s="1"/>
  <c r="S268" i="6"/>
  <c r="U268" i="6"/>
  <c r="W268" i="6"/>
  <c r="Y268" i="6"/>
  <c r="Z268" i="6"/>
  <c r="AC268" i="6"/>
  <c r="AD268" i="6"/>
  <c r="AE268" i="6"/>
  <c r="AF268" i="6"/>
  <c r="AG268" i="6"/>
  <c r="AH268" i="6"/>
  <c r="AI268" i="6"/>
  <c r="AK268" i="6"/>
  <c r="AL268" i="6"/>
  <c r="AM268" i="6"/>
  <c r="AO268" i="6"/>
  <c r="AP268" i="6"/>
  <c r="AQ268" i="6"/>
  <c r="AR268" i="6"/>
  <c r="D269" i="6"/>
  <c r="K269" i="6"/>
  <c r="N269" i="6"/>
  <c r="O269" i="6"/>
  <c r="Q269" i="6" s="1"/>
  <c r="S269" i="6"/>
  <c r="U269" i="6"/>
  <c r="W269" i="6"/>
  <c r="Y269" i="6"/>
  <c r="Z269" i="6"/>
  <c r="AC269" i="6"/>
  <c r="AD269" i="6"/>
  <c r="AE269" i="6"/>
  <c r="AF269" i="6"/>
  <c r="AG269" i="6"/>
  <c r="AH269" i="6"/>
  <c r="AI269" i="6"/>
  <c r="AK269" i="6"/>
  <c r="AL269" i="6"/>
  <c r="AM269" i="6"/>
  <c r="AO269" i="6"/>
  <c r="AP269" i="6"/>
  <c r="AQ269" i="6"/>
  <c r="AR269" i="6"/>
  <c r="D270" i="6"/>
  <c r="K270" i="6"/>
  <c r="N270" i="6"/>
  <c r="O270" i="6"/>
  <c r="Q270" i="6" s="1"/>
  <c r="S270" i="6"/>
  <c r="U270" i="6"/>
  <c r="W270" i="6"/>
  <c r="Y270" i="6"/>
  <c r="Z270" i="6"/>
  <c r="AC270" i="6"/>
  <c r="AD270" i="6"/>
  <c r="AE270" i="6"/>
  <c r="AF270" i="6"/>
  <c r="AG270" i="6"/>
  <c r="AH270" i="6"/>
  <c r="AI270" i="6"/>
  <c r="AK270" i="6"/>
  <c r="AL270" i="6"/>
  <c r="AM270" i="6"/>
  <c r="AO270" i="6"/>
  <c r="AP270" i="6"/>
  <c r="AQ270" i="6"/>
  <c r="AR270" i="6"/>
  <c r="D271" i="6"/>
  <c r="K271" i="6"/>
  <c r="N271" i="6"/>
  <c r="O271" i="6"/>
  <c r="Q271" i="6"/>
  <c r="S271" i="6"/>
  <c r="U271" i="6"/>
  <c r="W271" i="6"/>
  <c r="Y271" i="6"/>
  <c r="Z271" i="6"/>
  <c r="AC271" i="6"/>
  <c r="AD271" i="6"/>
  <c r="AE271" i="6"/>
  <c r="AF271" i="6"/>
  <c r="AG271" i="6"/>
  <c r="AH271" i="6"/>
  <c r="AI271" i="6"/>
  <c r="AK271" i="6"/>
  <c r="AL271" i="6"/>
  <c r="AM271" i="6"/>
  <c r="AO271" i="6"/>
  <c r="AP271" i="6"/>
  <c r="AQ271" i="6"/>
  <c r="AR271" i="6"/>
  <c r="D272" i="6"/>
  <c r="K272" i="6"/>
  <c r="N272" i="6"/>
  <c r="O272" i="6"/>
  <c r="Q272" i="6"/>
  <c r="S272" i="6"/>
  <c r="U272" i="6"/>
  <c r="W272" i="6"/>
  <c r="Y272" i="6"/>
  <c r="Z272" i="6"/>
  <c r="AC272" i="6"/>
  <c r="AD272" i="6"/>
  <c r="AE272" i="6"/>
  <c r="AF272" i="6"/>
  <c r="AG272" i="6"/>
  <c r="AH272" i="6"/>
  <c r="AI272" i="6"/>
  <c r="AK272" i="6"/>
  <c r="AL272" i="6"/>
  <c r="AM272" i="6"/>
  <c r="AO272" i="6"/>
  <c r="AP272" i="6"/>
  <c r="AQ272" i="6"/>
  <c r="AR272" i="6"/>
  <c r="D273" i="6"/>
  <c r="K273" i="6"/>
  <c r="N273" i="6"/>
  <c r="O273" i="6"/>
  <c r="Q273" i="6" s="1"/>
  <c r="S273" i="6"/>
  <c r="U273" i="6"/>
  <c r="W273" i="6"/>
  <c r="Y273" i="6"/>
  <c r="Z273" i="6"/>
  <c r="AC273" i="6"/>
  <c r="AD273" i="6"/>
  <c r="AE273" i="6"/>
  <c r="AF273" i="6"/>
  <c r="AG273" i="6"/>
  <c r="AH273" i="6"/>
  <c r="AI273" i="6"/>
  <c r="AK273" i="6"/>
  <c r="AL273" i="6"/>
  <c r="AM273" i="6"/>
  <c r="AO273" i="6"/>
  <c r="AP273" i="6"/>
  <c r="AQ273" i="6"/>
  <c r="AR273" i="6"/>
  <c r="D274" i="6"/>
  <c r="K274" i="6"/>
  <c r="N274" i="6"/>
  <c r="O274" i="6"/>
  <c r="Q274" i="6" s="1"/>
  <c r="S274" i="6"/>
  <c r="U274" i="6"/>
  <c r="W274" i="6"/>
  <c r="Y274" i="6"/>
  <c r="Z274" i="6"/>
  <c r="AC274" i="6"/>
  <c r="AD274" i="6"/>
  <c r="AE274" i="6"/>
  <c r="AF274" i="6"/>
  <c r="AG274" i="6"/>
  <c r="AH274" i="6"/>
  <c r="AI274" i="6"/>
  <c r="AK274" i="6"/>
  <c r="AL274" i="6"/>
  <c r="AM274" i="6"/>
  <c r="AO274" i="6"/>
  <c r="AP274" i="6"/>
  <c r="AQ274" i="6"/>
  <c r="AR274" i="6"/>
  <c r="D275" i="6"/>
  <c r="K275" i="6"/>
  <c r="N275" i="6"/>
  <c r="O275" i="6"/>
  <c r="Q275" i="6" s="1"/>
  <c r="S275" i="6"/>
  <c r="U275" i="6"/>
  <c r="W275" i="6"/>
  <c r="Y275" i="6"/>
  <c r="Z275" i="6"/>
  <c r="AC275" i="6"/>
  <c r="AD275" i="6"/>
  <c r="AE275" i="6"/>
  <c r="AF275" i="6"/>
  <c r="AG275" i="6"/>
  <c r="AH275" i="6"/>
  <c r="AI275" i="6"/>
  <c r="AK275" i="6"/>
  <c r="AL275" i="6"/>
  <c r="AM275" i="6"/>
  <c r="AO275" i="6"/>
  <c r="AP275" i="6"/>
  <c r="AQ275" i="6"/>
  <c r="AR275" i="6"/>
  <c r="D276" i="6"/>
  <c r="K276" i="6"/>
  <c r="N276" i="6"/>
  <c r="O276" i="6"/>
  <c r="Q276" i="6"/>
  <c r="S276" i="6"/>
  <c r="U276" i="6"/>
  <c r="W276" i="6"/>
  <c r="Y276" i="6"/>
  <c r="Z276" i="6"/>
  <c r="AC276" i="6"/>
  <c r="AD276" i="6"/>
  <c r="AE276" i="6"/>
  <c r="AF276" i="6"/>
  <c r="AG276" i="6"/>
  <c r="AH276" i="6"/>
  <c r="AI276" i="6"/>
  <c r="AK276" i="6"/>
  <c r="AL276" i="6"/>
  <c r="AM276" i="6"/>
  <c r="AO276" i="6"/>
  <c r="AP276" i="6"/>
  <c r="AQ276" i="6"/>
  <c r="AR276" i="6"/>
  <c r="D277" i="6"/>
  <c r="K277" i="6"/>
  <c r="N277" i="6"/>
  <c r="O277" i="6"/>
  <c r="Q277" i="6"/>
  <c r="S277" i="6"/>
  <c r="U277" i="6"/>
  <c r="W277" i="6"/>
  <c r="Y277" i="6"/>
  <c r="Z277" i="6"/>
  <c r="AC277" i="6"/>
  <c r="AD277" i="6"/>
  <c r="AE277" i="6"/>
  <c r="AF277" i="6"/>
  <c r="AG277" i="6"/>
  <c r="AH277" i="6"/>
  <c r="AI277" i="6"/>
  <c r="AK277" i="6"/>
  <c r="AL277" i="6"/>
  <c r="AM277" i="6"/>
  <c r="AO277" i="6"/>
  <c r="AP277" i="6"/>
  <c r="AQ277" i="6"/>
  <c r="AR277" i="6"/>
  <c r="D278" i="6"/>
  <c r="K278" i="6"/>
  <c r="N278" i="6"/>
  <c r="O278" i="6"/>
  <c r="Q278" i="6" s="1"/>
  <c r="S278" i="6"/>
  <c r="U278" i="6"/>
  <c r="W278" i="6"/>
  <c r="Y278" i="6"/>
  <c r="Z278" i="6"/>
  <c r="AC278" i="6"/>
  <c r="AD278" i="6"/>
  <c r="AE278" i="6"/>
  <c r="AF278" i="6"/>
  <c r="AG278" i="6"/>
  <c r="AH278" i="6"/>
  <c r="AI278" i="6"/>
  <c r="AK278" i="6"/>
  <c r="AL278" i="6"/>
  <c r="AM278" i="6"/>
  <c r="AO278" i="6"/>
  <c r="AP278" i="6"/>
  <c r="AQ278" i="6"/>
  <c r="AR278" i="6"/>
  <c r="D279" i="6"/>
  <c r="K279" i="6"/>
  <c r="N279" i="6"/>
  <c r="O279" i="6"/>
  <c r="Q279" i="6" s="1"/>
  <c r="S279" i="6"/>
  <c r="U279" i="6"/>
  <c r="W279" i="6"/>
  <c r="Y279" i="6"/>
  <c r="Z279" i="6"/>
  <c r="AC279" i="6"/>
  <c r="AD279" i="6"/>
  <c r="AE279" i="6"/>
  <c r="AF279" i="6"/>
  <c r="AG279" i="6"/>
  <c r="AH279" i="6"/>
  <c r="AI279" i="6"/>
  <c r="AK279" i="6"/>
  <c r="AL279" i="6"/>
  <c r="AM279" i="6"/>
  <c r="AO279" i="6"/>
  <c r="AP279" i="6"/>
  <c r="AQ279" i="6"/>
  <c r="AR279" i="6"/>
  <c r="D280" i="6"/>
  <c r="K280" i="6"/>
  <c r="N280" i="6"/>
  <c r="O280" i="6"/>
  <c r="Q280" i="6" s="1"/>
  <c r="S280" i="6"/>
  <c r="U280" i="6"/>
  <c r="W280" i="6"/>
  <c r="Y280" i="6"/>
  <c r="Z280" i="6"/>
  <c r="AC280" i="6"/>
  <c r="AD280" i="6"/>
  <c r="AE280" i="6"/>
  <c r="AF280" i="6"/>
  <c r="AG280" i="6"/>
  <c r="AH280" i="6"/>
  <c r="AI280" i="6"/>
  <c r="AK280" i="6"/>
  <c r="AL280" i="6"/>
  <c r="AM280" i="6"/>
  <c r="AO280" i="6"/>
  <c r="AP280" i="6"/>
  <c r="AQ280" i="6"/>
  <c r="AR280" i="6"/>
  <c r="D281" i="6"/>
  <c r="K281" i="6"/>
  <c r="N281" i="6"/>
  <c r="O281" i="6"/>
  <c r="Q281" i="6"/>
  <c r="S281" i="6"/>
  <c r="U281" i="6"/>
  <c r="W281" i="6"/>
  <c r="Y281" i="6"/>
  <c r="Z281" i="6"/>
  <c r="AC281" i="6"/>
  <c r="AD281" i="6"/>
  <c r="AE281" i="6"/>
  <c r="AF281" i="6"/>
  <c r="AG281" i="6"/>
  <c r="AH281" i="6"/>
  <c r="AI281" i="6"/>
  <c r="AK281" i="6"/>
  <c r="AL281" i="6"/>
  <c r="AM281" i="6"/>
  <c r="AO281" i="6"/>
  <c r="AP281" i="6"/>
  <c r="AQ281" i="6"/>
  <c r="AR281" i="6"/>
  <c r="D282" i="6"/>
  <c r="K282" i="6"/>
  <c r="N282" i="6"/>
  <c r="O282" i="6"/>
  <c r="Q282" i="6"/>
  <c r="S282" i="6"/>
  <c r="U282" i="6"/>
  <c r="W282" i="6"/>
  <c r="Y282" i="6"/>
  <c r="Z282" i="6"/>
  <c r="AC282" i="6"/>
  <c r="AD282" i="6"/>
  <c r="AE282" i="6"/>
  <c r="AF282" i="6"/>
  <c r="AG282" i="6"/>
  <c r="AH282" i="6"/>
  <c r="AI282" i="6"/>
  <c r="AK282" i="6"/>
  <c r="AL282" i="6"/>
  <c r="AM282" i="6"/>
  <c r="AO282" i="6"/>
  <c r="AP282" i="6"/>
  <c r="AQ282" i="6"/>
  <c r="AR282" i="6"/>
  <c r="D283" i="6"/>
  <c r="K283" i="6"/>
  <c r="N283" i="6"/>
  <c r="O283" i="6"/>
  <c r="Q283" i="6" s="1"/>
  <c r="S283" i="6"/>
  <c r="U283" i="6"/>
  <c r="W283" i="6"/>
  <c r="Y283" i="6"/>
  <c r="Z283" i="6"/>
  <c r="AC283" i="6"/>
  <c r="AD283" i="6"/>
  <c r="AE283" i="6"/>
  <c r="AF283" i="6"/>
  <c r="AG283" i="6"/>
  <c r="AH283" i="6"/>
  <c r="AI283" i="6"/>
  <c r="AK283" i="6"/>
  <c r="AL283" i="6"/>
  <c r="AM283" i="6"/>
  <c r="AO283" i="6"/>
  <c r="AP283" i="6"/>
  <c r="AQ283" i="6"/>
  <c r="AR283" i="6"/>
  <c r="D284" i="6"/>
  <c r="K284" i="6"/>
  <c r="N284" i="6"/>
  <c r="O284" i="6"/>
  <c r="Q284" i="6" s="1"/>
  <c r="S284" i="6"/>
  <c r="U284" i="6"/>
  <c r="W284" i="6"/>
  <c r="Y284" i="6"/>
  <c r="Z284" i="6"/>
  <c r="AC284" i="6"/>
  <c r="AD284" i="6"/>
  <c r="AE284" i="6"/>
  <c r="AF284" i="6"/>
  <c r="AG284" i="6"/>
  <c r="AH284" i="6"/>
  <c r="AI284" i="6"/>
  <c r="AK284" i="6"/>
  <c r="AL284" i="6"/>
  <c r="AM284" i="6"/>
  <c r="AO284" i="6"/>
  <c r="AP284" i="6"/>
  <c r="AQ284" i="6"/>
  <c r="AR284" i="6"/>
  <c r="D285" i="6"/>
  <c r="K285" i="6"/>
  <c r="N285" i="6"/>
  <c r="O285" i="6"/>
  <c r="Q285" i="6" s="1"/>
  <c r="S285" i="6"/>
  <c r="U285" i="6"/>
  <c r="W285" i="6"/>
  <c r="Y285" i="6"/>
  <c r="Z285" i="6"/>
  <c r="AC285" i="6"/>
  <c r="AD285" i="6"/>
  <c r="AE285" i="6"/>
  <c r="AF285" i="6"/>
  <c r="AG285" i="6"/>
  <c r="AH285" i="6"/>
  <c r="AI285" i="6"/>
  <c r="AK285" i="6"/>
  <c r="AL285" i="6"/>
  <c r="AM285" i="6"/>
  <c r="AO285" i="6"/>
  <c r="AP285" i="6"/>
  <c r="AQ285" i="6"/>
  <c r="AR285" i="6"/>
  <c r="D286" i="6"/>
  <c r="K286" i="6"/>
  <c r="N286" i="6"/>
  <c r="O286" i="6"/>
  <c r="Q286" i="6"/>
  <c r="S286" i="6"/>
  <c r="U286" i="6"/>
  <c r="W286" i="6"/>
  <c r="Y286" i="6"/>
  <c r="Z286" i="6"/>
  <c r="AC286" i="6"/>
  <c r="AD286" i="6"/>
  <c r="AE286" i="6"/>
  <c r="AF286" i="6"/>
  <c r="AG286" i="6"/>
  <c r="AH286" i="6"/>
  <c r="AI286" i="6"/>
  <c r="AK286" i="6"/>
  <c r="AL286" i="6"/>
  <c r="AM286" i="6"/>
  <c r="AO286" i="6"/>
  <c r="AP286" i="6"/>
  <c r="AQ286" i="6"/>
  <c r="AR286" i="6"/>
  <c r="D287" i="6"/>
  <c r="K287" i="6"/>
  <c r="N287" i="6"/>
  <c r="O287" i="6"/>
  <c r="Q287" i="6"/>
  <c r="S287" i="6"/>
  <c r="U287" i="6"/>
  <c r="W287" i="6"/>
  <c r="Y287" i="6"/>
  <c r="Z287" i="6"/>
  <c r="AC287" i="6"/>
  <c r="AD287" i="6"/>
  <c r="AE287" i="6"/>
  <c r="AF287" i="6"/>
  <c r="AG287" i="6"/>
  <c r="AH287" i="6"/>
  <c r="AI287" i="6"/>
  <c r="AK287" i="6"/>
  <c r="AL287" i="6"/>
  <c r="AM287" i="6"/>
  <c r="AO287" i="6"/>
  <c r="AP287" i="6"/>
  <c r="AQ287" i="6"/>
  <c r="AR287" i="6"/>
  <c r="D288" i="6"/>
  <c r="K288" i="6"/>
  <c r="N288" i="6"/>
  <c r="O288" i="6"/>
  <c r="Q288" i="6" s="1"/>
  <c r="S288" i="6"/>
  <c r="U288" i="6"/>
  <c r="W288" i="6"/>
  <c r="Y288" i="6"/>
  <c r="Z288" i="6"/>
  <c r="AC288" i="6"/>
  <c r="AD288" i="6"/>
  <c r="AE288" i="6"/>
  <c r="AF288" i="6"/>
  <c r="AG288" i="6"/>
  <c r="AH288" i="6"/>
  <c r="AI288" i="6"/>
  <c r="AK288" i="6"/>
  <c r="AL288" i="6"/>
  <c r="AM288" i="6"/>
  <c r="AO288" i="6"/>
  <c r="AP288" i="6"/>
  <c r="AQ288" i="6"/>
  <c r="AR288" i="6"/>
  <c r="D289" i="6"/>
  <c r="K289" i="6"/>
  <c r="N289" i="6"/>
  <c r="O289" i="6"/>
  <c r="Q289" i="6" s="1"/>
  <c r="S289" i="6"/>
  <c r="U289" i="6"/>
  <c r="W289" i="6"/>
  <c r="Y289" i="6"/>
  <c r="Z289" i="6"/>
  <c r="AC289" i="6"/>
  <c r="AD289" i="6"/>
  <c r="AE289" i="6"/>
  <c r="AF289" i="6"/>
  <c r="AG289" i="6"/>
  <c r="AH289" i="6"/>
  <c r="AI289" i="6"/>
  <c r="AK289" i="6"/>
  <c r="AL289" i="6"/>
  <c r="AM289" i="6"/>
  <c r="AO289" i="6"/>
  <c r="AP289" i="6"/>
  <c r="AQ289" i="6"/>
  <c r="AR289" i="6"/>
  <c r="D290" i="6"/>
  <c r="K290" i="6"/>
  <c r="N290" i="6"/>
  <c r="O290" i="6"/>
  <c r="Q290" i="6" s="1"/>
  <c r="S290" i="6"/>
  <c r="U290" i="6"/>
  <c r="W290" i="6"/>
  <c r="Y290" i="6"/>
  <c r="Z290" i="6"/>
  <c r="AC290" i="6"/>
  <c r="AD290" i="6"/>
  <c r="AE290" i="6"/>
  <c r="AF290" i="6"/>
  <c r="AG290" i="6"/>
  <c r="AH290" i="6"/>
  <c r="AI290" i="6"/>
  <c r="AK290" i="6"/>
  <c r="AL290" i="6"/>
  <c r="AM290" i="6"/>
  <c r="AO290" i="6"/>
  <c r="AP290" i="6"/>
  <c r="AQ290" i="6"/>
  <c r="AR290" i="6"/>
  <c r="D291" i="6"/>
  <c r="K291" i="6"/>
  <c r="N291" i="6"/>
  <c r="O291" i="6"/>
  <c r="Q291" i="6"/>
  <c r="S291" i="6"/>
  <c r="U291" i="6"/>
  <c r="W291" i="6"/>
  <c r="Y291" i="6"/>
  <c r="Z291" i="6"/>
  <c r="AC291" i="6"/>
  <c r="AD291" i="6"/>
  <c r="AE291" i="6"/>
  <c r="AF291" i="6"/>
  <c r="AG291" i="6"/>
  <c r="AH291" i="6"/>
  <c r="AI291" i="6"/>
  <c r="AK291" i="6"/>
  <c r="AL291" i="6"/>
  <c r="AM291" i="6"/>
  <c r="AO291" i="6"/>
  <c r="AP291" i="6"/>
  <c r="AQ291" i="6"/>
  <c r="AR291" i="6"/>
  <c r="D292" i="6"/>
  <c r="K292" i="6"/>
  <c r="N292" i="6"/>
  <c r="O292" i="6"/>
  <c r="Q292" i="6"/>
  <c r="S292" i="6"/>
  <c r="U292" i="6"/>
  <c r="W292" i="6"/>
  <c r="Y292" i="6"/>
  <c r="Z292" i="6"/>
  <c r="AC292" i="6"/>
  <c r="AD292" i="6"/>
  <c r="AE292" i="6"/>
  <c r="AF292" i="6"/>
  <c r="AG292" i="6"/>
  <c r="AH292" i="6"/>
  <c r="AI292" i="6"/>
  <c r="AK292" i="6"/>
  <c r="AL292" i="6"/>
  <c r="AM292" i="6"/>
  <c r="AO292" i="6"/>
  <c r="AP292" i="6"/>
  <c r="AQ292" i="6"/>
  <c r="AR292" i="6"/>
  <c r="D293" i="6"/>
  <c r="K293" i="6"/>
  <c r="N293" i="6"/>
  <c r="O293" i="6"/>
  <c r="Q293" i="6" s="1"/>
  <c r="S293" i="6"/>
  <c r="U293" i="6"/>
  <c r="W293" i="6"/>
  <c r="Y293" i="6"/>
  <c r="Z293" i="6"/>
  <c r="AC293" i="6"/>
  <c r="AD293" i="6"/>
  <c r="AE293" i="6"/>
  <c r="AF293" i="6"/>
  <c r="AG293" i="6"/>
  <c r="AH293" i="6"/>
  <c r="AI293" i="6"/>
  <c r="AK293" i="6"/>
  <c r="AL293" i="6"/>
  <c r="AM293" i="6"/>
  <c r="AO293" i="6"/>
  <c r="AP293" i="6"/>
  <c r="AQ293" i="6"/>
  <c r="AR293" i="6"/>
  <c r="D294" i="6"/>
  <c r="K294" i="6"/>
  <c r="N294" i="6"/>
  <c r="O294" i="6"/>
  <c r="Q294" i="6" s="1"/>
  <c r="S294" i="6"/>
  <c r="U294" i="6"/>
  <c r="W294" i="6"/>
  <c r="Y294" i="6"/>
  <c r="Z294" i="6"/>
  <c r="AC294" i="6"/>
  <c r="AD294" i="6"/>
  <c r="AE294" i="6"/>
  <c r="AF294" i="6"/>
  <c r="AG294" i="6"/>
  <c r="AH294" i="6"/>
  <c r="AI294" i="6"/>
  <c r="AK294" i="6"/>
  <c r="AL294" i="6"/>
  <c r="AM294" i="6"/>
  <c r="AO294" i="6"/>
  <c r="AP294" i="6"/>
  <c r="AQ294" i="6"/>
  <c r="AR294" i="6"/>
  <c r="D295" i="6"/>
  <c r="K295" i="6"/>
  <c r="N295" i="6"/>
  <c r="O295" i="6"/>
  <c r="Q295" i="6" s="1"/>
  <c r="S295" i="6"/>
  <c r="U295" i="6"/>
  <c r="W295" i="6"/>
  <c r="Y295" i="6"/>
  <c r="Z295" i="6"/>
  <c r="AC295" i="6"/>
  <c r="AD295" i="6"/>
  <c r="AE295" i="6"/>
  <c r="AF295" i="6"/>
  <c r="AG295" i="6"/>
  <c r="AH295" i="6"/>
  <c r="AI295" i="6"/>
  <c r="AK295" i="6"/>
  <c r="AL295" i="6"/>
  <c r="AM295" i="6"/>
  <c r="AO295" i="6"/>
  <c r="AP295" i="6"/>
  <c r="AQ295" i="6"/>
  <c r="AR295" i="6"/>
  <c r="D296" i="6"/>
  <c r="K296" i="6"/>
  <c r="N296" i="6"/>
  <c r="O296" i="6"/>
  <c r="Q296" i="6"/>
  <c r="S296" i="6"/>
  <c r="U296" i="6"/>
  <c r="W296" i="6"/>
  <c r="Y296" i="6"/>
  <c r="Z296" i="6"/>
  <c r="AC296" i="6"/>
  <c r="AD296" i="6"/>
  <c r="AE296" i="6"/>
  <c r="AF296" i="6"/>
  <c r="AG296" i="6"/>
  <c r="AH296" i="6"/>
  <c r="AI296" i="6"/>
  <c r="AK296" i="6"/>
  <c r="AL296" i="6"/>
  <c r="AM296" i="6"/>
  <c r="AO296" i="6"/>
  <c r="AP296" i="6"/>
  <c r="AQ296" i="6"/>
  <c r="AR296" i="6"/>
  <c r="D297" i="6"/>
  <c r="K297" i="6"/>
  <c r="N297" i="6"/>
  <c r="O297" i="6"/>
  <c r="Q297" i="6"/>
  <c r="S297" i="6"/>
  <c r="U297" i="6"/>
  <c r="W297" i="6"/>
  <c r="Y297" i="6"/>
  <c r="Z297" i="6"/>
  <c r="AC297" i="6"/>
  <c r="AD297" i="6"/>
  <c r="AE297" i="6"/>
  <c r="AF297" i="6"/>
  <c r="AG297" i="6"/>
  <c r="AH297" i="6"/>
  <c r="AI297" i="6"/>
  <c r="AK297" i="6"/>
  <c r="AL297" i="6"/>
  <c r="AM297" i="6"/>
  <c r="AO297" i="6"/>
  <c r="AP297" i="6"/>
  <c r="AQ297" i="6"/>
  <c r="AR297" i="6"/>
  <c r="D298" i="6"/>
  <c r="K298" i="6"/>
  <c r="N298" i="6"/>
  <c r="O298" i="6"/>
  <c r="Q298" i="6" s="1"/>
  <c r="S298" i="6"/>
  <c r="U298" i="6"/>
  <c r="W298" i="6"/>
  <c r="Y298" i="6"/>
  <c r="Z298" i="6"/>
  <c r="AC298" i="6"/>
  <c r="AD298" i="6"/>
  <c r="AE298" i="6"/>
  <c r="AF298" i="6"/>
  <c r="AG298" i="6"/>
  <c r="AH298" i="6"/>
  <c r="AI298" i="6"/>
  <c r="AK298" i="6"/>
  <c r="AL298" i="6"/>
  <c r="AM298" i="6"/>
  <c r="AO298" i="6"/>
  <c r="AP298" i="6"/>
  <c r="AQ298" i="6"/>
  <c r="AR298" i="6"/>
  <c r="D299" i="6"/>
  <c r="K299" i="6"/>
  <c r="N299" i="6"/>
  <c r="O299" i="6"/>
  <c r="Q299" i="6" s="1"/>
  <c r="S299" i="6"/>
  <c r="U299" i="6"/>
  <c r="W299" i="6"/>
  <c r="Y299" i="6"/>
  <c r="Z299" i="6"/>
  <c r="AC299" i="6"/>
  <c r="AD299" i="6"/>
  <c r="AE299" i="6"/>
  <c r="AF299" i="6"/>
  <c r="AG299" i="6"/>
  <c r="AH299" i="6"/>
  <c r="AI299" i="6"/>
  <c r="AK299" i="6"/>
  <c r="AL299" i="6"/>
  <c r="AM299" i="6"/>
  <c r="AO299" i="6"/>
  <c r="AP299" i="6"/>
  <c r="AQ299" i="6"/>
  <c r="AR299" i="6"/>
  <c r="D300" i="6"/>
  <c r="K300" i="6"/>
  <c r="N300" i="6"/>
  <c r="O300" i="6"/>
  <c r="Q300" i="6" s="1"/>
  <c r="S300" i="6"/>
  <c r="U300" i="6"/>
  <c r="W300" i="6"/>
  <c r="Y300" i="6"/>
  <c r="Z300" i="6"/>
  <c r="AC300" i="6"/>
  <c r="AD300" i="6"/>
  <c r="AE300" i="6"/>
  <c r="AF300" i="6"/>
  <c r="AG300" i="6"/>
  <c r="AH300" i="6"/>
  <c r="AI300" i="6"/>
  <c r="AK300" i="6"/>
  <c r="AL300" i="6"/>
  <c r="AM300" i="6"/>
  <c r="AO300" i="6"/>
  <c r="AP300" i="6"/>
  <c r="AQ300" i="6"/>
  <c r="AR300" i="6"/>
  <c r="D11" i="5"/>
  <c r="L11" i="5"/>
  <c r="N11" i="5"/>
  <c r="P11" i="5"/>
  <c r="S11" i="5"/>
  <c r="U11" i="5"/>
  <c r="W11" i="5"/>
  <c r="AC11" i="5"/>
  <c r="AE11" i="5"/>
  <c r="AF11" i="5"/>
  <c r="AI11" i="5"/>
  <c r="AJ11" i="5"/>
  <c r="AK11" i="5"/>
  <c r="AL11" i="5"/>
  <c r="AM11" i="5"/>
  <c r="AN11" i="5"/>
  <c r="AO11" i="5"/>
  <c r="AQ11" i="5"/>
  <c r="AR11" i="5"/>
  <c r="AS11" i="5"/>
  <c r="AR2" i="5" s="1"/>
  <c r="AU11" i="5"/>
  <c r="AV11" i="5"/>
  <c r="AW11" i="5"/>
  <c r="AX11" i="5"/>
  <c r="D12" i="5"/>
  <c r="L12" i="5"/>
  <c r="N12" i="5"/>
  <c r="P12" i="5"/>
  <c r="S12" i="5"/>
  <c r="U12" i="5"/>
  <c r="W12" i="5"/>
  <c r="AC12" i="5"/>
  <c r="AE12" i="5"/>
  <c r="AF12" i="5"/>
  <c r="AI12" i="5"/>
  <c r="AJ12" i="5"/>
  <c r="AK12" i="5"/>
  <c r="AL12" i="5"/>
  <c r="AM12" i="5"/>
  <c r="AN12" i="5"/>
  <c r="AO12" i="5"/>
  <c r="AQ12" i="5"/>
  <c r="AR12" i="5"/>
  <c r="AS12" i="5"/>
  <c r="AU12" i="5"/>
  <c r="AV12" i="5"/>
  <c r="AW12" i="5"/>
  <c r="AX12" i="5"/>
  <c r="D13" i="5"/>
  <c r="L13" i="5"/>
  <c r="N13" i="5"/>
  <c r="P13" i="5"/>
  <c r="S13" i="5"/>
  <c r="U13" i="5"/>
  <c r="W13" i="5"/>
  <c r="AC13" i="5"/>
  <c r="AE13" i="5"/>
  <c r="AF13" i="5"/>
  <c r="AI13" i="5"/>
  <c r="AJ13" i="5"/>
  <c r="AK13" i="5"/>
  <c r="AL13" i="5"/>
  <c r="AM13" i="5"/>
  <c r="AN13" i="5"/>
  <c r="AO13" i="5"/>
  <c r="AQ13" i="5"/>
  <c r="AR13" i="5"/>
  <c r="AS13" i="5"/>
  <c r="AU13" i="5"/>
  <c r="AV13" i="5"/>
  <c r="AW13" i="5"/>
  <c r="AX13" i="5"/>
  <c r="D14" i="5"/>
  <c r="L14" i="5"/>
  <c r="N14" i="5"/>
  <c r="P14" i="5"/>
  <c r="S14" i="5"/>
  <c r="U14" i="5"/>
  <c r="W14" i="5"/>
  <c r="AC14" i="5"/>
  <c r="AE14" i="5"/>
  <c r="AF14" i="5"/>
  <c r="AI14" i="5"/>
  <c r="AJ14" i="5"/>
  <c r="AK14" i="5"/>
  <c r="AL14" i="5"/>
  <c r="AM14" i="5"/>
  <c r="AN14" i="5"/>
  <c r="AO14" i="5"/>
  <c r="AQ14" i="5"/>
  <c r="AR14" i="5"/>
  <c r="AS14" i="5"/>
  <c r="AU14" i="5"/>
  <c r="AV14" i="5"/>
  <c r="AW14" i="5"/>
  <c r="AX14" i="5"/>
  <c r="D15" i="5"/>
  <c r="L15" i="5"/>
  <c r="N15" i="5"/>
  <c r="P15" i="5"/>
  <c r="S15" i="5"/>
  <c r="U15" i="5"/>
  <c r="W15" i="5"/>
  <c r="AC15" i="5"/>
  <c r="AE15" i="5"/>
  <c r="AF15" i="5"/>
  <c r="AI15" i="5"/>
  <c r="AJ15" i="5"/>
  <c r="AK15" i="5"/>
  <c r="AL15" i="5"/>
  <c r="AM15" i="5"/>
  <c r="AN15" i="5"/>
  <c r="AO15" i="5"/>
  <c r="AQ15" i="5"/>
  <c r="AR15" i="5"/>
  <c r="AS15" i="5"/>
  <c r="AU15" i="5"/>
  <c r="AV15" i="5"/>
  <c r="AW15" i="5"/>
  <c r="AX15" i="5"/>
  <c r="D16" i="5"/>
  <c r="L16" i="5"/>
  <c r="N16" i="5"/>
  <c r="P16" i="5"/>
  <c r="S16" i="5"/>
  <c r="U16" i="5"/>
  <c r="W16" i="5"/>
  <c r="AC16" i="5"/>
  <c r="AE16" i="5"/>
  <c r="AF16" i="5"/>
  <c r="AI16" i="5"/>
  <c r="AJ16" i="5"/>
  <c r="AK16" i="5"/>
  <c r="AL16" i="5"/>
  <c r="AM16" i="5"/>
  <c r="AN16" i="5"/>
  <c r="AO16" i="5"/>
  <c r="AQ16" i="5"/>
  <c r="AR16" i="5"/>
  <c r="AS16" i="5"/>
  <c r="AU16" i="5"/>
  <c r="AV16" i="5"/>
  <c r="AW16" i="5"/>
  <c r="AX16" i="5"/>
  <c r="D17" i="5"/>
  <c r="L17" i="5"/>
  <c r="N17" i="5"/>
  <c r="P17" i="5"/>
  <c r="S17" i="5"/>
  <c r="U17" i="5"/>
  <c r="W17" i="5"/>
  <c r="AC17" i="5"/>
  <c r="AE17" i="5"/>
  <c r="AF17" i="5"/>
  <c r="AI17" i="5"/>
  <c r="AJ17" i="5"/>
  <c r="AK17" i="5"/>
  <c r="AL17" i="5"/>
  <c r="AM17" i="5"/>
  <c r="AN17" i="5"/>
  <c r="AO17" i="5"/>
  <c r="AQ17" i="5"/>
  <c r="AR17" i="5"/>
  <c r="AS17" i="5"/>
  <c r="AU17" i="5"/>
  <c r="AV17" i="5"/>
  <c r="AW17" i="5"/>
  <c r="AX17" i="5"/>
  <c r="D18" i="5"/>
  <c r="L18" i="5"/>
  <c r="N18" i="5"/>
  <c r="P18" i="5"/>
  <c r="S18" i="5"/>
  <c r="U18" i="5"/>
  <c r="W18" i="5"/>
  <c r="AC18" i="5"/>
  <c r="AE18" i="5"/>
  <c r="AF18" i="5"/>
  <c r="AI18" i="5"/>
  <c r="AJ18" i="5"/>
  <c r="AK18" i="5"/>
  <c r="AL18" i="5"/>
  <c r="AM18" i="5"/>
  <c r="AN18" i="5"/>
  <c r="AO18" i="5"/>
  <c r="AQ18" i="5"/>
  <c r="AR18" i="5"/>
  <c r="AS18" i="5"/>
  <c r="AU18" i="5"/>
  <c r="AV18" i="5"/>
  <c r="AW18" i="5"/>
  <c r="AX18" i="5"/>
  <c r="D19" i="5"/>
  <c r="L19" i="5"/>
  <c r="N19" i="5"/>
  <c r="P19" i="5"/>
  <c r="S19" i="5"/>
  <c r="U19" i="5"/>
  <c r="W19" i="5"/>
  <c r="AC19" i="5"/>
  <c r="AE19" i="5"/>
  <c r="AF19" i="5"/>
  <c r="AI19" i="5"/>
  <c r="AJ19" i="5"/>
  <c r="AK19" i="5"/>
  <c r="AL19" i="5"/>
  <c r="AM19" i="5"/>
  <c r="AN19" i="5"/>
  <c r="AO19" i="5"/>
  <c r="AQ19" i="5"/>
  <c r="AR19" i="5"/>
  <c r="AS19" i="5"/>
  <c r="AU19" i="5"/>
  <c r="AV19" i="5"/>
  <c r="AW19" i="5"/>
  <c r="AX19" i="5"/>
  <c r="D20" i="5"/>
  <c r="L20" i="5"/>
  <c r="N20" i="5"/>
  <c r="P20" i="5"/>
  <c r="S20" i="5"/>
  <c r="U20" i="5"/>
  <c r="W20" i="5"/>
  <c r="AC20" i="5"/>
  <c r="AE20" i="5"/>
  <c r="AF20" i="5"/>
  <c r="AI20" i="5"/>
  <c r="AJ20" i="5"/>
  <c r="AK20" i="5"/>
  <c r="AL20" i="5"/>
  <c r="AM20" i="5"/>
  <c r="AN20" i="5"/>
  <c r="AO20" i="5"/>
  <c r="AQ20" i="5"/>
  <c r="AR20" i="5"/>
  <c r="AS20" i="5"/>
  <c r="AU20" i="5"/>
  <c r="AV20" i="5"/>
  <c r="AW20" i="5"/>
  <c r="AX20" i="5"/>
  <c r="D21" i="5"/>
  <c r="L21" i="5"/>
  <c r="N21" i="5"/>
  <c r="P21" i="5"/>
  <c r="S21" i="5"/>
  <c r="U21" i="5"/>
  <c r="W21" i="5"/>
  <c r="AC21" i="5"/>
  <c r="AE21" i="5"/>
  <c r="AF21" i="5"/>
  <c r="AI21" i="5"/>
  <c r="AJ21" i="5"/>
  <c r="AK21" i="5"/>
  <c r="AL21" i="5"/>
  <c r="AM21" i="5"/>
  <c r="AN21" i="5"/>
  <c r="AO21" i="5"/>
  <c r="AQ21" i="5"/>
  <c r="AR21" i="5"/>
  <c r="AS21" i="5"/>
  <c r="AU21" i="5"/>
  <c r="AV21" i="5"/>
  <c r="AW21" i="5"/>
  <c r="AX21" i="5"/>
  <c r="D22" i="5"/>
  <c r="L22" i="5"/>
  <c r="N22" i="5"/>
  <c r="P22" i="5"/>
  <c r="S22" i="5"/>
  <c r="U22" i="5"/>
  <c r="W22" i="5"/>
  <c r="AC22" i="5"/>
  <c r="AE22" i="5"/>
  <c r="AF22" i="5"/>
  <c r="AI22" i="5"/>
  <c r="AJ22" i="5"/>
  <c r="AK22" i="5"/>
  <c r="AL22" i="5"/>
  <c r="AM22" i="5"/>
  <c r="AN22" i="5"/>
  <c r="AO22" i="5"/>
  <c r="AQ22" i="5"/>
  <c r="AR22" i="5"/>
  <c r="AS22" i="5"/>
  <c r="AU22" i="5"/>
  <c r="AV22" i="5"/>
  <c r="AW22" i="5"/>
  <c r="AX22" i="5"/>
  <c r="D23" i="5"/>
  <c r="L23" i="5"/>
  <c r="N23" i="5"/>
  <c r="P23" i="5"/>
  <c r="S23" i="5"/>
  <c r="U23" i="5"/>
  <c r="W23" i="5"/>
  <c r="AC23" i="5"/>
  <c r="AE23" i="5"/>
  <c r="AF23" i="5"/>
  <c r="AI23" i="5"/>
  <c r="AJ23" i="5"/>
  <c r="AK23" i="5"/>
  <c r="AL23" i="5"/>
  <c r="AM23" i="5"/>
  <c r="AN23" i="5"/>
  <c r="AO23" i="5"/>
  <c r="AQ23" i="5"/>
  <c r="AR23" i="5"/>
  <c r="AS23" i="5"/>
  <c r="AU23" i="5"/>
  <c r="AV23" i="5"/>
  <c r="AW23" i="5"/>
  <c r="AX23" i="5"/>
  <c r="D24" i="5"/>
  <c r="L24" i="5"/>
  <c r="N24" i="5"/>
  <c r="P24" i="5"/>
  <c r="S24" i="5"/>
  <c r="U24" i="5"/>
  <c r="W24" i="5"/>
  <c r="AC24" i="5"/>
  <c r="AE24" i="5"/>
  <c r="AF24" i="5"/>
  <c r="AI24" i="5"/>
  <c r="AJ24" i="5"/>
  <c r="AK24" i="5"/>
  <c r="AL24" i="5"/>
  <c r="AM24" i="5"/>
  <c r="AN24" i="5"/>
  <c r="AO24" i="5"/>
  <c r="AQ24" i="5"/>
  <c r="AR24" i="5"/>
  <c r="AS24" i="5"/>
  <c r="AU24" i="5"/>
  <c r="AV24" i="5"/>
  <c r="AW24" i="5"/>
  <c r="AX24" i="5"/>
  <c r="D25" i="5"/>
  <c r="L25" i="5"/>
  <c r="N25" i="5"/>
  <c r="P25" i="5"/>
  <c r="S25" i="5"/>
  <c r="U25" i="5"/>
  <c r="W25" i="5"/>
  <c r="AC25" i="5"/>
  <c r="AE25" i="5"/>
  <c r="AF25" i="5"/>
  <c r="AI25" i="5"/>
  <c r="AJ25" i="5"/>
  <c r="AK25" i="5"/>
  <c r="AL25" i="5"/>
  <c r="AM25" i="5"/>
  <c r="AN25" i="5"/>
  <c r="AO25" i="5"/>
  <c r="AQ25" i="5"/>
  <c r="AR25" i="5"/>
  <c r="AS25" i="5"/>
  <c r="AU25" i="5"/>
  <c r="AV25" i="5"/>
  <c r="AW25" i="5"/>
  <c r="AX25" i="5"/>
  <c r="D26" i="5"/>
  <c r="L26" i="5"/>
  <c r="N26" i="5"/>
  <c r="P26" i="5"/>
  <c r="S26" i="5"/>
  <c r="U26" i="5"/>
  <c r="W26" i="5"/>
  <c r="AC26" i="5"/>
  <c r="AE26" i="5"/>
  <c r="AF26" i="5"/>
  <c r="AI26" i="5"/>
  <c r="AJ26" i="5"/>
  <c r="AK26" i="5"/>
  <c r="AL26" i="5"/>
  <c r="AM26" i="5"/>
  <c r="AN26" i="5"/>
  <c r="AO26" i="5"/>
  <c r="AQ26" i="5"/>
  <c r="AR26" i="5"/>
  <c r="AS26" i="5"/>
  <c r="AU26" i="5"/>
  <c r="AV26" i="5"/>
  <c r="AW26" i="5"/>
  <c r="AX26" i="5"/>
  <c r="D27" i="5"/>
  <c r="L27" i="5"/>
  <c r="N27" i="5"/>
  <c r="P27" i="5"/>
  <c r="S27" i="5"/>
  <c r="U27" i="5"/>
  <c r="W27" i="5"/>
  <c r="AC27" i="5"/>
  <c r="AE27" i="5"/>
  <c r="AF27" i="5"/>
  <c r="AI27" i="5"/>
  <c r="AJ27" i="5"/>
  <c r="AK27" i="5"/>
  <c r="AL27" i="5"/>
  <c r="AM27" i="5"/>
  <c r="AN27" i="5"/>
  <c r="AO27" i="5"/>
  <c r="AQ27" i="5"/>
  <c r="AR27" i="5"/>
  <c r="AS27" i="5"/>
  <c r="AU27" i="5"/>
  <c r="AV27" i="5"/>
  <c r="AW27" i="5"/>
  <c r="AX27" i="5"/>
  <c r="D28" i="5"/>
  <c r="L28" i="5"/>
  <c r="N28" i="5"/>
  <c r="P28" i="5"/>
  <c r="S28" i="5"/>
  <c r="U28" i="5"/>
  <c r="W28" i="5"/>
  <c r="AC28" i="5"/>
  <c r="AE28" i="5"/>
  <c r="AF28" i="5"/>
  <c r="AI28" i="5"/>
  <c r="AJ28" i="5"/>
  <c r="AK28" i="5"/>
  <c r="AL28" i="5"/>
  <c r="AM28" i="5"/>
  <c r="AN28" i="5"/>
  <c r="AO28" i="5"/>
  <c r="AQ28" i="5"/>
  <c r="AR28" i="5"/>
  <c r="AS28" i="5"/>
  <c r="AU28" i="5"/>
  <c r="AV28" i="5"/>
  <c r="AW28" i="5"/>
  <c r="AX28" i="5"/>
  <c r="D29" i="5"/>
  <c r="L29" i="5"/>
  <c r="N29" i="5"/>
  <c r="P29" i="5"/>
  <c r="S29" i="5"/>
  <c r="U29" i="5"/>
  <c r="W29" i="5"/>
  <c r="AC29" i="5"/>
  <c r="AE29" i="5"/>
  <c r="AF29" i="5"/>
  <c r="AI29" i="5"/>
  <c r="AJ29" i="5"/>
  <c r="AK29" i="5"/>
  <c r="AL29" i="5"/>
  <c r="AM29" i="5"/>
  <c r="AN29" i="5"/>
  <c r="AO29" i="5"/>
  <c r="AQ29" i="5"/>
  <c r="AR29" i="5"/>
  <c r="AS29" i="5"/>
  <c r="AU29" i="5"/>
  <c r="AV29" i="5"/>
  <c r="AW29" i="5"/>
  <c r="AX29" i="5"/>
  <c r="D30" i="5"/>
  <c r="L30" i="5"/>
  <c r="N30" i="5"/>
  <c r="P30" i="5"/>
  <c r="S30" i="5"/>
  <c r="U30" i="5"/>
  <c r="W30" i="5"/>
  <c r="AC30" i="5"/>
  <c r="AE30" i="5"/>
  <c r="AF30" i="5"/>
  <c r="AI30" i="5"/>
  <c r="AJ30" i="5"/>
  <c r="AK30" i="5"/>
  <c r="AL30" i="5"/>
  <c r="AM30" i="5"/>
  <c r="AN30" i="5"/>
  <c r="AO30" i="5"/>
  <c r="AQ30" i="5"/>
  <c r="AR30" i="5"/>
  <c r="AS30" i="5"/>
  <c r="AU30" i="5"/>
  <c r="AV30" i="5"/>
  <c r="AW30" i="5"/>
  <c r="AX30" i="5"/>
  <c r="D31" i="5"/>
  <c r="L31" i="5"/>
  <c r="N31" i="5"/>
  <c r="P31" i="5"/>
  <c r="S31" i="5"/>
  <c r="U31" i="5"/>
  <c r="W31" i="5"/>
  <c r="AC31" i="5"/>
  <c r="AE31" i="5"/>
  <c r="AF31" i="5"/>
  <c r="AI31" i="5"/>
  <c r="AJ31" i="5"/>
  <c r="AK31" i="5"/>
  <c r="AL31" i="5"/>
  <c r="AM31" i="5"/>
  <c r="AN31" i="5"/>
  <c r="AO31" i="5"/>
  <c r="AQ31" i="5"/>
  <c r="AR31" i="5"/>
  <c r="AS31" i="5"/>
  <c r="AU31" i="5"/>
  <c r="AV31" i="5"/>
  <c r="AW31" i="5"/>
  <c r="AX31" i="5"/>
  <c r="D32" i="5"/>
  <c r="L32" i="5"/>
  <c r="N32" i="5"/>
  <c r="P32" i="5"/>
  <c r="S32" i="5"/>
  <c r="U32" i="5"/>
  <c r="W32" i="5"/>
  <c r="AC32" i="5"/>
  <c r="AE32" i="5"/>
  <c r="AF32" i="5"/>
  <c r="AI32" i="5"/>
  <c r="AJ32" i="5"/>
  <c r="AK32" i="5"/>
  <c r="AL32" i="5"/>
  <c r="AM32" i="5"/>
  <c r="AN32" i="5"/>
  <c r="AO32" i="5"/>
  <c r="AQ32" i="5"/>
  <c r="AR32" i="5"/>
  <c r="AS32" i="5"/>
  <c r="AU32" i="5"/>
  <c r="AV32" i="5"/>
  <c r="AW32" i="5"/>
  <c r="AX32" i="5"/>
  <c r="D33" i="5"/>
  <c r="L33" i="5"/>
  <c r="N33" i="5"/>
  <c r="P33" i="5"/>
  <c r="S33" i="5"/>
  <c r="U33" i="5"/>
  <c r="W33" i="5"/>
  <c r="AC33" i="5"/>
  <c r="AE33" i="5"/>
  <c r="AF33" i="5"/>
  <c r="AI33" i="5"/>
  <c r="AJ33" i="5"/>
  <c r="AK33" i="5"/>
  <c r="AL33" i="5"/>
  <c r="AM33" i="5"/>
  <c r="AN33" i="5"/>
  <c r="AO33" i="5"/>
  <c r="AQ33" i="5"/>
  <c r="AR33" i="5"/>
  <c r="AS33" i="5"/>
  <c r="AU33" i="5"/>
  <c r="AV33" i="5"/>
  <c r="AW33" i="5"/>
  <c r="AX33" i="5"/>
  <c r="D34" i="5"/>
  <c r="L34" i="5"/>
  <c r="N34" i="5"/>
  <c r="P34" i="5"/>
  <c r="S34" i="5"/>
  <c r="U34" i="5"/>
  <c r="W34" i="5"/>
  <c r="AC34" i="5"/>
  <c r="AE34" i="5"/>
  <c r="AF34" i="5"/>
  <c r="AI34" i="5"/>
  <c r="AJ34" i="5"/>
  <c r="AK34" i="5"/>
  <c r="AL34" i="5"/>
  <c r="AM34" i="5"/>
  <c r="AN34" i="5"/>
  <c r="AO34" i="5"/>
  <c r="AQ34" i="5"/>
  <c r="AR34" i="5"/>
  <c r="AS34" i="5"/>
  <c r="AU34" i="5"/>
  <c r="AV34" i="5"/>
  <c r="AW34" i="5"/>
  <c r="AX34" i="5"/>
  <c r="D35" i="5"/>
  <c r="L35" i="5"/>
  <c r="N35" i="5"/>
  <c r="P35" i="5"/>
  <c r="S35" i="5"/>
  <c r="U35" i="5"/>
  <c r="W35" i="5"/>
  <c r="AC35" i="5"/>
  <c r="AE35" i="5"/>
  <c r="AF35" i="5"/>
  <c r="AI35" i="5"/>
  <c r="AJ35" i="5"/>
  <c r="AK35" i="5"/>
  <c r="AL35" i="5"/>
  <c r="AM35" i="5"/>
  <c r="AN35" i="5"/>
  <c r="AO35" i="5"/>
  <c r="AQ35" i="5"/>
  <c r="AR35" i="5"/>
  <c r="AS35" i="5"/>
  <c r="AU35" i="5"/>
  <c r="AV35" i="5"/>
  <c r="AW35" i="5"/>
  <c r="AX35" i="5"/>
  <c r="D36" i="5"/>
  <c r="L36" i="5"/>
  <c r="N36" i="5"/>
  <c r="P36" i="5"/>
  <c r="S36" i="5"/>
  <c r="U36" i="5"/>
  <c r="W36" i="5"/>
  <c r="AC36" i="5"/>
  <c r="AE36" i="5"/>
  <c r="AF36" i="5"/>
  <c r="AI36" i="5"/>
  <c r="AJ36" i="5"/>
  <c r="AK36" i="5"/>
  <c r="AL36" i="5"/>
  <c r="AM36" i="5"/>
  <c r="AN36" i="5"/>
  <c r="AO36" i="5"/>
  <c r="AQ36" i="5"/>
  <c r="AR36" i="5"/>
  <c r="AS36" i="5"/>
  <c r="AU36" i="5"/>
  <c r="AV36" i="5"/>
  <c r="AW36" i="5"/>
  <c r="AX36" i="5"/>
  <c r="D37" i="5"/>
  <c r="L37" i="5"/>
  <c r="N37" i="5"/>
  <c r="P37" i="5"/>
  <c r="S37" i="5"/>
  <c r="U37" i="5"/>
  <c r="W37" i="5"/>
  <c r="AC37" i="5"/>
  <c r="AE37" i="5"/>
  <c r="AF37" i="5"/>
  <c r="AI37" i="5"/>
  <c r="AJ37" i="5"/>
  <c r="AK37" i="5"/>
  <c r="AL37" i="5"/>
  <c r="AM37" i="5"/>
  <c r="AN37" i="5"/>
  <c r="AO37" i="5"/>
  <c r="AQ37" i="5"/>
  <c r="AR37" i="5"/>
  <c r="AS37" i="5"/>
  <c r="AU37" i="5"/>
  <c r="AV37" i="5"/>
  <c r="AW37" i="5"/>
  <c r="AX37" i="5"/>
  <c r="D38" i="5"/>
  <c r="L38" i="5"/>
  <c r="N38" i="5"/>
  <c r="P38" i="5"/>
  <c r="S38" i="5"/>
  <c r="U38" i="5"/>
  <c r="W38" i="5"/>
  <c r="AC38" i="5"/>
  <c r="AE38" i="5"/>
  <c r="AF38" i="5"/>
  <c r="AI38" i="5"/>
  <c r="AJ38" i="5"/>
  <c r="AK38" i="5"/>
  <c r="AL38" i="5"/>
  <c r="AM38" i="5"/>
  <c r="AN38" i="5"/>
  <c r="AO38" i="5"/>
  <c r="AQ38" i="5"/>
  <c r="AR38" i="5"/>
  <c r="AS38" i="5"/>
  <c r="AU38" i="5"/>
  <c r="AV38" i="5"/>
  <c r="AW38" i="5"/>
  <c r="AX38" i="5"/>
  <c r="D39" i="5"/>
  <c r="L39" i="5"/>
  <c r="N39" i="5"/>
  <c r="P39" i="5"/>
  <c r="S39" i="5"/>
  <c r="U39" i="5"/>
  <c r="W39" i="5"/>
  <c r="AC39" i="5"/>
  <c r="AE39" i="5"/>
  <c r="AF39" i="5"/>
  <c r="AI39" i="5"/>
  <c r="AJ39" i="5"/>
  <c r="AK39" i="5"/>
  <c r="AL39" i="5"/>
  <c r="AM39" i="5"/>
  <c r="AN39" i="5"/>
  <c r="AO39" i="5"/>
  <c r="AQ39" i="5"/>
  <c r="AR39" i="5"/>
  <c r="AS39" i="5"/>
  <c r="AU39" i="5"/>
  <c r="AV39" i="5"/>
  <c r="AW39" i="5"/>
  <c r="AX39" i="5"/>
  <c r="D40" i="5"/>
  <c r="L40" i="5"/>
  <c r="N40" i="5"/>
  <c r="P40" i="5"/>
  <c r="S40" i="5"/>
  <c r="U40" i="5"/>
  <c r="W40" i="5"/>
  <c r="AC40" i="5"/>
  <c r="AE40" i="5"/>
  <c r="AF40" i="5"/>
  <c r="AI40" i="5"/>
  <c r="AJ40" i="5"/>
  <c r="AK40" i="5"/>
  <c r="AL40" i="5"/>
  <c r="AM40" i="5"/>
  <c r="AN40" i="5"/>
  <c r="AO40" i="5"/>
  <c r="AQ40" i="5"/>
  <c r="AR40" i="5"/>
  <c r="AS40" i="5"/>
  <c r="AU40" i="5"/>
  <c r="AV40" i="5"/>
  <c r="AW40" i="5"/>
  <c r="AX40" i="5"/>
  <c r="D41" i="5"/>
  <c r="L41" i="5"/>
  <c r="N41" i="5"/>
  <c r="P41" i="5"/>
  <c r="S41" i="5"/>
  <c r="U41" i="5"/>
  <c r="W41" i="5"/>
  <c r="AC41" i="5"/>
  <c r="AE41" i="5"/>
  <c r="AF41" i="5"/>
  <c r="AI41" i="5"/>
  <c r="AJ41" i="5"/>
  <c r="AK41" i="5"/>
  <c r="AL41" i="5"/>
  <c r="AM41" i="5"/>
  <c r="AN41" i="5"/>
  <c r="AO41" i="5"/>
  <c r="AQ41" i="5"/>
  <c r="AR41" i="5"/>
  <c r="AS41" i="5"/>
  <c r="AU41" i="5"/>
  <c r="AV41" i="5"/>
  <c r="AW41" i="5"/>
  <c r="AX41" i="5"/>
  <c r="D42" i="5"/>
  <c r="L42" i="5"/>
  <c r="N42" i="5"/>
  <c r="P42" i="5"/>
  <c r="S42" i="5"/>
  <c r="U42" i="5"/>
  <c r="W42" i="5"/>
  <c r="AC42" i="5"/>
  <c r="AE42" i="5"/>
  <c r="AF42" i="5"/>
  <c r="AI42" i="5"/>
  <c r="AJ42" i="5"/>
  <c r="AK42" i="5"/>
  <c r="AL42" i="5"/>
  <c r="AM42" i="5"/>
  <c r="AN42" i="5"/>
  <c r="AO42" i="5"/>
  <c r="AQ42" i="5"/>
  <c r="AR42" i="5"/>
  <c r="AS42" i="5"/>
  <c r="AU42" i="5"/>
  <c r="AV42" i="5"/>
  <c r="AW42" i="5"/>
  <c r="AX42" i="5"/>
  <c r="D43" i="5"/>
  <c r="L43" i="5"/>
  <c r="N43" i="5"/>
  <c r="P43" i="5"/>
  <c r="S43" i="5"/>
  <c r="U43" i="5"/>
  <c r="W43" i="5"/>
  <c r="AC43" i="5"/>
  <c r="AE43" i="5"/>
  <c r="AF43" i="5"/>
  <c r="AI43" i="5"/>
  <c r="AJ43" i="5"/>
  <c r="AK43" i="5"/>
  <c r="AL43" i="5"/>
  <c r="AM43" i="5"/>
  <c r="AN43" i="5"/>
  <c r="AO43" i="5"/>
  <c r="AQ43" i="5"/>
  <c r="AR43" i="5"/>
  <c r="AS43" i="5"/>
  <c r="AU43" i="5"/>
  <c r="AV43" i="5"/>
  <c r="AW43" i="5"/>
  <c r="AX43" i="5"/>
  <c r="D44" i="5"/>
  <c r="L44" i="5"/>
  <c r="N44" i="5"/>
  <c r="P44" i="5"/>
  <c r="S44" i="5"/>
  <c r="U44" i="5"/>
  <c r="W44" i="5"/>
  <c r="AC44" i="5"/>
  <c r="AE44" i="5"/>
  <c r="AF44" i="5"/>
  <c r="AI44" i="5"/>
  <c r="AJ44" i="5"/>
  <c r="AK44" i="5"/>
  <c r="AL44" i="5"/>
  <c r="AM44" i="5"/>
  <c r="AN44" i="5"/>
  <c r="AO44" i="5"/>
  <c r="AQ44" i="5"/>
  <c r="AR44" i="5"/>
  <c r="AS44" i="5"/>
  <c r="AU44" i="5"/>
  <c r="AV44" i="5"/>
  <c r="AW44" i="5"/>
  <c r="AX44" i="5"/>
  <c r="D45" i="5"/>
  <c r="L45" i="5"/>
  <c r="N45" i="5"/>
  <c r="P45" i="5"/>
  <c r="S45" i="5"/>
  <c r="U45" i="5"/>
  <c r="W45" i="5"/>
  <c r="AC45" i="5"/>
  <c r="AE45" i="5"/>
  <c r="AF45" i="5"/>
  <c r="AI45" i="5"/>
  <c r="AJ45" i="5"/>
  <c r="AK45" i="5"/>
  <c r="AL45" i="5"/>
  <c r="AM45" i="5"/>
  <c r="AN45" i="5"/>
  <c r="AO45" i="5"/>
  <c r="AQ45" i="5"/>
  <c r="AR45" i="5"/>
  <c r="AS45" i="5"/>
  <c r="AU45" i="5"/>
  <c r="AV45" i="5"/>
  <c r="AW45" i="5"/>
  <c r="AX45" i="5"/>
  <c r="D46" i="5"/>
  <c r="L46" i="5"/>
  <c r="N46" i="5"/>
  <c r="P46" i="5"/>
  <c r="S46" i="5"/>
  <c r="U46" i="5"/>
  <c r="W46" i="5"/>
  <c r="AC46" i="5"/>
  <c r="AE46" i="5"/>
  <c r="AF46" i="5"/>
  <c r="AI46" i="5"/>
  <c r="AJ46" i="5"/>
  <c r="AK46" i="5"/>
  <c r="AL46" i="5"/>
  <c r="AM46" i="5"/>
  <c r="AN46" i="5"/>
  <c r="AO46" i="5"/>
  <c r="AQ46" i="5"/>
  <c r="AR46" i="5"/>
  <c r="AS46" i="5"/>
  <c r="AU46" i="5"/>
  <c r="AV46" i="5"/>
  <c r="AW46" i="5"/>
  <c r="AX46" i="5"/>
  <c r="D47" i="5"/>
  <c r="L47" i="5"/>
  <c r="N47" i="5"/>
  <c r="P47" i="5"/>
  <c r="S47" i="5"/>
  <c r="U47" i="5"/>
  <c r="W47" i="5"/>
  <c r="AC47" i="5"/>
  <c r="AE47" i="5"/>
  <c r="AF47" i="5"/>
  <c r="AI47" i="5"/>
  <c r="AJ47" i="5"/>
  <c r="AK47" i="5"/>
  <c r="AL47" i="5"/>
  <c r="AM47" i="5"/>
  <c r="AN47" i="5"/>
  <c r="AO47" i="5"/>
  <c r="AQ47" i="5"/>
  <c r="AR47" i="5"/>
  <c r="AS47" i="5"/>
  <c r="AU47" i="5"/>
  <c r="AV47" i="5"/>
  <c r="AW47" i="5"/>
  <c r="AX47" i="5"/>
  <c r="D48" i="5"/>
  <c r="L48" i="5"/>
  <c r="N48" i="5"/>
  <c r="P48" i="5"/>
  <c r="S48" i="5"/>
  <c r="U48" i="5"/>
  <c r="W48" i="5"/>
  <c r="AC48" i="5"/>
  <c r="AE48" i="5"/>
  <c r="AF48" i="5"/>
  <c r="AI48" i="5"/>
  <c r="AJ48" i="5"/>
  <c r="AK48" i="5"/>
  <c r="AL48" i="5"/>
  <c r="AM48" i="5"/>
  <c r="AN48" i="5"/>
  <c r="AO48" i="5"/>
  <c r="AQ48" i="5"/>
  <c r="AR48" i="5"/>
  <c r="AS48" i="5"/>
  <c r="AU48" i="5"/>
  <c r="AV48" i="5"/>
  <c r="AW48" i="5"/>
  <c r="AX48" i="5"/>
  <c r="D49" i="5"/>
  <c r="L49" i="5"/>
  <c r="N49" i="5"/>
  <c r="P49" i="5"/>
  <c r="S49" i="5"/>
  <c r="U49" i="5"/>
  <c r="W49" i="5"/>
  <c r="AC49" i="5"/>
  <c r="AE49" i="5"/>
  <c r="AF49" i="5"/>
  <c r="AI49" i="5"/>
  <c r="AJ49" i="5"/>
  <c r="AK49" i="5"/>
  <c r="AL49" i="5"/>
  <c r="AM49" i="5"/>
  <c r="AN49" i="5"/>
  <c r="AO49" i="5"/>
  <c r="AQ49" i="5"/>
  <c r="AR49" i="5"/>
  <c r="AS49" i="5"/>
  <c r="AU49" i="5"/>
  <c r="AV49" i="5"/>
  <c r="AW49" i="5"/>
  <c r="AX49" i="5"/>
  <c r="D50" i="5"/>
  <c r="L50" i="5"/>
  <c r="N50" i="5"/>
  <c r="P50" i="5"/>
  <c r="S50" i="5"/>
  <c r="U50" i="5"/>
  <c r="W50" i="5"/>
  <c r="AC50" i="5"/>
  <c r="AE50" i="5"/>
  <c r="AF50" i="5"/>
  <c r="AI50" i="5"/>
  <c r="AJ50" i="5"/>
  <c r="AK50" i="5"/>
  <c r="AL50" i="5"/>
  <c r="AM50" i="5"/>
  <c r="AN50" i="5"/>
  <c r="AO50" i="5"/>
  <c r="AQ50" i="5"/>
  <c r="AR50" i="5"/>
  <c r="AS50" i="5"/>
  <c r="AU50" i="5"/>
  <c r="AV50" i="5"/>
  <c r="AW50" i="5"/>
  <c r="AX50" i="5"/>
  <c r="D51" i="5"/>
  <c r="L51" i="5"/>
  <c r="N51" i="5"/>
  <c r="P51" i="5"/>
  <c r="S51" i="5"/>
  <c r="U51" i="5"/>
  <c r="W51" i="5"/>
  <c r="AC51" i="5"/>
  <c r="AE51" i="5"/>
  <c r="AF51" i="5"/>
  <c r="AI51" i="5"/>
  <c r="AJ51" i="5"/>
  <c r="AK51" i="5"/>
  <c r="AL51" i="5"/>
  <c r="AM51" i="5"/>
  <c r="AN51" i="5"/>
  <c r="AO51" i="5"/>
  <c r="AQ51" i="5"/>
  <c r="AR51" i="5"/>
  <c r="AS51" i="5"/>
  <c r="AU51" i="5"/>
  <c r="AV51" i="5"/>
  <c r="AW51" i="5"/>
  <c r="AX51" i="5"/>
  <c r="D52" i="5"/>
  <c r="L52" i="5"/>
  <c r="N52" i="5"/>
  <c r="P52" i="5"/>
  <c r="S52" i="5"/>
  <c r="U52" i="5"/>
  <c r="W52" i="5"/>
  <c r="AC52" i="5"/>
  <c r="AE52" i="5"/>
  <c r="AF52" i="5"/>
  <c r="AI52" i="5"/>
  <c r="AJ52" i="5"/>
  <c r="AK52" i="5"/>
  <c r="AL52" i="5"/>
  <c r="AM52" i="5"/>
  <c r="AN52" i="5"/>
  <c r="AO52" i="5"/>
  <c r="AQ52" i="5"/>
  <c r="AR52" i="5"/>
  <c r="AS52" i="5"/>
  <c r="AU52" i="5"/>
  <c r="AV52" i="5"/>
  <c r="AW52" i="5"/>
  <c r="AX52" i="5"/>
  <c r="D53" i="5"/>
  <c r="L53" i="5"/>
  <c r="N53" i="5"/>
  <c r="P53" i="5"/>
  <c r="S53" i="5"/>
  <c r="U53" i="5"/>
  <c r="W53" i="5"/>
  <c r="AC53" i="5"/>
  <c r="AE53" i="5"/>
  <c r="AF53" i="5"/>
  <c r="AI53" i="5"/>
  <c r="AJ53" i="5"/>
  <c r="AK53" i="5"/>
  <c r="AL53" i="5"/>
  <c r="AM53" i="5"/>
  <c r="AN53" i="5"/>
  <c r="AO53" i="5"/>
  <c r="AQ53" i="5"/>
  <c r="AR53" i="5"/>
  <c r="AS53" i="5"/>
  <c r="AU53" i="5"/>
  <c r="AV53" i="5"/>
  <c r="AW53" i="5"/>
  <c r="AX53" i="5"/>
  <c r="D54" i="5"/>
  <c r="L54" i="5"/>
  <c r="N54" i="5"/>
  <c r="P54" i="5"/>
  <c r="S54" i="5"/>
  <c r="U54" i="5"/>
  <c r="W54" i="5"/>
  <c r="AC54" i="5"/>
  <c r="AE54" i="5"/>
  <c r="AF54" i="5"/>
  <c r="AI54" i="5"/>
  <c r="AJ54" i="5"/>
  <c r="AK54" i="5"/>
  <c r="AL54" i="5"/>
  <c r="AM54" i="5"/>
  <c r="AN54" i="5"/>
  <c r="AO54" i="5"/>
  <c r="AQ54" i="5"/>
  <c r="AR54" i="5"/>
  <c r="AS54" i="5"/>
  <c r="AU54" i="5"/>
  <c r="AV54" i="5"/>
  <c r="AW54" i="5"/>
  <c r="AX54" i="5"/>
  <c r="D55" i="5"/>
  <c r="L55" i="5"/>
  <c r="N55" i="5"/>
  <c r="P55" i="5"/>
  <c r="S55" i="5"/>
  <c r="U55" i="5"/>
  <c r="W55" i="5"/>
  <c r="AC55" i="5"/>
  <c r="AE55" i="5"/>
  <c r="AF55" i="5"/>
  <c r="AI55" i="5"/>
  <c r="AJ55" i="5"/>
  <c r="AK55" i="5"/>
  <c r="AL55" i="5"/>
  <c r="AM55" i="5"/>
  <c r="AN55" i="5"/>
  <c r="AO55" i="5"/>
  <c r="AQ55" i="5"/>
  <c r="AR55" i="5"/>
  <c r="AS55" i="5"/>
  <c r="AU55" i="5"/>
  <c r="AV55" i="5"/>
  <c r="AW55" i="5"/>
  <c r="AX55" i="5"/>
  <c r="D56" i="5"/>
  <c r="L56" i="5"/>
  <c r="N56" i="5"/>
  <c r="P56" i="5"/>
  <c r="S56" i="5"/>
  <c r="U56" i="5"/>
  <c r="W56" i="5"/>
  <c r="AC56" i="5"/>
  <c r="AE56" i="5"/>
  <c r="AF56" i="5"/>
  <c r="AI56" i="5"/>
  <c r="AJ56" i="5"/>
  <c r="AK56" i="5"/>
  <c r="AL56" i="5"/>
  <c r="AM56" i="5"/>
  <c r="AN56" i="5"/>
  <c r="AO56" i="5"/>
  <c r="AQ56" i="5"/>
  <c r="AR56" i="5"/>
  <c r="AS56" i="5"/>
  <c r="AU56" i="5"/>
  <c r="AV56" i="5"/>
  <c r="AW56" i="5"/>
  <c r="AX56" i="5"/>
  <c r="D57" i="5"/>
  <c r="L57" i="5"/>
  <c r="N57" i="5"/>
  <c r="P57" i="5"/>
  <c r="S57" i="5"/>
  <c r="U57" i="5"/>
  <c r="W57" i="5"/>
  <c r="AC57" i="5"/>
  <c r="AE57" i="5"/>
  <c r="AF57" i="5"/>
  <c r="AI57" i="5"/>
  <c r="AJ57" i="5"/>
  <c r="AK57" i="5"/>
  <c r="AL57" i="5"/>
  <c r="AM57" i="5"/>
  <c r="AN57" i="5"/>
  <c r="AO57" i="5"/>
  <c r="AQ57" i="5"/>
  <c r="AR57" i="5"/>
  <c r="AS57" i="5"/>
  <c r="AU57" i="5"/>
  <c r="AV57" i="5"/>
  <c r="AW57" i="5"/>
  <c r="AX57" i="5"/>
  <c r="D58" i="5"/>
  <c r="L58" i="5"/>
  <c r="N58" i="5"/>
  <c r="P58" i="5"/>
  <c r="S58" i="5"/>
  <c r="U58" i="5"/>
  <c r="W58" i="5"/>
  <c r="AC58" i="5"/>
  <c r="AE58" i="5"/>
  <c r="AF58" i="5"/>
  <c r="AI58" i="5"/>
  <c r="AJ58" i="5"/>
  <c r="AK58" i="5"/>
  <c r="AL58" i="5"/>
  <c r="AM58" i="5"/>
  <c r="AN58" i="5"/>
  <c r="AO58" i="5"/>
  <c r="AQ58" i="5"/>
  <c r="AR58" i="5"/>
  <c r="AS58" i="5"/>
  <c r="AU58" i="5"/>
  <c r="AV58" i="5"/>
  <c r="AW58" i="5"/>
  <c r="AX58" i="5"/>
  <c r="D59" i="5"/>
  <c r="L59" i="5"/>
  <c r="N59" i="5"/>
  <c r="P59" i="5"/>
  <c r="S59" i="5"/>
  <c r="U59" i="5"/>
  <c r="W59" i="5"/>
  <c r="AC59" i="5"/>
  <c r="AE59" i="5"/>
  <c r="AF59" i="5"/>
  <c r="AI59" i="5"/>
  <c r="AJ59" i="5"/>
  <c r="AK59" i="5"/>
  <c r="AL59" i="5"/>
  <c r="AM59" i="5"/>
  <c r="AN59" i="5"/>
  <c r="AO59" i="5"/>
  <c r="AQ59" i="5"/>
  <c r="AR59" i="5"/>
  <c r="AS59" i="5"/>
  <c r="AU59" i="5"/>
  <c r="AV59" i="5"/>
  <c r="AW59" i="5"/>
  <c r="AX59" i="5"/>
  <c r="D60" i="5"/>
  <c r="L60" i="5"/>
  <c r="N60" i="5"/>
  <c r="P60" i="5"/>
  <c r="S60" i="5"/>
  <c r="U60" i="5"/>
  <c r="W60" i="5"/>
  <c r="AC60" i="5"/>
  <c r="AE60" i="5"/>
  <c r="AF60" i="5"/>
  <c r="AI60" i="5"/>
  <c r="AJ60" i="5"/>
  <c r="AK60" i="5"/>
  <c r="AL60" i="5"/>
  <c r="AM60" i="5"/>
  <c r="AN60" i="5"/>
  <c r="AO60" i="5"/>
  <c r="AQ60" i="5"/>
  <c r="AR60" i="5"/>
  <c r="AS60" i="5"/>
  <c r="AU60" i="5"/>
  <c r="AV60" i="5"/>
  <c r="AW60" i="5"/>
  <c r="AX60" i="5"/>
  <c r="D61" i="5"/>
  <c r="L61" i="5"/>
  <c r="N61" i="5"/>
  <c r="P61" i="5"/>
  <c r="S61" i="5"/>
  <c r="U61" i="5"/>
  <c r="W61" i="5"/>
  <c r="AC61" i="5"/>
  <c r="AE61" i="5"/>
  <c r="AF61" i="5"/>
  <c r="AI61" i="5"/>
  <c r="AJ61" i="5"/>
  <c r="AK61" i="5"/>
  <c r="AL61" i="5"/>
  <c r="AM61" i="5"/>
  <c r="AN61" i="5"/>
  <c r="AO61" i="5"/>
  <c r="AQ61" i="5"/>
  <c r="AR61" i="5"/>
  <c r="AS61" i="5"/>
  <c r="AU61" i="5"/>
  <c r="AV61" i="5"/>
  <c r="AW61" i="5"/>
  <c r="AX61" i="5"/>
  <c r="D62" i="5"/>
  <c r="L62" i="5"/>
  <c r="N62" i="5"/>
  <c r="P62" i="5"/>
  <c r="S62" i="5"/>
  <c r="U62" i="5"/>
  <c r="W62" i="5"/>
  <c r="AC62" i="5"/>
  <c r="AE62" i="5"/>
  <c r="AF62" i="5"/>
  <c r="AI62" i="5"/>
  <c r="AJ62" i="5"/>
  <c r="AK62" i="5"/>
  <c r="AL62" i="5"/>
  <c r="AM62" i="5"/>
  <c r="AN62" i="5"/>
  <c r="AO62" i="5"/>
  <c r="AQ62" i="5"/>
  <c r="AR62" i="5"/>
  <c r="AS62" i="5"/>
  <c r="AU62" i="5"/>
  <c r="AV62" i="5"/>
  <c r="AW62" i="5"/>
  <c r="AX62" i="5"/>
  <c r="D63" i="5"/>
  <c r="L63" i="5"/>
  <c r="N63" i="5"/>
  <c r="P63" i="5"/>
  <c r="S63" i="5"/>
  <c r="U63" i="5"/>
  <c r="W63" i="5"/>
  <c r="AC63" i="5"/>
  <c r="AE63" i="5"/>
  <c r="AF63" i="5"/>
  <c r="AI63" i="5"/>
  <c r="AJ63" i="5"/>
  <c r="AK63" i="5"/>
  <c r="AL63" i="5"/>
  <c r="AM63" i="5"/>
  <c r="AN63" i="5"/>
  <c r="AO63" i="5"/>
  <c r="AQ63" i="5"/>
  <c r="AR63" i="5"/>
  <c r="AS63" i="5"/>
  <c r="AU63" i="5"/>
  <c r="AV63" i="5"/>
  <c r="AW63" i="5"/>
  <c r="AX63" i="5"/>
  <c r="D64" i="5"/>
  <c r="L64" i="5"/>
  <c r="N64" i="5"/>
  <c r="P64" i="5"/>
  <c r="S64" i="5"/>
  <c r="U64" i="5"/>
  <c r="W64" i="5"/>
  <c r="AC64" i="5"/>
  <c r="AE64" i="5"/>
  <c r="AF64" i="5"/>
  <c r="AI64" i="5"/>
  <c r="AJ64" i="5"/>
  <c r="AK64" i="5"/>
  <c r="AL64" i="5"/>
  <c r="AM64" i="5"/>
  <c r="AN64" i="5"/>
  <c r="AO64" i="5"/>
  <c r="AQ64" i="5"/>
  <c r="AR64" i="5"/>
  <c r="AS64" i="5"/>
  <c r="AU64" i="5"/>
  <c r="AV64" i="5"/>
  <c r="AW64" i="5"/>
  <c r="AX64" i="5"/>
  <c r="D65" i="5"/>
  <c r="L65" i="5"/>
  <c r="N65" i="5"/>
  <c r="P65" i="5"/>
  <c r="S65" i="5"/>
  <c r="U65" i="5"/>
  <c r="W65" i="5"/>
  <c r="AC65" i="5"/>
  <c r="AE65" i="5"/>
  <c r="AF65" i="5"/>
  <c r="AI65" i="5"/>
  <c r="AJ65" i="5"/>
  <c r="AK65" i="5"/>
  <c r="AL65" i="5"/>
  <c r="AM65" i="5"/>
  <c r="AN65" i="5"/>
  <c r="AO65" i="5"/>
  <c r="AQ65" i="5"/>
  <c r="AR65" i="5"/>
  <c r="AS65" i="5"/>
  <c r="AU65" i="5"/>
  <c r="AV65" i="5"/>
  <c r="AW65" i="5"/>
  <c r="AX65" i="5"/>
  <c r="D66" i="5"/>
  <c r="L66" i="5"/>
  <c r="N66" i="5"/>
  <c r="P66" i="5"/>
  <c r="S66" i="5"/>
  <c r="U66" i="5"/>
  <c r="W66" i="5"/>
  <c r="AC66" i="5"/>
  <c r="AE66" i="5"/>
  <c r="AF66" i="5"/>
  <c r="AI66" i="5"/>
  <c r="AJ66" i="5"/>
  <c r="AK66" i="5"/>
  <c r="AL66" i="5"/>
  <c r="AM66" i="5"/>
  <c r="AN66" i="5"/>
  <c r="AO66" i="5"/>
  <c r="AQ66" i="5"/>
  <c r="AR66" i="5"/>
  <c r="AS66" i="5"/>
  <c r="AU66" i="5"/>
  <c r="AV66" i="5"/>
  <c r="AW66" i="5"/>
  <c r="AX66" i="5"/>
  <c r="D67" i="5"/>
  <c r="L67" i="5"/>
  <c r="N67" i="5"/>
  <c r="P67" i="5"/>
  <c r="S67" i="5"/>
  <c r="U67" i="5"/>
  <c r="W67" i="5"/>
  <c r="AC67" i="5"/>
  <c r="AE67" i="5"/>
  <c r="AF67" i="5"/>
  <c r="AI67" i="5"/>
  <c r="AJ67" i="5"/>
  <c r="AK67" i="5"/>
  <c r="AL67" i="5"/>
  <c r="AM67" i="5"/>
  <c r="AN67" i="5"/>
  <c r="AO67" i="5"/>
  <c r="AQ67" i="5"/>
  <c r="AR67" i="5"/>
  <c r="AS67" i="5"/>
  <c r="AU67" i="5"/>
  <c r="AV67" i="5"/>
  <c r="AW67" i="5"/>
  <c r="AX67" i="5"/>
  <c r="D68" i="5"/>
  <c r="L68" i="5"/>
  <c r="N68" i="5"/>
  <c r="P68" i="5"/>
  <c r="S68" i="5"/>
  <c r="U68" i="5"/>
  <c r="W68" i="5"/>
  <c r="AC68" i="5"/>
  <c r="AE68" i="5"/>
  <c r="AF68" i="5"/>
  <c r="AI68" i="5"/>
  <c r="AJ68" i="5"/>
  <c r="AK68" i="5"/>
  <c r="AL68" i="5"/>
  <c r="AM68" i="5"/>
  <c r="AN68" i="5"/>
  <c r="AO68" i="5"/>
  <c r="AQ68" i="5"/>
  <c r="AR68" i="5"/>
  <c r="AS68" i="5"/>
  <c r="AU68" i="5"/>
  <c r="AV68" i="5"/>
  <c r="AW68" i="5"/>
  <c r="AX68" i="5"/>
  <c r="D69" i="5"/>
  <c r="L69" i="5"/>
  <c r="N69" i="5"/>
  <c r="P69" i="5"/>
  <c r="S69" i="5"/>
  <c r="U69" i="5"/>
  <c r="W69" i="5"/>
  <c r="AC69" i="5"/>
  <c r="AE69" i="5"/>
  <c r="AF69" i="5"/>
  <c r="AI69" i="5"/>
  <c r="AJ69" i="5"/>
  <c r="AK69" i="5"/>
  <c r="AL69" i="5"/>
  <c r="AM69" i="5"/>
  <c r="AN69" i="5"/>
  <c r="AO69" i="5"/>
  <c r="AQ69" i="5"/>
  <c r="AR69" i="5"/>
  <c r="AS69" i="5"/>
  <c r="AU69" i="5"/>
  <c r="AV69" i="5"/>
  <c r="AW69" i="5"/>
  <c r="AX69" i="5"/>
  <c r="D70" i="5"/>
  <c r="L70" i="5"/>
  <c r="N70" i="5"/>
  <c r="P70" i="5"/>
  <c r="S70" i="5"/>
  <c r="U70" i="5"/>
  <c r="W70" i="5"/>
  <c r="AC70" i="5"/>
  <c r="AE70" i="5"/>
  <c r="AF70" i="5"/>
  <c r="AI70" i="5"/>
  <c r="AJ70" i="5"/>
  <c r="AK70" i="5"/>
  <c r="AL70" i="5"/>
  <c r="AM70" i="5"/>
  <c r="AN70" i="5"/>
  <c r="AO70" i="5"/>
  <c r="AQ70" i="5"/>
  <c r="AR70" i="5"/>
  <c r="AS70" i="5"/>
  <c r="AU70" i="5"/>
  <c r="AV70" i="5"/>
  <c r="AW70" i="5"/>
  <c r="AX70" i="5"/>
  <c r="D71" i="5"/>
  <c r="L71" i="5"/>
  <c r="N71" i="5"/>
  <c r="P71" i="5"/>
  <c r="S71" i="5"/>
  <c r="U71" i="5"/>
  <c r="W71" i="5"/>
  <c r="AC71" i="5"/>
  <c r="AE71" i="5"/>
  <c r="AF71" i="5"/>
  <c r="AI71" i="5"/>
  <c r="AJ71" i="5"/>
  <c r="AK71" i="5"/>
  <c r="AL71" i="5"/>
  <c r="AM71" i="5"/>
  <c r="AN71" i="5"/>
  <c r="AO71" i="5"/>
  <c r="AQ71" i="5"/>
  <c r="AR71" i="5"/>
  <c r="AS71" i="5"/>
  <c r="AU71" i="5"/>
  <c r="AV71" i="5"/>
  <c r="AW71" i="5"/>
  <c r="AX71" i="5"/>
  <c r="D72" i="5"/>
  <c r="L72" i="5"/>
  <c r="N72" i="5"/>
  <c r="P72" i="5"/>
  <c r="S72" i="5"/>
  <c r="U72" i="5"/>
  <c r="W72" i="5"/>
  <c r="AC72" i="5"/>
  <c r="AE72" i="5"/>
  <c r="AF72" i="5"/>
  <c r="AI72" i="5"/>
  <c r="AJ72" i="5"/>
  <c r="AK72" i="5"/>
  <c r="AL72" i="5"/>
  <c r="AM72" i="5"/>
  <c r="AN72" i="5"/>
  <c r="AO72" i="5"/>
  <c r="AQ72" i="5"/>
  <c r="AR72" i="5"/>
  <c r="AS72" i="5"/>
  <c r="AU72" i="5"/>
  <c r="AV72" i="5"/>
  <c r="AW72" i="5"/>
  <c r="AX72" i="5"/>
  <c r="D73" i="5"/>
  <c r="L73" i="5"/>
  <c r="N73" i="5"/>
  <c r="P73" i="5"/>
  <c r="S73" i="5"/>
  <c r="U73" i="5"/>
  <c r="W73" i="5"/>
  <c r="AC73" i="5"/>
  <c r="AE73" i="5"/>
  <c r="AF73" i="5"/>
  <c r="AI73" i="5"/>
  <c r="AJ73" i="5"/>
  <c r="AK73" i="5"/>
  <c r="AL73" i="5"/>
  <c r="AM73" i="5"/>
  <c r="AN73" i="5"/>
  <c r="AO73" i="5"/>
  <c r="AQ73" i="5"/>
  <c r="AR73" i="5"/>
  <c r="AS73" i="5"/>
  <c r="AU73" i="5"/>
  <c r="AV73" i="5"/>
  <c r="AW73" i="5"/>
  <c r="AX73" i="5"/>
  <c r="D74" i="5"/>
  <c r="L74" i="5"/>
  <c r="N74" i="5"/>
  <c r="P74" i="5"/>
  <c r="S74" i="5"/>
  <c r="U74" i="5"/>
  <c r="W74" i="5"/>
  <c r="AC74" i="5"/>
  <c r="AE74" i="5"/>
  <c r="AF74" i="5"/>
  <c r="AI74" i="5"/>
  <c r="AJ74" i="5"/>
  <c r="AK74" i="5"/>
  <c r="AL74" i="5"/>
  <c r="AM74" i="5"/>
  <c r="AN74" i="5"/>
  <c r="AO74" i="5"/>
  <c r="AQ74" i="5"/>
  <c r="AR74" i="5"/>
  <c r="AS74" i="5"/>
  <c r="AU74" i="5"/>
  <c r="AV74" i="5"/>
  <c r="AW74" i="5"/>
  <c r="AX74" i="5"/>
  <c r="D75" i="5"/>
  <c r="L75" i="5"/>
  <c r="N75" i="5"/>
  <c r="P75" i="5"/>
  <c r="S75" i="5"/>
  <c r="U75" i="5"/>
  <c r="W75" i="5"/>
  <c r="AC75" i="5"/>
  <c r="AE75" i="5"/>
  <c r="AF75" i="5"/>
  <c r="AI75" i="5"/>
  <c r="AJ75" i="5"/>
  <c r="AK75" i="5"/>
  <c r="AL75" i="5"/>
  <c r="AM75" i="5"/>
  <c r="AN75" i="5"/>
  <c r="AO75" i="5"/>
  <c r="AQ75" i="5"/>
  <c r="AR75" i="5"/>
  <c r="AS75" i="5"/>
  <c r="AU75" i="5"/>
  <c r="AV75" i="5"/>
  <c r="AW75" i="5"/>
  <c r="AX75" i="5"/>
  <c r="D76" i="5"/>
  <c r="L76" i="5"/>
  <c r="N76" i="5"/>
  <c r="P76" i="5"/>
  <c r="S76" i="5"/>
  <c r="U76" i="5"/>
  <c r="W76" i="5"/>
  <c r="AC76" i="5"/>
  <c r="AE76" i="5"/>
  <c r="AF76" i="5"/>
  <c r="AI76" i="5"/>
  <c r="AJ76" i="5"/>
  <c r="AK76" i="5"/>
  <c r="AL76" i="5"/>
  <c r="AM76" i="5"/>
  <c r="AN76" i="5"/>
  <c r="AO76" i="5"/>
  <c r="AQ76" i="5"/>
  <c r="AR76" i="5"/>
  <c r="AS76" i="5"/>
  <c r="AU76" i="5"/>
  <c r="AV76" i="5"/>
  <c r="AW76" i="5"/>
  <c r="AX76" i="5"/>
  <c r="D77" i="5"/>
  <c r="L77" i="5"/>
  <c r="N77" i="5"/>
  <c r="P77" i="5"/>
  <c r="S77" i="5"/>
  <c r="U77" i="5"/>
  <c r="W77" i="5"/>
  <c r="AC77" i="5"/>
  <c r="AE77" i="5"/>
  <c r="AF77" i="5"/>
  <c r="AI77" i="5"/>
  <c r="AJ77" i="5"/>
  <c r="AK77" i="5"/>
  <c r="AL77" i="5"/>
  <c r="AM77" i="5"/>
  <c r="AN77" i="5"/>
  <c r="AO77" i="5"/>
  <c r="AQ77" i="5"/>
  <c r="AR77" i="5"/>
  <c r="AS77" i="5"/>
  <c r="AU77" i="5"/>
  <c r="AV77" i="5"/>
  <c r="AW77" i="5"/>
  <c r="AX77" i="5"/>
  <c r="D78" i="5"/>
  <c r="L78" i="5"/>
  <c r="N78" i="5"/>
  <c r="P78" i="5"/>
  <c r="S78" i="5"/>
  <c r="U78" i="5"/>
  <c r="W78" i="5"/>
  <c r="AC78" i="5"/>
  <c r="AE78" i="5"/>
  <c r="AF78" i="5"/>
  <c r="AI78" i="5"/>
  <c r="AJ78" i="5"/>
  <c r="AK78" i="5"/>
  <c r="AL78" i="5"/>
  <c r="AM78" i="5"/>
  <c r="AN78" i="5"/>
  <c r="AO78" i="5"/>
  <c r="AQ78" i="5"/>
  <c r="AR78" i="5"/>
  <c r="AS78" i="5"/>
  <c r="AU78" i="5"/>
  <c r="AV78" i="5"/>
  <c r="AW78" i="5"/>
  <c r="AX78" i="5"/>
  <c r="D79" i="5"/>
  <c r="L79" i="5"/>
  <c r="N79" i="5"/>
  <c r="P79" i="5"/>
  <c r="S79" i="5"/>
  <c r="U79" i="5"/>
  <c r="W79" i="5"/>
  <c r="AC79" i="5"/>
  <c r="AE79" i="5"/>
  <c r="AF79" i="5"/>
  <c r="AI79" i="5"/>
  <c r="AJ79" i="5"/>
  <c r="AK79" i="5"/>
  <c r="AL79" i="5"/>
  <c r="AM79" i="5"/>
  <c r="AN79" i="5"/>
  <c r="AO79" i="5"/>
  <c r="AQ79" i="5"/>
  <c r="AR79" i="5"/>
  <c r="AS79" i="5"/>
  <c r="AU79" i="5"/>
  <c r="AV79" i="5"/>
  <c r="AW79" i="5"/>
  <c r="AX79" i="5"/>
  <c r="D80" i="5"/>
  <c r="L80" i="5"/>
  <c r="N80" i="5"/>
  <c r="P80" i="5"/>
  <c r="S80" i="5"/>
  <c r="U80" i="5"/>
  <c r="W80" i="5"/>
  <c r="AC80" i="5"/>
  <c r="AE80" i="5"/>
  <c r="AF80" i="5"/>
  <c r="AI80" i="5"/>
  <c r="AJ80" i="5"/>
  <c r="AK80" i="5"/>
  <c r="AL80" i="5"/>
  <c r="AM80" i="5"/>
  <c r="AN80" i="5"/>
  <c r="AO80" i="5"/>
  <c r="AQ80" i="5"/>
  <c r="AR80" i="5"/>
  <c r="AS80" i="5"/>
  <c r="AU80" i="5"/>
  <c r="AV80" i="5"/>
  <c r="AW80" i="5"/>
  <c r="AX80" i="5"/>
  <c r="D81" i="5"/>
  <c r="L81" i="5"/>
  <c r="N81" i="5"/>
  <c r="P81" i="5"/>
  <c r="S81" i="5"/>
  <c r="U81" i="5"/>
  <c r="W81" i="5"/>
  <c r="AC81" i="5"/>
  <c r="AE81" i="5"/>
  <c r="AF81" i="5"/>
  <c r="AI81" i="5"/>
  <c r="AJ81" i="5"/>
  <c r="AK81" i="5"/>
  <c r="AL81" i="5"/>
  <c r="AM81" i="5"/>
  <c r="AN81" i="5"/>
  <c r="AO81" i="5"/>
  <c r="AQ81" i="5"/>
  <c r="AR81" i="5"/>
  <c r="AS81" i="5"/>
  <c r="AU81" i="5"/>
  <c r="AV81" i="5"/>
  <c r="AW81" i="5"/>
  <c r="AX81" i="5"/>
  <c r="D82" i="5"/>
  <c r="L82" i="5"/>
  <c r="N82" i="5"/>
  <c r="P82" i="5"/>
  <c r="S82" i="5"/>
  <c r="U82" i="5"/>
  <c r="W82" i="5"/>
  <c r="AC82" i="5"/>
  <c r="AE82" i="5"/>
  <c r="AF82" i="5"/>
  <c r="AI82" i="5"/>
  <c r="AJ82" i="5"/>
  <c r="AK82" i="5"/>
  <c r="AL82" i="5"/>
  <c r="AM82" i="5"/>
  <c r="AN82" i="5"/>
  <c r="AO82" i="5"/>
  <c r="AQ82" i="5"/>
  <c r="AR82" i="5"/>
  <c r="AS82" i="5"/>
  <c r="AU82" i="5"/>
  <c r="AV82" i="5"/>
  <c r="AW82" i="5"/>
  <c r="AX82" i="5"/>
  <c r="D83" i="5"/>
  <c r="L83" i="5"/>
  <c r="N83" i="5"/>
  <c r="P83" i="5"/>
  <c r="S83" i="5"/>
  <c r="U83" i="5"/>
  <c r="W83" i="5"/>
  <c r="AC83" i="5"/>
  <c r="AE83" i="5"/>
  <c r="AF83" i="5"/>
  <c r="AI83" i="5"/>
  <c r="AJ83" i="5"/>
  <c r="AK83" i="5"/>
  <c r="AL83" i="5"/>
  <c r="AM83" i="5"/>
  <c r="AN83" i="5"/>
  <c r="AO83" i="5"/>
  <c r="AQ83" i="5"/>
  <c r="AR83" i="5"/>
  <c r="AS83" i="5"/>
  <c r="AU83" i="5"/>
  <c r="AV83" i="5"/>
  <c r="AW83" i="5"/>
  <c r="AX83" i="5"/>
  <c r="D84" i="5"/>
  <c r="L84" i="5"/>
  <c r="N84" i="5"/>
  <c r="P84" i="5"/>
  <c r="S84" i="5"/>
  <c r="U84" i="5"/>
  <c r="W84" i="5"/>
  <c r="AC84" i="5"/>
  <c r="AE84" i="5"/>
  <c r="AF84" i="5"/>
  <c r="AI84" i="5"/>
  <c r="AJ84" i="5"/>
  <c r="AK84" i="5"/>
  <c r="AL84" i="5"/>
  <c r="AM84" i="5"/>
  <c r="AN84" i="5"/>
  <c r="AO84" i="5"/>
  <c r="AQ84" i="5"/>
  <c r="AR84" i="5"/>
  <c r="AS84" i="5"/>
  <c r="AU84" i="5"/>
  <c r="AV84" i="5"/>
  <c r="AW84" i="5"/>
  <c r="AX84" i="5"/>
  <c r="D85" i="5"/>
  <c r="L85" i="5"/>
  <c r="N85" i="5"/>
  <c r="P85" i="5"/>
  <c r="S85" i="5"/>
  <c r="U85" i="5"/>
  <c r="W85" i="5"/>
  <c r="AC85" i="5"/>
  <c r="AE85" i="5"/>
  <c r="AF85" i="5"/>
  <c r="AI85" i="5"/>
  <c r="AJ85" i="5"/>
  <c r="AK85" i="5"/>
  <c r="AL85" i="5"/>
  <c r="AM85" i="5"/>
  <c r="AN85" i="5"/>
  <c r="AO85" i="5"/>
  <c r="AQ85" i="5"/>
  <c r="AR85" i="5"/>
  <c r="AS85" i="5"/>
  <c r="AU85" i="5"/>
  <c r="AV85" i="5"/>
  <c r="AW85" i="5"/>
  <c r="AX85" i="5"/>
  <c r="D86" i="5"/>
  <c r="L86" i="5"/>
  <c r="N86" i="5"/>
  <c r="P86" i="5"/>
  <c r="S86" i="5"/>
  <c r="U86" i="5"/>
  <c r="W86" i="5"/>
  <c r="AC86" i="5"/>
  <c r="AE86" i="5"/>
  <c r="AF86" i="5"/>
  <c r="AI86" i="5"/>
  <c r="AJ86" i="5"/>
  <c r="AK86" i="5"/>
  <c r="AL86" i="5"/>
  <c r="AM86" i="5"/>
  <c r="AN86" i="5"/>
  <c r="AO86" i="5"/>
  <c r="AQ86" i="5"/>
  <c r="AR86" i="5"/>
  <c r="AS86" i="5"/>
  <c r="AU86" i="5"/>
  <c r="AV86" i="5"/>
  <c r="AW86" i="5"/>
  <c r="AX86" i="5"/>
  <c r="D87" i="5"/>
  <c r="L87" i="5"/>
  <c r="N87" i="5"/>
  <c r="P87" i="5"/>
  <c r="S87" i="5"/>
  <c r="U87" i="5"/>
  <c r="W87" i="5"/>
  <c r="AC87" i="5"/>
  <c r="AE87" i="5"/>
  <c r="AF87" i="5"/>
  <c r="AI87" i="5"/>
  <c r="AJ87" i="5"/>
  <c r="AK87" i="5"/>
  <c r="AL87" i="5"/>
  <c r="AM87" i="5"/>
  <c r="AN87" i="5"/>
  <c r="AO87" i="5"/>
  <c r="AQ87" i="5"/>
  <c r="AR87" i="5"/>
  <c r="AS87" i="5"/>
  <c r="AU87" i="5"/>
  <c r="AV87" i="5"/>
  <c r="AW87" i="5"/>
  <c r="AX87" i="5"/>
  <c r="D88" i="5"/>
  <c r="L88" i="5"/>
  <c r="N88" i="5"/>
  <c r="P88" i="5"/>
  <c r="S88" i="5"/>
  <c r="U88" i="5"/>
  <c r="W88" i="5"/>
  <c r="AC88" i="5"/>
  <c r="AE88" i="5"/>
  <c r="AF88" i="5"/>
  <c r="AI88" i="5"/>
  <c r="AJ88" i="5"/>
  <c r="AK88" i="5"/>
  <c r="AL88" i="5"/>
  <c r="AM88" i="5"/>
  <c r="AN88" i="5"/>
  <c r="AO88" i="5"/>
  <c r="AQ88" i="5"/>
  <c r="AR88" i="5"/>
  <c r="AS88" i="5"/>
  <c r="AU88" i="5"/>
  <c r="AV88" i="5"/>
  <c r="AW88" i="5"/>
  <c r="AX88" i="5"/>
  <c r="D89" i="5"/>
  <c r="L89" i="5"/>
  <c r="N89" i="5"/>
  <c r="P89" i="5"/>
  <c r="S89" i="5"/>
  <c r="U89" i="5"/>
  <c r="W89" i="5"/>
  <c r="AC89" i="5"/>
  <c r="AE89" i="5"/>
  <c r="AF89" i="5"/>
  <c r="AI89" i="5"/>
  <c r="AJ89" i="5"/>
  <c r="AK89" i="5"/>
  <c r="AL89" i="5"/>
  <c r="AM89" i="5"/>
  <c r="AN89" i="5"/>
  <c r="AO89" i="5"/>
  <c r="AQ89" i="5"/>
  <c r="AR89" i="5"/>
  <c r="AS89" i="5"/>
  <c r="AU89" i="5"/>
  <c r="AV89" i="5"/>
  <c r="AW89" i="5"/>
  <c r="AX89" i="5"/>
  <c r="D90" i="5"/>
  <c r="L90" i="5"/>
  <c r="N90" i="5"/>
  <c r="P90" i="5"/>
  <c r="S90" i="5"/>
  <c r="U90" i="5"/>
  <c r="W90" i="5"/>
  <c r="AC90" i="5"/>
  <c r="AE90" i="5"/>
  <c r="AF90" i="5"/>
  <c r="AI90" i="5"/>
  <c r="AJ90" i="5"/>
  <c r="AK90" i="5"/>
  <c r="AL90" i="5"/>
  <c r="AM90" i="5"/>
  <c r="AN90" i="5"/>
  <c r="AO90" i="5"/>
  <c r="AQ90" i="5"/>
  <c r="AR90" i="5"/>
  <c r="AS90" i="5"/>
  <c r="AU90" i="5"/>
  <c r="AV90" i="5"/>
  <c r="AW90" i="5"/>
  <c r="AX90" i="5"/>
  <c r="D91" i="5"/>
  <c r="L91" i="5"/>
  <c r="N91" i="5"/>
  <c r="P91" i="5"/>
  <c r="S91" i="5"/>
  <c r="U91" i="5"/>
  <c r="W91" i="5"/>
  <c r="AC91" i="5"/>
  <c r="AE91" i="5"/>
  <c r="AF91" i="5"/>
  <c r="AI91" i="5"/>
  <c r="AJ91" i="5"/>
  <c r="AK91" i="5"/>
  <c r="AL91" i="5"/>
  <c r="AM91" i="5"/>
  <c r="AN91" i="5"/>
  <c r="AO91" i="5"/>
  <c r="AQ91" i="5"/>
  <c r="AR91" i="5"/>
  <c r="AS91" i="5"/>
  <c r="AU91" i="5"/>
  <c r="AV91" i="5"/>
  <c r="AW91" i="5"/>
  <c r="AX91" i="5"/>
  <c r="D92" i="5"/>
  <c r="L92" i="5"/>
  <c r="N92" i="5"/>
  <c r="P92" i="5"/>
  <c r="S92" i="5"/>
  <c r="U92" i="5"/>
  <c r="W92" i="5"/>
  <c r="AC92" i="5"/>
  <c r="AE92" i="5"/>
  <c r="AF92" i="5"/>
  <c r="AI92" i="5"/>
  <c r="AJ92" i="5"/>
  <c r="AK92" i="5"/>
  <c r="AL92" i="5"/>
  <c r="AM92" i="5"/>
  <c r="AN92" i="5"/>
  <c r="AO92" i="5"/>
  <c r="AQ92" i="5"/>
  <c r="AR92" i="5"/>
  <c r="AS92" i="5"/>
  <c r="AU92" i="5"/>
  <c r="AV92" i="5"/>
  <c r="AW92" i="5"/>
  <c r="AX92" i="5"/>
  <c r="D93" i="5"/>
  <c r="L93" i="5"/>
  <c r="N93" i="5"/>
  <c r="P93" i="5"/>
  <c r="S93" i="5"/>
  <c r="U93" i="5"/>
  <c r="W93" i="5"/>
  <c r="AC93" i="5"/>
  <c r="AE93" i="5"/>
  <c r="AF93" i="5"/>
  <c r="AI93" i="5"/>
  <c r="AJ93" i="5"/>
  <c r="AK93" i="5"/>
  <c r="AL93" i="5"/>
  <c r="AM93" i="5"/>
  <c r="AN93" i="5"/>
  <c r="AO93" i="5"/>
  <c r="AQ93" i="5"/>
  <c r="AR93" i="5"/>
  <c r="AS93" i="5"/>
  <c r="AU93" i="5"/>
  <c r="AV93" i="5"/>
  <c r="AW93" i="5"/>
  <c r="AX93" i="5"/>
  <c r="D94" i="5"/>
  <c r="L94" i="5"/>
  <c r="N94" i="5"/>
  <c r="P94" i="5"/>
  <c r="S94" i="5"/>
  <c r="U94" i="5"/>
  <c r="W94" i="5"/>
  <c r="AC94" i="5"/>
  <c r="AE94" i="5"/>
  <c r="AF94" i="5"/>
  <c r="AI94" i="5"/>
  <c r="AJ94" i="5"/>
  <c r="AK94" i="5"/>
  <c r="AL94" i="5"/>
  <c r="AM94" i="5"/>
  <c r="AN94" i="5"/>
  <c r="AO94" i="5"/>
  <c r="AQ94" i="5"/>
  <c r="AR94" i="5"/>
  <c r="AS94" i="5"/>
  <c r="AU94" i="5"/>
  <c r="AV94" i="5"/>
  <c r="AW94" i="5"/>
  <c r="AX94" i="5"/>
  <c r="D95" i="5"/>
  <c r="L95" i="5"/>
  <c r="N95" i="5"/>
  <c r="P95" i="5"/>
  <c r="S95" i="5"/>
  <c r="U95" i="5"/>
  <c r="W95" i="5"/>
  <c r="AC95" i="5"/>
  <c r="AE95" i="5"/>
  <c r="AF95" i="5"/>
  <c r="AI95" i="5"/>
  <c r="AJ95" i="5"/>
  <c r="AK95" i="5"/>
  <c r="AL95" i="5"/>
  <c r="AM95" i="5"/>
  <c r="AN95" i="5"/>
  <c r="AO95" i="5"/>
  <c r="AQ95" i="5"/>
  <c r="AR95" i="5"/>
  <c r="AS95" i="5"/>
  <c r="AU95" i="5"/>
  <c r="AV95" i="5"/>
  <c r="AW95" i="5"/>
  <c r="AX95" i="5"/>
  <c r="D96" i="5"/>
  <c r="L96" i="5"/>
  <c r="N96" i="5"/>
  <c r="P96" i="5"/>
  <c r="S96" i="5"/>
  <c r="U96" i="5"/>
  <c r="W96" i="5"/>
  <c r="AC96" i="5"/>
  <c r="AE96" i="5"/>
  <c r="AF96" i="5"/>
  <c r="AI96" i="5"/>
  <c r="AJ96" i="5"/>
  <c r="AK96" i="5"/>
  <c r="AL96" i="5"/>
  <c r="AM96" i="5"/>
  <c r="AN96" i="5"/>
  <c r="AO96" i="5"/>
  <c r="AQ96" i="5"/>
  <c r="AR96" i="5"/>
  <c r="AS96" i="5"/>
  <c r="AU96" i="5"/>
  <c r="AV96" i="5"/>
  <c r="AW96" i="5"/>
  <c r="AX96" i="5"/>
  <c r="D97" i="5"/>
  <c r="L97" i="5"/>
  <c r="N97" i="5"/>
  <c r="P97" i="5"/>
  <c r="S97" i="5"/>
  <c r="U97" i="5"/>
  <c r="W97" i="5"/>
  <c r="AC97" i="5"/>
  <c r="AE97" i="5"/>
  <c r="AF97" i="5"/>
  <c r="AI97" i="5"/>
  <c r="AJ97" i="5"/>
  <c r="AK97" i="5"/>
  <c r="AL97" i="5"/>
  <c r="AM97" i="5"/>
  <c r="AN97" i="5"/>
  <c r="AO97" i="5"/>
  <c r="AQ97" i="5"/>
  <c r="AR97" i="5"/>
  <c r="AS97" i="5"/>
  <c r="AU97" i="5"/>
  <c r="AV97" i="5"/>
  <c r="AW97" i="5"/>
  <c r="AX97" i="5"/>
  <c r="D98" i="5"/>
  <c r="L98" i="5"/>
  <c r="N98" i="5"/>
  <c r="P98" i="5"/>
  <c r="S98" i="5"/>
  <c r="U98" i="5"/>
  <c r="W98" i="5"/>
  <c r="AC98" i="5"/>
  <c r="AE98" i="5"/>
  <c r="AF98" i="5"/>
  <c r="AI98" i="5"/>
  <c r="AJ98" i="5"/>
  <c r="AK98" i="5"/>
  <c r="AL98" i="5"/>
  <c r="AM98" i="5"/>
  <c r="AN98" i="5"/>
  <c r="AO98" i="5"/>
  <c r="AQ98" i="5"/>
  <c r="AR98" i="5"/>
  <c r="AS98" i="5"/>
  <c r="AU98" i="5"/>
  <c r="AV98" i="5"/>
  <c r="AW98" i="5"/>
  <c r="AX98" i="5"/>
  <c r="D99" i="5"/>
  <c r="L99" i="5"/>
  <c r="N99" i="5"/>
  <c r="P99" i="5"/>
  <c r="S99" i="5"/>
  <c r="U99" i="5"/>
  <c r="W99" i="5"/>
  <c r="AC99" i="5"/>
  <c r="AE99" i="5"/>
  <c r="AF99" i="5"/>
  <c r="AI99" i="5"/>
  <c r="AJ99" i="5"/>
  <c r="AK99" i="5"/>
  <c r="AL99" i="5"/>
  <c r="AM99" i="5"/>
  <c r="AN99" i="5"/>
  <c r="AO99" i="5"/>
  <c r="AQ99" i="5"/>
  <c r="AR99" i="5"/>
  <c r="AS99" i="5"/>
  <c r="AU99" i="5"/>
  <c r="AV99" i="5"/>
  <c r="AW99" i="5"/>
  <c r="AX99" i="5"/>
  <c r="D100" i="5"/>
  <c r="L100" i="5"/>
  <c r="N100" i="5"/>
  <c r="P100" i="5"/>
  <c r="S100" i="5"/>
  <c r="U100" i="5"/>
  <c r="W100" i="5"/>
  <c r="AC100" i="5"/>
  <c r="AE100" i="5"/>
  <c r="AF100" i="5"/>
  <c r="AI100" i="5"/>
  <c r="AJ100" i="5"/>
  <c r="AK100" i="5"/>
  <c r="AL100" i="5"/>
  <c r="AM100" i="5"/>
  <c r="AN100" i="5"/>
  <c r="AO100" i="5"/>
  <c r="AQ100" i="5"/>
  <c r="AR100" i="5"/>
  <c r="AS100" i="5"/>
  <c r="AU100" i="5"/>
  <c r="AV100" i="5"/>
  <c r="AW100" i="5"/>
  <c r="AX100" i="5"/>
  <c r="D101" i="5"/>
  <c r="L101" i="5"/>
  <c r="N101" i="5"/>
  <c r="P101" i="5"/>
  <c r="S101" i="5"/>
  <c r="U101" i="5"/>
  <c r="W101" i="5"/>
  <c r="AC101" i="5"/>
  <c r="AE101" i="5"/>
  <c r="AF101" i="5"/>
  <c r="AI101" i="5"/>
  <c r="AJ101" i="5"/>
  <c r="AK101" i="5"/>
  <c r="AL101" i="5"/>
  <c r="AM101" i="5"/>
  <c r="AN101" i="5"/>
  <c r="AO101" i="5"/>
  <c r="AQ101" i="5"/>
  <c r="AR101" i="5"/>
  <c r="AS101" i="5"/>
  <c r="AU101" i="5"/>
  <c r="AV101" i="5"/>
  <c r="AW101" i="5"/>
  <c r="AX101" i="5"/>
  <c r="D102" i="5"/>
  <c r="L102" i="5"/>
  <c r="N102" i="5"/>
  <c r="P102" i="5"/>
  <c r="S102" i="5"/>
  <c r="U102" i="5"/>
  <c r="W102" i="5"/>
  <c r="AC102" i="5"/>
  <c r="AE102" i="5"/>
  <c r="AF102" i="5"/>
  <c r="AI102" i="5"/>
  <c r="AJ102" i="5"/>
  <c r="AK102" i="5"/>
  <c r="AL102" i="5"/>
  <c r="AM102" i="5"/>
  <c r="AN102" i="5"/>
  <c r="AO102" i="5"/>
  <c r="AQ102" i="5"/>
  <c r="AR102" i="5"/>
  <c r="AS102" i="5"/>
  <c r="AU102" i="5"/>
  <c r="AV102" i="5"/>
  <c r="AW102" i="5"/>
  <c r="AX102" i="5"/>
  <c r="D103" i="5"/>
  <c r="L103" i="5"/>
  <c r="N103" i="5"/>
  <c r="P103" i="5"/>
  <c r="S103" i="5"/>
  <c r="U103" i="5"/>
  <c r="W103" i="5"/>
  <c r="AC103" i="5"/>
  <c r="AE103" i="5"/>
  <c r="AF103" i="5"/>
  <c r="AI103" i="5"/>
  <c r="AJ103" i="5"/>
  <c r="AK103" i="5"/>
  <c r="AL103" i="5"/>
  <c r="AM103" i="5"/>
  <c r="AN103" i="5"/>
  <c r="AO103" i="5"/>
  <c r="AQ103" i="5"/>
  <c r="AR103" i="5"/>
  <c r="AS103" i="5"/>
  <c r="AU103" i="5"/>
  <c r="AV103" i="5"/>
  <c r="AW103" i="5"/>
  <c r="AX103" i="5"/>
  <c r="D104" i="5"/>
  <c r="L104" i="5"/>
  <c r="N104" i="5"/>
  <c r="P104" i="5"/>
  <c r="S104" i="5"/>
  <c r="U104" i="5"/>
  <c r="W104" i="5"/>
  <c r="AC104" i="5"/>
  <c r="AE104" i="5"/>
  <c r="AF104" i="5"/>
  <c r="AI104" i="5"/>
  <c r="AJ104" i="5"/>
  <c r="AK104" i="5"/>
  <c r="AL104" i="5"/>
  <c r="AM104" i="5"/>
  <c r="AN104" i="5"/>
  <c r="AO104" i="5"/>
  <c r="AQ104" i="5"/>
  <c r="AR104" i="5"/>
  <c r="AS104" i="5"/>
  <c r="AU104" i="5"/>
  <c r="AV104" i="5"/>
  <c r="AW104" i="5"/>
  <c r="AX104" i="5"/>
  <c r="D105" i="5"/>
  <c r="L105" i="5"/>
  <c r="N105" i="5"/>
  <c r="P105" i="5"/>
  <c r="S105" i="5"/>
  <c r="U105" i="5"/>
  <c r="W105" i="5"/>
  <c r="AC105" i="5"/>
  <c r="AE105" i="5"/>
  <c r="AF105" i="5"/>
  <c r="AI105" i="5"/>
  <c r="AJ105" i="5"/>
  <c r="AK105" i="5"/>
  <c r="AL105" i="5"/>
  <c r="AM105" i="5"/>
  <c r="AN105" i="5"/>
  <c r="AO105" i="5"/>
  <c r="AQ105" i="5"/>
  <c r="AR105" i="5"/>
  <c r="AS105" i="5"/>
  <c r="AU105" i="5"/>
  <c r="AV105" i="5"/>
  <c r="AW105" i="5"/>
  <c r="AX105" i="5"/>
  <c r="D106" i="5"/>
  <c r="L106" i="5"/>
  <c r="N106" i="5"/>
  <c r="P106" i="5"/>
  <c r="S106" i="5"/>
  <c r="U106" i="5"/>
  <c r="W106" i="5"/>
  <c r="AC106" i="5"/>
  <c r="AE106" i="5"/>
  <c r="AF106" i="5"/>
  <c r="AI106" i="5"/>
  <c r="AJ106" i="5"/>
  <c r="AK106" i="5"/>
  <c r="AL106" i="5"/>
  <c r="AM106" i="5"/>
  <c r="AN106" i="5"/>
  <c r="AO106" i="5"/>
  <c r="AQ106" i="5"/>
  <c r="AR106" i="5"/>
  <c r="AS106" i="5"/>
  <c r="AU106" i="5"/>
  <c r="AV106" i="5"/>
  <c r="AW106" i="5"/>
  <c r="AX106" i="5"/>
  <c r="D107" i="5"/>
  <c r="L107" i="5"/>
  <c r="N107" i="5"/>
  <c r="P107" i="5"/>
  <c r="S107" i="5"/>
  <c r="U107" i="5"/>
  <c r="W107" i="5"/>
  <c r="AC107" i="5"/>
  <c r="AE107" i="5"/>
  <c r="AF107" i="5"/>
  <c r="AI107" i="5"/>
  <c r="AJ107" i="5"/>
  <c r="AK107" i="5"/>
  <c r="AL107" i="5"/>
  <c r="AM107" i="5"/>
  <c r="AN107" i="5"/>
  <c r="AO107" i="5"/>
  <c r="AQ107" i="5"/>
  <c r="AR107" i="5"/>
  <c r="AS107" i="5"/>
  <c r="AU107" i="5"/>
  <c r="AV107" i="5"/>
  <c r="AW107" i="5"/>
  <c r="AX107" i="5"/>
  <c r="D108" i="5"/>
  <c r="L108" i="5"/>
  <c r="N108" i="5"/>
  <c r="P108" i="5"/>
  <c r="S108" i="5"/>
  <c r="U108" i="5"/>
  <c r="W108" i="5"/>
  <c r="AC108" i="5"/>
  <c r="AE108" i="5"/>
  <c r="AF108" i="5"/>
  <c r="AI108" i="5"/>
  <c r="AJ108" i="5"/>
  <c r="AK108" i="5"/>
  <c r="AL108" i="5"/>
  <c r="AM108" i="5"/>
  <c r="AN108" i="5"/>
  <c r="AO108" i="5"/>
  <c r="AQ108" i="5"/>
  <c r="AR108" i="5"/>
  <c r="AS108" i="5"/>
  <c r="AU108" i="5"/>
  <c r="AV108" i="5"/>
  <c r="AW108" i="5"/>
  <c r="AX108" i="5"/>
  <c r="D109" i="5"/>
  <c r="L109" i="5"/>
  <c r="N109" i="5"/>
  <c r="P109" i="5"/>
  <c r="S109" i="5"/>
  <c r="U109" i="5"/>
  <c r="W109" i="5"/>
  <c r="AC109" i="5"/>
  <c r="AE109" i="5"/>
  <c r="AF109" i="5"/>
  <c r="AI109" i="5"/>
  <c r="AJ109" i="5"/>
  <c r="AK109" i="5"/>
  <c r="AL109" i="5"/>
  <c r="AM109" i="5"/>
  <c r="AN109" i="5"/>
  <c r="AO109" i="5"/>
  <c r="AQ109" i="5"/>
  <c r="AR109" i="5"/>
  <c r="AS109" i="5"/>
  <c r="AU109" i="5"/>
  <c r="AV109" i="5"/>
  <c r="AW109" i="5"/>
  <c r="AX109" i="5"/>
  <c r="D110" i="5"/>
  <c r="L110" i="5"/>
  <c r="N110" i="5"/>
  <c r="P110" i="5"/>
  <c r="S110" i="5"/>
  <c r="U110" i="5"/>
  <c r="W110" i="5"/>
  <c r="AC110" i="5"/>
  <c r="AE110" i="5"/>
  <c r="AF110" i="5"/>
  <c r="AI110" i="5"/>
  <c r="AJ110" i="5"/>
  <c r="AK110" i="5"/>
  <c r="AL110" i="5"/>
  <c r="AM110" i="5"/>
  <c r="AN110" i="5"/>
  <c r="AO110" i="5"/>
  <c r="AQ110" i="5"/>
  <c r="AR110" i="5"/>
  <c r="AS110" i="5"/>
  <c r="AU110" i="5"/>
  <c r="AV110" i="5"/>
  <c r="AW110" i="5"/>
  <c r="AX110" i="5"/>
  <c r="D111" i="5"/>
  <c r="L111" i="5"/>
  <c r="N111" i="5"/>
  <c r="P111" i="5"/>
  <c r="S111" i="5"/>
  <c r="U111" i="5"/>
  <c r="W111" i="5"/>
  <c r="AC111" i="5"/>
  <c r="AE111" i="5"/>
  <c r="AF111" i="5"/>
  <c r="AI111" i="5"/>
  <c r="AJ111" i="5"/>
  <c r="AK111" i="5"/>
  <c r="AL111" i="5"/>
  <c r="AM111" i="5"/>
  <c r="AN111" i="5"/>
  <c r="AO111" i="5"/>
  <c r="AQ111" i="5"/>
  <c r="AR111" i="5"/>
  <c r="AS111" i="5"/>
  <c r="AU111" i="5"/>
  <c r="AV111" i="5"/>
  <c r="AW111" i="5"/>
  <c r="AX111" i="5"/>
  <c r="D112" i="5"/>
  <c r="L112" i="5"/>
  <c r="N112" i="5"/>
  <c r="P112" i="5"/>
  <c r="S112" i="5"/>
  <c r="U112" i="5"/>
  <c r="W112" i="5"/>
  <c r="AC112" i="5"/>
  <c r="AE112" i="5"/>
  <c r="AF112" i="5"/>
  <c r="AI112" i="5"/>
  <c r="AJ112" i="5"/>
  <c r="AK112" i="5"/>
  <c r="AL112" i="5"/>
  <c r="AM112" i="5"/>
  <c r="AN112" i="5"/>
  <c r="AO112" i="5"/>
  <c r="AQ112" i="5"/>
  <c r="AR112" i="5"/>
  <c r="AS112" i="5"/>
  <c r="AU112" i="5"/>
  <c r="AV112" i="5"/>
  <c r="AW112" i="5"/>
  <c r="AX112" i="5"/>
  <c r="D113" i="5"/>
  <c r="L113" i="5"/>
  <c r="N113" i="5"/>
  <c r="P113" i="5"/>
  <c r="S113" i="5"/>
  <c r="U113" i="5"/>
  <c r="W113" i="5"/>
  <c r="AC113" i="5"/>
  <c r="AE113" i="5"/>
  <c r="AF113" i="5"/>
  <c r="AI113" i="5"/>
  <c r="AJ113" i="5"/>
  <c r="AK113" i="5"/>
  <c r="AL113" i="5"/>
  <c r="AM113" i="5"/>
  <c r="AN113" i="5"/>
  <c r="AO113" i="5"/>
  <c r="AQ113" i="5"/>
  <c r="AR113" i="5"/>
  <c r="AS113" i="5"/>
  <c r="AU113" i="5"/>
  <c r="AV113" i="5"/>
  <c r="AW113" i="5"/>
  <c r="AX113" i="5"/>
  <c r="D114" i="5"/>
  <c r="L114" i="5"/>
  <c r="N114" i="5"/>
  <c r="P114" i="5"/>
  <c r="S114" i="5"/>
  <c r="U114" i="5"/>
  <c r="W114" i="5"/>
  <c r="AC114" i="5"/>
  <c r="AE114" i="5"/>
  <c r="AF114" i="5"/>
  <c r="AI114" i="5"/>
  <c r="AJ114" i="5"/>
  <c r="AK114" i="5"/>
  <c r="AL114" i="5"/>
  <c r="AM114" i="5"/>
  <c r="AN114" i="5"/>
  <c r="AO114" i="5"/>
  <c r="AQ114" i="5"/>
  <c r="AR114" i="5"/>
  <c r="AS114" i="5"/>
  <c r="AU114" i="5"/>
  <c r="AV114" i="5"/>
  <c r="AW114" i="5"/>
  <c r="AX114" i="5"/>
  <c r="D115" i="5"/>
  <c r="L115" i="5"/>
  <c r="N115" i="5"/>
  <c r="P115" i="5"/>
  <c r="S115" i="5"/>
  <c r="U115" i="5"/>
  <c r="W115" i="5"/>
  <c r="AC115" i="5"/>
  <c r="AE115" i="5"/>
  <c r="AF115" i="5"/>
  <c r="AI115" i="5"/>
  <c r="AJ115" i="5"/>
  <c r="AK115" i="5"/>
  <c r="AL115" i="5"/>
  <c r="AM115" i="5"/>
  <c r="AN115" i="5"/>
  <c r="AO115" i="5"/>
  <c r="AQ115" i="5"/>
  <c r="AR115" i="5"/>
  <c r="AS115" i="5"/>
  <c r="AU115" i="5"/>
  <c r="AV115" i="5"/>
  <c r="AW115" i="5"/>
  <c r="AX115" i="5"/>
  <c r="D116" i="5"/>
  <c r="L116" i="5"/>
  <c r="N116" i="5"/>
  <c r="P116" i="5"/>
  <c r="S116" i="5"/>
  <c r="U116" i="5"/>
  <c r="W116" i="5"/>
  <c r="AC116" i="5"/>
  <c r="AE116" i="5"/>
  <c r="AF116" i="5"/>
  <c r="AI116" i="5"/>
  <c r="AJ116" i="5"/>
  <c r="AK116" i="5"/>
  <c r="AL116" i="5"/>
  <c r="AM116" i="5"/>
  <c r="AN116" i="5"/>
  <c r="AO116" i="5"/>
  <c r="AQ116" i="5"/>
  <c r="AR116" i="5"/>
  <c r="AS116" i="5"/>
  <c r="AU116" i="5"/>
  <c r="AV116" i="5"/>
  <c r="AW116" i="5"/>
  <c r="AX116" i="5"/>
  <c r="D117" i="5"/>
  <c r="L117" i="5"/>
  <c r="N117" i="5"/>
  <c r="P117" i="5"/>
  <c r="S117" i="5"/>
  <c r="U117" i="5"/>
  <c r="W117" i="5"/>
  <c r="AC117" i="5"/>
  <c r="AE117" i="5"/>
  <c r="AF117" i="5"/>
  <c r="AI117" i="5"/>
  <c r="AJ117" i="5"/>
  <c r="AK117" i="5"/>
  <c r="AL117" i="5"/>
  <c r="AM117" i="5"/>
  <c r="AN117" i="5"/>
  <c r="AO117" i="5"/>
  <c r="AQ117" i="5"/>
  <c r="AR117" i="5"/>
  <c r="AS117" i="5"/>
  <c r="AU117" i="5"/>
  <c r="AV117" i="5"/>
  <c r="AW117" i="5"/>
  <c r="AX117" i="5"/>
  <c r="D118" i="5"/>
  <c r="L118" i="5"/>
  <c r="N118" i="5"/>
  <c r="P118" i="5"/>
  <c r="S118" i="5"/>
  <c r="U118" i="5"/>
  <c r="W118" i="5"/>
  <c r="AC118" i="5"/>
  <c r="AE118" i="5"/>
  <c r="AF118" i="5"/>
  <c r="AI118" i="5"/>
  <c r="AJ118" i="5"/>
  <c r="AK118" i="5"/>
  <c r="AL118" i="5"/>
  <c r="AM118" i="5"/>
  <c r="AN118" i="5"/>
  <c r="AO118" i="5"/>
  <c r="AQ118" i="5"/>
  <c r="AR118" i="5"/>
  <c r="AS118" i="5"/>
  <c r="AU118" i="5"/>
  <c r="AV118" i="5"/>
  <c r="AW118" i="5"/>
  <c r="AX118" i="5"/>
  <c r="D119" i="5"/>
  <c r="L119" i="5"/>
  <c r="N119" i="5"/>
  <c r="P119" i="5"/>
  <c r="S119" i="5"/>
  <c r="U119" i="5"/>
  <c r="W119" i="5"/>
  <c r="AC119" i="5"/>
  <c r="AE119" i="5"/>
  <c r="AF119" i="5"/>
  <c r="AI119" i="5"/>
  <c r="AJ119" i="5"/>
  <c r="AK119" i="5"/>
  <c r="AL119" i="5"/>
  <c r="AM119" i="5"/>
  <c r="AN119" i="5"/>
  <c r="AO119" i="5"/>
  <c r="AQ119" i="5"/>
  <c r="AR119" i="5"/>
  <c r="AS119" i="5"/>
  <c r="AU119" i="5"/>
  <c r="AV119" i="5"/>
  <c r="AW119" i="5"/>
  <c r="AX119" i="5"/>
  <c r="D120" i="5"/>
  <c r="L120" i="5"/>
  <c r="N120" i="5"/>
  <c r="P120" i="5"/>
  <c r="S120" i="5"/>
  <c r="U120" i="5"/>
  <c r="W120" i="5"/>
  <c r="AC120" i="5"/>
  <c r="AE120" i="5"/>
  <c r="AF120" i="5"/>
  <c r="AI120" i="5"/>
  <c r="AJ120" i="5"/>
  <c r="AK120" i="5"/>
  <c r="AL120" i="5"/>
  <c r="AM120" i="5"/>
  <c r="AN120" i="5"/>
  <c r="AO120" i="5"/>
  <c r="AQ120" i="5"/>
  <c r="AR120" i="5"/>
  <c r="AS120" i="5"/>
  <c r="AU120" i="5"/>
  <c r="AV120" i="5"/>
  <c r="AW120" i="5"/>
  <c r="AX120" i="5"/>
  <c r="D121" i="5"/>
  <c r="L121" i="5"/>
  <c r="N121" i="5"/>
  <c r="P121" i="5"/>
  <c r="S121" i="5"/>
  <c r="U121" i="5"/>
  <c r="W121" i="5"/>
  <c r="AC121" i="5"/>
  <c r="AE121" i="5"/>
  <c r="AF121" i="5"/>
  <c r="AI121" i="5"/>
  <c r="AJ121" i="5"/>
  <c r="AK121" i="5"/>
  <c r="AL121" i="5"/>
  <c r="AM121" i="5"/>
  <c r="AN121" i="5"/>
  <c r="AO121" i="5"/>
  <c r="AQ121" i="5"/>
  <c r="AR121" i="5"/>
  <c r="AS121" i="5"/>
  <c r="AU121" i="5"/>
  <c r="AV121" i="5"/>
  <c r="AW121" i="5"/>
  <c r="AX121" i="5"/>
  <c r="D122" i="5"/>
  <c r="L122" i="5"/>
  <c r="N122" i="5"/>
  <c r="P122" i="5"/>
  <c r="S122" i="5"/>
  <c r="U122" i="5"/>
  <c r="W122" i="5"/>
  <c r="AC122" i="5"/>
  <c r="AE122" i="5"/>
  <c r="AF122" i="5"/>
  <c r="AI122" i="5"/>
  <c r="AJ122" i="5"/>
  <c r="AK122" i="5"/>
  <c r="AL122" i="5"/>
  <c r="AM122" i="5"/>
  <c r="AN122" i="5"/>
  <c r="AO122" i="5"/>
  <c r="AQ122" i="5"/>
  <c r="AR122" i="5"/>
  <c r="AS122" i="5"/>
  <c r="AU122" i="5"/>
  <c r="AV122" i="5"/>
  <c r="AW122" i="5"/>
  <c r="AX122" i="5"/>
  <c r="D123" i="5"/>
  <c r="L123" i="5"/>
  <c r="N123" i="5"/>
  <c r="P123" i="5"/>
  <c r="S123" i="5"/>
  <c r="U123" i="5"/>
  <c r="W123" i="5"/>
  <c r="AC123" i="5"/>
  <c r="AE123" i="5"/>
  <c r="AF123" i="5"/>
  <c r="AI123" i="5"/>
  <c r="AJ123" i="5"/>
  <c r="AK123" i="5"/>
  <c r="AL123" i="5"/>
  <c r="AM123" i="5"/>
  <c r="AN123" i="5"/>
  <c r="AO123" i="5"/>
  <c r="AQ123" i="5"/>
  <c r="AR123" i="5"/>
  <c r="AS123" i="5"/>
  <c r="AU123" i="5"/>
  <c r="AV123" i="5"/>
  <c r="AW123" i="5"/>
  <c r="AX123" i="5"/>
  <c r="D124" i="5"/>
  <c r="L124" i="5"/>
  <c r="N124" i="5"/>
  <c r="P124" i="5"/>
  <c r="S124" i="5"/>
  <c r="U124" i="5"/>
  <c r="W124" i="5"/>
  <c r="AC124" i="5"/>
  <c r="AE124" i="5"/>
  <c r="AF124" i="5"/>
  <c r="AI124" i="5"/>
  <c r="AJ124" i="5"/>
  <c r="AK124" i="5"/>
  <c r="AL124" i="5"/>
  <c r="AM124" i="5"/>
  <c r="AN124" i="5"/>
  <c r="AO124" i="5"/>
  <c r="AQ124" i="5"/>
  <c r="AR124" i="5"/>
  <c r="AS124" i="5"/>
  <c r="AU124" i="5"/>
  <c r="AV124" i="5"/>
  <c r="AW124" i="5"/>
  <c r="AX124" i="5"/>
  <c r="D125" i="5"/>
  <c r="L125" i="5"/>
  <c r="N125" i="5"/>
  <c r="P125" i="5"/>
  <c r="S125" i="5"/>
  <c r="U125" i="5"/>
  <c r="W125" i="5"/>
  <c r="AC125" i="5"/>
  <c r="AE125" i="5"/>
  <c r="AF125" i="5"/>
  <c r="AI125" i="5"/>
  <c r="AJ125" i="5"/>
  <c r="AK125" i="5"/>
  <c r="AL125" i="5"/>
  <c r="AM125" i="5"/>
  <c r="AN125" i="5"/>
  <c r="AO125" i="5"/>
  <c r="AQ125" i="5"/>
  <c r="AR125" i="5"/>
  <c r="AS125" i="5"/>
  <c r="AU125" i="5"/>
  <c r="AV125" i="5"/>
  <c r="AW125" i="5"/>
  <c r="AX125" i="5"/>
  <c r="D126" i="5"/>
  <c r="L126" i="5"/>
  <c r="N126" i="5"/>
  <c r="P126" i="5"/>
  <c r="S126" i="5"/>
  <c r="U126" i="5"/>
  <c r="W126" i="5"/>
  <c r="AC126" i="5"/>
  <c r="AE126" i="5"/>
  <c r="AF126" i="5"/>
  <c r="AI126" i="5"/>
  <c r="AJ126" i="5"/>
  <c r="AK126" i="5"/>
  <c r="AL126" i="5"/>
  <c r="AM126" i="5"/>
  <c r="AN126" i="5"/>
  <c r="AO126" i="5"/>
  <c r="AQ126" i="5"/>
  <c r="AR126" i="5"/>
  <c r="AS126" i="5"/>
  <c r="AU126" i="5"/>
  <c r="AV126" i="5"/>
  <c r="AW126" i="5"/>
  <c r="AX126" i="5"/>
  <c r="D127" i="5"/>
  <c r="L127" i="5"/>
  <c r="N127" i="5"/>
  <c r="P127" i="5"/>
  <c r="S127" i="5"/>
  <c r="U127" i="5"/>
  <c r="W127" i="5"/>
  <c r="AC127" i="5"/>
  <c r="AE127" i="5"/>
  <c r="AF127" i="5"/>
  <c r="AI127" i="5"/>
  <c r="AJ127" i="5"/>
  <c r="AK127" i="5"/>
  <c r="AL127" i="5"/>
  <c r="AM127" i="5"/>
  <c r="AN127" i="5"/>
  <c r="AO127" i="5"/>
  <c r="AQ127" i="5"/>
  <c r="AR127" i="5"/>
  <c r="AS127" i="5"/>
  <c r="AU127" i="5"/>
  <c r="AV127" i="5"/>
  <c r="AW127" i="5"/>
  <c r="AX127" i="5"/>
  <c r="D128" i="5"/>
  <c r="L128" i="5"/>
  <c r="N128" i="5"/>
  <c r="P128" i="5"/>
  <c r="S128" i="5"/>
  <c r="U128" i="5"/>
  <c r="W128" i="5"/>
  <c r="AC128" i="5"/>
  <c r="AE128" i="5"/>
  <c r="AF128" i="5"/>
  <c r="AI128" i="5"/>
  <c r="AJ128" i="5"/>
  <c r="AK128" i="5"/>
  <c r="AL128" i="5"/>
  <c r="AM128" i="5"/>
  <c r="AN128" i="5"/>
  <c r="AO128" i="5"/>
  <c r="AQ128" i="5"/>
  <c r="AR128" i="5"/>
  <c r="AS128" i="5"/>
  <c r="AU128" i="5"/>
  <c r="AV128" i="5"/>
  <c r="AW128" i="5"/>
  <c r="AX128" i="5"/>
  <c r="D129" i="5"/>
  <c r="L129" i="5"/>
  <c r="N129" i="5"/>
  <c r="P129" i="5"/>
  <c r="S129" i="5"/>
  <c r="U129" i="5"/>
  <c r="W129" i="5"/>
  <c r="AC129" i="5"/>
  <c r="AE129" i="5"/>
  <c r="AF129" i="5"/>
  <c r="AI129" i="5"/>
  <c r="AJ129" i="5"/>
  <c r="AK129" i="5"/>
  <c r="AL129" i="5"/>
  <c r="AM129" i="5"/>
  <c r="AN129" i="5"/>
  <c r="AO129" i="5"/>
  <c r="AQ129" i="5"/>
  <c r="AR129" i="5"/>
  <c r="AS129" i="5"/>
  <c r="AU129" i="5"/>
  <c r="AV129" i="5"/>
  <c r="AW129" i="5"/>
  <c r="AX129" i="5"/>
  <c r="D130" i="5"/>
  <c r="L130" i="5"/>
  <c r="N130" i="5"/>
  <c r="P130" i="5"/>
  <c r="S130" i="5"/>
  <c r="U130" i="5"/>
  <c r="W130" i="5"/>
  <c r="AC130" i="5"/>
  <c r="AE130" i="5"/>
  <c r="AF130" i="5"/>
  <c r="AI130" i="5"/>
  <c r="AJ130" i="5"/>
  <c r="AK130" i="5"/>
  <c r="AL130" i="5"/>
  <c r="AM130" i="5"/>
  <c r="AN130" i="5"/>
  <c r="AO130" i="5"/>
  <c r="AQ130" i="5"/>
  <c r="AR130" i="5"/>
  <c r="AS130" i="5"/>
  <c r="AU130" i="5"/>
  <c r="AV130" i="5"/>
  <c r="AW130" i="5"/>
  <c r="AX130" i="5"/>
  <c r="D131" i="5"/>
  <c r="L131" i="5"/>
  <c r="N131" i="5"/>
  <c r="P131" i="5"/>
  <c r="S131" i="5"/>
  <c r="U131" i="5"/>
  <c r="W131" i="5"/>
  <c r="AC131" i="5"/>
  <c r="AE131" i="5"/>
  <c r="AF131" i="5"/>
  <c r="AI131" i="5"/>
  <c r="AJ131" i="5"/>
  <c r="AK131" i="5"/>
  <c r="AL131" i="5"/>
  <c r="AM131" i="5"/>
  <c r="AN131" i="5"/>
  <c r="AO131" i="5"/>
  <c r="AQ131" i="5"/>
  <c r="AR131" i="5"/>
  <c r="AS131" i="5"/>
  <c r="AU131" i="5"/>
  <c r="AV131" i="5"/>
  <c r="AW131" i="5"/>
  <c r="AX131" i="5"/>
  <c r="D132" i="5"/>
  <c r="L132" i="5"/>
  <c r="N132" i="5"/>
  <c r="P132" i="5"/>
  <c r="S132" i="5"/>
  <c r="U132" i="5"/>
  <c r="W132" i="5"/>
  <c r="AC132" i="5"/>
  <c r="AE132" i="5"/>
  <c r="AF132" i="5"/>
  <c r="AI132" i="5"/>
  <c r="AJ132" i="5"/>
  <c r="AK132" i="5"/>
  <c r="AL132" i="5"/>
  <c r="AM132" i="5"/>
  <c r="AN132" i="5"/>
  <c r="AO132" i="5"/>
  <c r="AQ132" i="5"/>
  <c r="AR132" i="5"/>
  <c r="AS132" i="5"/>
  <c r="AU132" i="5"/>
  <c r="AV132" i="5"/>
  <c r="AW132" i="5"/>
  <c r="AX132" i="5"/>
  <c r="D133" i="5"/>
  <c r="L133" i="5"/>
  <c r="N133" i="5"/>
  <c r="P133" i="5"/>
  <c r="S133" i="5"/>
  <c r="U133" i="5"/>
  <c r="W133" i="5"/>
  <c r="AC133" i="5"/>
  <c r="AE133" i="5"/>
  <c r="AF133" i="5"/>
  <c r="AI133" i="5"/>
  <c r="AJ133" i="5"/>
  <c r="AK133" i="5"/>
  <c r="AL133" i="5"/>
  <c r="AM133" i="5"/>
  <c r="AN133" i="5"/>
  <c r="AO133" i="5"/>
  <c r="AQ133" i="5"/>
  <c r="AR133" i="5"/>
  <c r="AS133" i="5"/>
  <c r="AU133" i="5"/>
  <c r="AV133" i="5"/>
  <c r="AW133" i="5"/>
  <c r="AX133" i="5"/>
  <c r="D134" i="5"/>
  <c r="L134" i="5"/>
  <c r="N134" i="5"/>
  <c r="P134" i="5"/>
  <c r="S134" i="5"/>
  <c r="U134" i="5"/>
  <c r="W134" i="5"/>
  <c r="AC134" i="5"/>
  <c r="AE134" i="5"/>
  <c r="AF134" i="5"/>
  <c r="AI134" i="5"/>
  <c r="AJ134" i="5"/>
  <c r="AK134" i="5"/>
  <c r="AL134" i="5"/>
  <c r="AM134" i="5"/>
  <c r="AN134" i="5"/>
  <c r="AO134" i="5"/>
  <c r="AQ134" i="5"/>
  <c r="AR134" i="5"/>
  <c r="AS134" i="5"/>
  <c r="AU134" i="5"/>
  <c r="AV134" i="5"/>
  <c r="AW134" i="5"/>
  <c r="AX134" i="5"/>
  <c r="D135" i="5"/>
  <c r="L135" i="5"/>
  <c r="N135" i="5"/>
  <c r="P135" i="5"/>
  <c r="S135" i="5"/>
  <c r="U135" i="5"/>
  <c r="W135" i="5"/>
  <c r="AC135" i="5"/>
  <c r="AE135" i="5"/>
  <c r="AF135" i="5"/>
  <c r="AI135" i="5"/>
  <c r="AJ135" i="5"/>
  <c r="AK135" i="5"/>
  <c r="AL135" i="5"/>
  <c r="AM135" i="5"/>
  <c r="AN135" i="5"/>
  <c r="AO135" i="5"/>
  <c r="AQ135" i="5"/>
  <c r="AR135" i="5"/>
  <c r="AS135" i="5"/>
  <c r="AU135" i="5"/>
  <c r="AV135" i="5"/>
  <c r="AW135" i="5"/>
  <c r="AX135" i="5"/>
  <c r="D136" i="5"/>
  <c r="L136" i="5"/>
  <c r="N136" i="5"/>
  <c r="P136" i="5"/>
  <c r="S136" i="5"/>
  <c r="U136" i="5"/>
  <c r="W136" i="5"/>
  <c r="AC136" i="5"/>
  <c r="AE136" i="5"/>
  <c r="AF136" i="5"/>
  <c r="AI136" i="5"/>
  <c r="AJ136" i="5"/>
  <c r="AK136" i="5"/>
  <c r="AL136" i="5"/>
  <c r="AM136" i="5"/>
  <c r="AN136" i="5"/>
  <c r="AO136" i="5"/>
  <c r="AQ136" i="5"/>
  <c r="AR136" i="5"/>
  <c r="AS136" i="5"/>
  <c r="AU136" i="5"/>
  <c r="AV136" i="5"/>
  <c r="AW136" i="5"/>
  <c r="AX136" i="5"/>
  <c r="D137" i="5"/>
  <c r="L137" i="5"/>
  <c r="N137" i="5"/>
  <c r="P137" i="5"/>
  <c r="S137" i="5"/>
  <c r="U137" i="5"/>
  <c r="W137" i="5"/>
  <c r="AC137" i="5"/>
  <c r="AE137" i="5"/>
  <c r="AF137" i="5"/>
  <c r="AI137" i="5"/>
  <c r="AJ137" i="5"/>
  <c r="AK137" i="5"/>
  <c r="AL137" i="5"/>
  <c r="AM137" i="5"/>
  <c r="AN137" i="5"/>
  <c r="AO137" i="5"/>
  <c r="AQ137" i="5"/>
  <c r="AR137" i="5"/>
  <c r="AS137" i="5"/>
  <c r="AU137" i="5"/>
  <c r="AV137" i="5"/>
  <c r="AW137" i="5"/>
  <c r="AX137" i="5"/>
  <c r="D138" i="5"/>
  <c r="L138" i="5"/>
  <c r="N138" i="5"/>
  <c r="P138" i="5"/>
  <c r="S138" i="5"/>
  <c r="U138" i="5"/>
  <c r="W138" i="5"/>
  <c r="AC138" i="5"/>
  <c r="AE138" i="5"/>
  <c r="AF138" i="5"/>
  <c r="AI138" i="5"/>
  <c r="AJ138" i="5"/>
  <c r="AK138" i="5"/>
  <c r="AL138" i="5"/>
  <c r="AM138" i="5"/>
  <c r="AN138" i="5"/>
  <c r="AO138" i="5"/>
  <c r="AQ138" i="5"/>
  <c r="AR138" i="5"/>
  <c r="AS138" i="5"/>
  <c r="AU138" i="5"/>
  <c r="AV138" i="5"/>
  <c r="AW138" i="5"/>
  <c r="AX138" i="5"/>
  <c r="D139" i="5"/>
  <c r="L139" i="5"/>
  <c r="N139" i="5"/>
  <c r="P139" i="5"/>
  <c r="S139" i="5"/>
  <c r="U139" i="5"/>
  <c r="W139" i="5"/>
  <c r="AC139" i="5"/>
  <c r="AE139" i="5"/>
  <c r="AF139" i="5"/>
  <c r="AI139" i="5"/>
  <c r="AJ139" i="5"/>
  <c r="AK139" i="5"/>
  <c r="AL139" i="5"/>
  <c r="AM139" i="5"/>
  <c r="AN139" i="5"/>
  <c r="AO139" i="5"/>
  <c r="AQ139" i="5"/>
  <c r="AR139" i="5"/>
  <c r="AS139" i="5"/>
  <c r="AU139" i="5"/>
  <c r="AV139" i="5"/>
  <c r="AW139" i="5"/>
  <c r="AX139" i="5"/>
  <c r="D140" i="5"/>
  <c r="L140" i="5"/>
  <c r="N140" i="5"/>
  <c r="P140" i="5"/>
  <c r="S140" i="5"/>
  <c r="U140" i="5"/>
  <c r="W140" i="5"/>
  <c r="AC140" i="5"/>
  <c r="AE140" i="5"/>
  <c r="AF140" i="5"/>
  <c r="AI140" i="5"/>
  <c r="AJ140" i="5"/>
  <c r="AK140" i="5"/>
  <c r="AL140" i="5"/>
  <c r="AM140" i="5"/>
  <c r="AN140" i="5"/>
  <c r="AO140" i="5"/>
  <c r="AQ140" i="5"/>
  <c r="AR140" i="5"/>
  <c r="AS140" i="5"/>
  <c r="AU140" i="5"/>
  <c r="AV140" i="5"/>
  <c r="AW140" i="5"/>
  <c r="AX140" i="5"/>
  <c r="D141" i="5"/>
  <c r="L141" i="5"/>
  <c r="N141" i="5"/>
  <c r="P141" i="5"/>
  <c r="S141" i="5"/>
  <c r="U141" i="5"/>
  <c r="W141" i="5"/>
  <c r="AC141" i="5"/>
  <c r="AE141" i="5"/>
  <c r="AF141" i="5"/>
  <c r="AI141" i="5"/>
  <c r="AJ141" i="5"/>
  <c r="AK141" i="5"/>
  <c r="AL141" i="5"/>
  <c r="AM141" i="5"/>
  <c r="AN141" i="5"/>
  <c r="AO141" i="5"/>
  <c r="AQ141" i="5"/>
  <c r="AR141" i="5"/>
  <c r="AS141" i="5"/>
  <c r="AU141" i="5"/>
  <c r="AV141" i="5"/>
  <c r="AW141" i="5"/>
  <c r="AX141" i="5"/>
  <c r="D142" i="5"/>
  <c r="L142" i="5"/>
  <c r="N142" i="5"/>
  <c r="P142" i="5"/>
  <c r="S142" i="5"/>
  <c r="U142" i="5"/>
  <c r="W142" i="5"/>
  <c r="AC142" i="5"/>
  <c r="AE142" i="5"/>
  <c r="AF142" i="5"/>
  <c r="AI142" i="5"/>
  <c r="AJ142" i="5"/>
  <c r="AK142" i="5"/>
  <c r="AL142" i="5"/>
  <c r="AM142" i="5"/>
  <c r="AN142" i="5"/>
  <c r="AO142" i="5"/>
  <c r="AQ142" i="5"/>
  <c r="AR142" i="5"/>
  <c r="AS142" i="5"/>
  <c r="AU142" i="5"/>
  <c r="AV142" i="5"/>
  <c r="AW142" i="5"/>
  <c r="AX142" i="5"/>
  <c r="D143" i="5"/>
  <c r="L143" i="5"/>
  <c r="N143" i="5"/>
  <c r="P143" i="5"/>
  <c r="S143" i="5"/>
  <c r="U143" i="5"/>
  <c r="W143" i="5"/>
  <c r="AC143" i="5"/>
  <c r="AE143" i="5"/>
  <c r="AF143" i="5"/>
  <c r="AI143" i="5"/>
  <c r="AJ143" i="5"/>
  <c r="AK143" i="5"/>
  <c r="AL143" i="5"/>
  <c r="AM143" i="5"/>
  <c r="AN143" i="5"/>
  <c r="AO143" i="5"/>
  <c r="AQ143" i="5"/>
  <c r="AR143" i="5"/>
  <c r="AS143" i="5"/>
  <c r="AU143" i="5"/>
  <c r="AV143" i="5"/>
  <c r="AW143" i="5"/>
  <c r="AX143" i="5"/>
  <c r="D144" i="5"/>
  <c r="L144" i="5"/>
  <c r="N144" i="5"/>
  <c r="P144" i="5"/>
  <c r="S144" i="5"/>
  <c r="U144" i="5"/>
  <c r="W144" i="5"/>
  <c r="AC144" i="5"/>
  <c r="AE144" i="5"/>
  <c r="AF144" i="5"/>
  <c r="AI144" i="5"/>
  <c r="AJ144" i="5"/>
  <c r="AK144" i="5"/>
  <c r="AL144" i="5"/>
  <c r="AM144" i="5"/>
  <c r="AN144" i="5"/>
  <c r="AO144" i="5"/>
  <c r="AQ144" i="5"/>
  <c r="AR144" i="5"/>
  <c r="AS144" i="5"/>
  <c r="AU144" i="5"/>
  <c r="AV144" i="5"/>
  <c r="AW144" i="5"/>
  <c r="AX144" i="5"/>
  <c r="D145" i="5"/>
  <c r="L145" i="5"/>
  <c r="N145" i="5"/>
  <c r="P145" i="5"/>
  <c r="S145" i="5"/>
  <c r="U145" i="5"/>
  <c r="W145" i="5"/>
  <c r="AC145" i="5"/>
  <c r="AE145" i="5"/>
  <c r="AF145" i="5"/>
  <c r="AI145" i="5"/>
  <c r="AJ145" i="5"/>
  <c r="AK145" i="5"/>
  <c r="AL145" i="5"/>
  <c r="AM145" i="5"/>
  <c r="AN145" i="5"/>
  <c r="AO145" i="5"/>
  <c r="AQ145" i="5"/>
  <c r="AR145" i="5"/>
  <c r="AS145" i="5"/>
  <c r="AU145" i="5"/>
  <c r="AV145" i="5"/>
  <c r="AW145" i="5"/>
  <c r="AX145" i="5"/>
  <c r="D146" i="5"/>
  <c r="L146" i="5"/>
  <c r="N146" i="5"/>
  <c r="P146" i="5"/>
  <c r="S146" i="5"/>
  <c r="U146" i="5"/>
  <c r="W146" i="5"/>
  <c r="AC146" i="5"/>
  <c r="AE146" i="5"/>
  <c r="AF146" i="5"/>
  <c r="AI146" i="5"/>
  <c r="AJ146" i="5"/>
  <c r="AK146" i="5"/>
  <c r="AL146" i="5"/>
  <c r="AM146" i="5"/>
  <c r="AN146" i="5"/>
  <c r="AO146" i="5"/>
  <c r="AQ146" i="5"/>
  <c r="AR146" i="5"/>
  <c r="AS146" i="5"/>
  <c r="AU146" i="5"/>
  <c r="AV146" i="5"/>
  <c r="AW146" i="5"/>
  <c r="AX146" i="5"/>
  <c r="D147" i="5"/>
  <c r="L147" i="5"/>
  <c r="N147" i="5"/>
  <c r="P147" i="5"/>
  <c r="S147" i="5"/>
  <c r="U147" i="5"/>
  <c r="W147" i="5"/>
  <c r="AC147" i="5"/>
  <c r="AE147" i="5"/>
  <c r="AF147" i="5"/>
  <c r="AI147" i="5"/>
  <c r="AJ147" i="5"/>
  <c r="AK147" i="5"/>
  <c r="AL147" i="5"/>
  <c r="AM147" i="5"/>
  <c r="AN147" i="5"/>
  <c r="AO147" i="5"/>
  <c r="AQ147" i="5"/>
  <c r="AR147" i="5"/>
  <c r="AS147" i="5"/>
  <c r="AU147" i="5"/>
  <c r="AV147" i="5"/>
  <c r="AW147" i="5"/>
  <c r="AX147" i="5"/>
  <c r="D148" i="5"/>
  <c r="L148" i="5"/>
  <c r="N148" i="5"/>
  <c r="P148" i="5"/>
  <c r="S148" i="5"/>
  <c r="U148" i="5"/>
  <c r="W148" i="5"/>
  <c r="AC148" i="5"/>
  <c r="AE148" i="5"/>
  <c r="AF148" i="5"/>
  <c r="AI148" i="5"/>
  <c r="AJ148" i="5"/>
  <c r="AK148" i="5"/>
  <c r="AL148" i="5"/>
  <c r="AM148" i="5"/>
  <c r="AN148" i="5"/>
  <c r="AO148" i="5"/>
  <c r="AQ148" i="5"/>
  <c r="AR148" i="5"/>
  <c r="AS148" i="5"/>
  <c r="AU148" i="5"/>
  <c r="AV148" i="5"/>
  <c r="AW148" i="5"/>
  <c r="AX148" i="5"/>
  <c r="D149" i="5"/>
  <c r="L149" i="5"/>
  <c r="N149" i="5"/>
  <c r="P149" i="5"/>
  <c r="S149" i="5"/>
  <c r="U149" i="5"/>
  <c r="W149" i="5"/>
  <c r="AC149" i="5"/>
  <c r="AE149" i="5"/>
  <c r="AF149" i="5"/>
  <c r="AI149" i="5"/>
  <c r="AJ149" i="5"/>
  <c r="AK149" i="5"/>
  <c r="AL149" i="5"/>
  <c r="AM149" i="5"/>
  <c r="AN149" i="5"/>
  <c r="AO149" i="5"/>
  <c r="AQ149" i="5"/>
  <c r="AR149" i="5"/>
  <c r="AS149" i="5"/>
  <c r="AU149" i="5"/>
  <c r="AV149" i="5"/>
  <c r="AW149" i="5"/>
  <c r="AX149" i="5"/>
  <c r="D150" i="5"/>
  <c r="L150" i="5"/>
  <c r="N150" i="5"/>
  <c r="P150" i="5"/>
  <c r="S150" i="5"/>
  <c r="U150" i="5"/>
  <c r="W150" i="5"/>
  <c r="AC150" i="5"/>
  <c r="AE150" i="5"/>
  <c r="AF150" i="5"/>
  <c r="AI150" i="5"/>
  <c r="AJ150" i="5"/>
  <c r="AK150" i="5"/>
  <c r="AL150" i="5"/>
  <c r="AM150" i="5"/>
  <c r="AN150" i="5"/>
  <c r="AO150" i="5"/>
  <c r="AQ150" i="5"/>
  <c r="AR150" i="5"/>
  <c r="AS150" i="5"/>
  <c r="AU150" i="5"/>
  <c r="AV150" i="5"/>
  <c r="AW150" i="5"/>
  <c r="AX150" i="5"/>
  <c r="D151" i="5"/>
  <c r="L151" i="5"/>
  <c r="N151" i="5"/>
  <c r="P151" i="5"/>
  <c r="S151" i="5"/>
  <c r="U151" i="5"/>
  <c r="W151" i="5"/>
  <c r="AC151" i="5"/>
  <c r="AE151" i="5"/>
  <c r="AF151" i="5"/>
  <c r="AI151" i="5"/>
  <c r="AJ151" i="5"/>
  <c r="AK151" i="5"/>
  <c r="AL151" i="5"/>
  <c r="AM151" i="5"/>
  <c r="AN151" i="5"/>
  <c r="AO151" i="5"/>
  <c r="AQ151" i="5"/>
  <c r="AR151" i="5"/>
  <c r="AS151" i="5"/>
  <c r="AU151" i="5"/>
  <c r="AV151" i="5"/>
  <c r="AW151" i="5"/>
  <c r="AX151" i="5"/>
  <c r="D152" i="5"/>
  <c r="L152" i="5"/>
  <c r="N152" i="5"/>
  <c r="P152" i="5"/>
  <c r="S152" i="5"/>
  <c r="U152" i="5"/>
  <c r="W152" i="5"/>
  <c r="AC152" i="5"/>
  <c r="AE152" i="5"/>
  <c r="AF152" i="5"/>
  <c r="AI152" i="5"/>
  <c r="AJ152" i="5"/>
  <c r="AK152" i="5"/>
  <c r="AL152" i="5"/>
  <c r="AM152" i="5"/>
  <c r="AN152" i="5"/>
  <c r="AO152" i="5"/>
  <c r="AQ152" i="5"/>
  <c r="AR152" i="5"/>
  <c r="AS152" i="5"/>
  <c r="AU152" i="5"/>
  <c r="AV152" i="5"/>
  <c r="AW152" i="5"/>
  <c r="AX152" i="5"/>
  <c r="D153" i="5"/>
  <c r="L153" i="5"/>
  <c r="N153" i="5"/>
  <c r="P153" i="5"/>
  <c r="S153" i="5"/>
  <c r="U153" i="5"/>
  <c r="W153" i="5"/>
  <c r="AC153" i="5"/>
  <c r="AE153" i="5"/>
  <c r="AF153" i="5"/>
  <c r="AI153" i="5"/>
  <c r="AJ153" i="5"/>
  <c r="AK153" i="5"/>
  <c r="AL153" i="5"/>
  <c r="AM153" i="5"/>
  <c r="AN153" i="5"/>
  <c r="AO153" i="5"/>
  <c r="AQ153" i="5"/>
  <c r="AR153" i="5"/>
  <c r="AS153" i="5"/>
  <c r="AU153" i="5"/>
  <c r="AV153" i="5"/>
  <c r="AW153" i="5"/>
  <c r="AX153" i="5"/>
  <c r="D154" i="5"/>
  <c r="L154" i="5"/>
  <c r="N154" i="5"/>
  <c r="P154" i="5"/>
  <c r="S154" i="5"/>
  <c r="U154" i="5"/>
  <c r="W154" i="5"/>
  <c r="AC154" i="5"/>
  <c r="AE154" i="5"/>
  <c r="AF154" i="5"/>
  <c r="AI154" i="5"/>
  <c r="AJ154" i="5"/>
  <c r="AK154" i="5"/>
  <c r="AL154" i="5"/>
  <c r="AM154" i="5"/>
  <c r="AN154" i="5"/>
  <c r="AO154" i="5"/>
  <c r="AQ154" i="5"/>
  <c r="AR154" i="5"/>
  <c r="AS154" i="5"/>
  <c r="AU154" i="5"/>
  <c r="AV154" i="5"/>
  <c r="AW154" i="5"/>
  <c r="AX154" i="5"/>
  <c r="D155" i="5"/>
  <c r="L155" i="5"/>
  <c r="N155" i="5"/>
  <c r="P155" i="5"/>
  <c r="S155" i="5"/>
  <c r="U155" i="5"/>
  <c r="W155" i="5"/>
  <c r="AC155" i="5"/>
  <c r="AE155" i="5"/>
  <c r="AF155" i="5"/>
  <c r="AI155" i="5"/>
  <c r="AJ155" i="5"/>
  <c r="AK155" i="5"/>
  <c r="AL155" i="5"/>
  <c r="AM155" i="5"/>
  <c r="AN155" i="5"/>
  <c r="AO155" i="5"/>
  <c r="AQ155" i="5"/>
  <c r="AR155" i="5"/>
  <c r="AS155" i="5"/>
  <c r="AU155" i="5"/>
  <c r="AV155" i="5"/>
  <c r="AW155" i="5"/>
  <c r="AX155" i="5"/>
  <c r="D156" i="5"/>
  <c r="L156" i="5"/>
  <c r="N156" i="5"/>
  <c r="P156" i="5"/>
  <c r="S156" i="5"/>
  <c r="U156" i="5"/>
  <c r="W156" i="5"/>
  <c r="AC156" i="5"/>
  <c r="AE156" i="5"/>
  <c r="AF156" i="5"/>
  <c r="AI156" i="5"/>
  <c r="AJ156" i="5"/>
  <c r="AK156" i="5"/>
  <c r="AL156" i="5"/>
  <c r="AM156" i="5"/>
  <c r="AN156" i="5"/>
  <c r="AO156" i="5"/>
  <c r="AQ156" i="5"/>
  <c r="AR156" i="5"/>
  <c r="AS156" i="5"/>
  <c r="AU156" i="5"/>
  <c r="AV156" i="5"/>
  <c r="AW156" i="5"/>
  <c r="AX156" i="5"/>
  <c r="D157" i="5"/>
  <c r="L157" i="5"/>
  <c r="N157" i="5"/>
  <c r="P157" i="5"/>
  <c r="S157" i="5"/>
  <c r="U157" i="5"/>
  <c r="W157" i="5"/>
  <c r="AC157" i="5"/>
  <c r="AE157" i="5"/>
  <c r="AF157" i="5"/>
  <c r="AI157" i="5"/>
  <c r="AJ157" i="5"/>
  <c r="AK157" i="5"/>
  <c r="AL157" i="5"/>
  <c r="AM157" i="5"/>
  <c r="AN157" i="5"/>
  <c r="AO157" i="5"/>
  <c r="AQ157" i="5"/>
  <c r="AR157" i="5"/>
  <c r="AS157" i="5"/>
  <c r="AU157" i="5"/>
  <c r="AV157" i="5"/>
  <c r="AW157" i="5"/>
  <c r="AX157" i="5"/>
  <c r="D158" i="5"/>
  <c r="L158" i="5"/>
  <c r="N158" i="5"/>
  <c r="P158" i="5"/>
  <c r="S158" i="5"/>
  <c r="U158" i="5"/>
  <c r="W158" i="5"/>
  <c r="AC158" i="5"/>
  <c r="AE158" i="5"/>
  <c r="AF158" i="5"/>
  <c r="AI158" i="5"/>
  <c r="AJ158" i="5"/>
  <c r="AK158" i="5"/>
  <c r="AL158" i="5"/>
  <c r="AM158" i="5"/>
  <c r="AN158" i="5"/>
  <c r="AO158" i="5"/>
  <c r="AQ158" i="5"/>
  <c r="AR158" i="5"/>
  <c r="AS158" i="5"/>
  <c r="AU158" i="5"/>
  <c r="AV158" i="5"/>
  <c r="AW158" i="5"/>
  <c r="AX158" i="5"/>
  <c r="D159" i="5"/>
  <c r="L159" i="5"/>
  <c r="N159" i="5"/>
  <c r="P159" i="5"/>
  <c r="S159" i="5"/>
  <c r="U159" i="5"/>
  <c r="W159" i="5"/>
  <c r="AC159" i="5"/>
  <c r="AE159" i="5"/>
  <c r="AF159" i="5"/>
  <c r="AI159" i="5"/>
  <c r="AJ159" i="5"/>
  <c r="AK159" i="5"/>
  <c r="AL159" i="5"/>
  <c r="AM159" i="5"/>
  <c r="AN159" i="5"/>
  <c r="AO159" i="5"/>
  <c r="AQ159" i="5"/>
  <c r="AR159" i="5"/>
  <c r="AS159" i="5"/>
  <c r="AU159" i="5"/>
  <c r="AV159" i="5"/>
  <c r="AW159" i="5"/>
  <c r="AX159" i="5"/>
  <c r="D160" i="5"/>
  <c r="L160" i="5"/>
  <c r="N160" i="5"/>
  <c r="P160" i="5"/>
  <c r="S160" i="5"/>
  <c r="U160" i="5"/>
  <c r="W160" i="5"/>
  <c r="AC160" i="5"/>
  <c r="AE160" i="5"/>
  <c r="AF160" i="5"/>
  <c r="AI160" i="5"/>
  <c r="AJ160" i="5"/>
  <c r="AK160" i="5"/>
  <c r="AL160" i="5"/>
  <c r="AM160" i="5"/>
  <c r="AN160" i="5"/>
  <c r="AO160" i="5"/>
  <c r="AQ160" i="5"/>
  <c r="AR160" i="5"/>
  <c r="AS160" i="5"/>
  <c r="AU160" i="5"/>
  <c r="AV160" i="5"/>
  <c r="AW160" i="5"/>
  <c r="AX160" i="5"/>
  <c r="D161" i="5"/>
  <c r="L161" i="5"/>
  <c r="N161" i="5"/>
  <c r="P161" i="5"/>
  <c r="S161" i="5"/>
  <c r="U161" i="5"/>
  <c r="W161" i="5"/>
  <c r="AC161" i="5"/>
  <c r="AE161" i="5"/>
  <c r="AF161" i="5"/>
  <c r="AI161" i="5"/>
  <c r="AJ161" i="5"/>
  <c r="AK161" i="5"/>
  <c r="AL161" i="5"/>
  <c r="AM161" i="5"/>
  <c r="AN161" i="5"/>
  <c r="AO161" i="5"/>
  <c r="AQ161" i="5"/>
  <c r="AR161" i="5"/>
  <c r="AS161" i="5"/>
  <c r="AU161" i="5"/>
  <c r="AV161" i="5"/>
  <c r="AW161" i="5"/>
  <c r="AX161" i="5"/>
  <c r="D162" i="5"/>
  <c r="L162" i="5"/>
  <c r="N162" i="5"/>
  <c r="P162" i="5"/>
  <c r="S162" i="5"/>
  <c r="U162" i="5"/>
  <c r="W162" i="5"/>
  <c r="AC162" i="5"/>
  <c r="AE162" i="5"/>
  <c r="AF162" i="5"/>
  <c r="AI162" i="5"/>
  <c r="AJ162" i="5"/>
  <c r="AK162" i="5"/>
  <c r="AL162" i="5"/>
  <c r="AM162" i="5"/>
  <c r="AN162" i="5"/>
  <c r="AO162" i="5"/>
  <c r="AQ162" i="5"/>
  <c r="AR162" i="5"/>
  <c r="AS162" i="5"/>
  <c r="AU162" i="5"/>
  <c r="AV162" i="5"/>
  <c r="AW162" i="5"/>
  <c r="AX162" i="5"/>
  <c r="D163" i="5"/>
  <c r="L163" i="5"/>
  <c r="N163" i="5"/>
  <c r="P163" i="5"/>
  <c r="S163" i="5"/>
  <c r="U163" i="5"/>
  <c r="W163" i="5"/>
  <c r="AC163" i="5"/>
  <c r="AE163" i="5"/>
  <c r="AF163" i="5"/>
  <c r="AI163" i="5"/>
  <c r="AJ163" i="5"/>
  <c r="AK163" i="5"/>
  <c r="AL163" i="5"/>
  <c r="AM163" i="5"/>
  <c r="AN163" i="5"/>
  <c r="AO163" i="5"/>
  <c r="AQ163" i="5"/>
  <c r="AR163" i="5"/>
  <c r="AS163" i="5"/>
  <c r="AU163" i="5"/>
  <c r="AV163" i="5"/>
  <c r="AW163" i="5"/>
  <c r="AX163" i="5"/>
  <c r="D164" i="5"/>
  <c r="L164" i="5"/>
  <c r="N164" i="5"/>
  <c r="P164" i="5"/>
  <c r="S164" i="5"/>
  <c r="U164" i="5"/>
  <c r="W164" i="5"/>
  <c r="AC164" i="5"/>
  <c r="AE164" i="5"/>
  <c r="AF164" i="5"/>
  <c r="AI164" i="5"/>
  <c r="AJ164" i="5"/>
  <c r="AK164" i="5"/>
  <c r="AL164" i="5"/>
  <c r="AM164" i="5"/>
  <c r="AN164" i="5"/>
  <c r="AO164" i="5"/>
  <c r="AQ164" i="5"/>
  <c r="AR164" i="5"/>
  <c r="AS164" i="5"/>
  <c r="AU164" i="5"/>
  <c r="AV164" i="5"/>
  <c r="AW164" i="5"/>
  <c r="AX164" i="5"/>
  <c r="D165" i="5"/>
  <c r="L165" i="5"/>
  <c r="N165" i="5"/>
  <c r="P165" i="5"/>
  <c r="S165" i="5"/>
  <c r="U165" i="5"/>
  <c r="W165" i="5"/>
  <c r="AC165" i="5"/>
  <c r="AE165" i="5"/>
  <c r="AF165" i="5"/>
  <c r="AI165" i="5"/>
  <c r="AJ165" i="5"/>
  <c r="AK165" i="5"/>
  <c r="AL165" i="5"/>
  <c r="AM165" i="5"/>
  <c r="AN165" i="5"/>
  <c r="AO165" i="5"/>
  <c r="AQ165" i="5"/>
  <c r="AR165" i="5"/>
  <c r="AS165" i="5"/>
  <c r="AU165" i="5"/>
  <c r="AV165" i="5"/>
  <c r="AW165" i="5"/>
  <c r="AX165" i="5"/>
  <c r="D166" i="5"/>
  <c r="L166" i="5"/>
  <c r="N166" i="5"/>
  <c r="P166" i="5"/>
  <c r="S166" i="5"/>
  <c r="U166" i="5"/>
  <c r="W166" i="5"/>
  <c r="AC166" i="5"/>
  <c r="AE166" i="5"/>
  <c r="AF166" i="5"/>
  <c r="AI166" i="5"/>
  <c r="AJ166" i="5"/>
  <c r="AK166" i="5"/>
  <c r="AL166" i="5"/>
  <c r="AM166" i="5"/>
  <c r="AN166" i="5"/>
  <c r="AO166" i="5"/>
  <c r="AQ166" i="5"/>
  <c r="AR166" i="5"/>
  <c r="AS166" i="5"/>
  <c r="AU166" i="5"/>
  <c r="AV166" i="5"/>
  <c r="AW166" i="5"/>
  <c r="AX166" i="5"/>
  <c r="D167" i="5"/>
  <c r="L167" i="5"/>
  <c r="N167" i="5"/>
  <c r="P167" i="5"/>
  <c r="S167" i="5"/>
  <c r="U167" i="5"/>
  <c r="W167" i="5"/>
  <c r="AC167" i="5"/>
  <c r="AE167" i="5"/>
  <c r="AF167" i="5"/>
  <c r="AI167" i="5"/>
  <c r="AJ167" i="5"/>
  <c r="AK167" i="5"/>
  <c r="AL167" i="5"/>
  <c r="AM167" i="5"/>
  <c r="AN167" i="5"/>
  <c r="AO167" i="5"/>
  <c r="AQ167" i="5"/>
  <c r="AR167" i="5"/>
  <c r="AS167" i="5"/>
  <c r="AU167" i="5"/>
  <c r="AV167" i="5"/>
  <c r="AW167" i="5"/>
  <c r="AX167" i="5"/>
  <c r="D168" i="5"/>
  <c r="L168" i="5"/>
  <c r="N168" i="5"/>
  <c r="P168" i="5"/>
  <c r="S168" i="5"/>
  <c r="U168" i="5"/>
  <c r="W168" i="5"/>
  <c r="AC168" i="5"/>
  <c r="AE168" i="5"/>
  <c r="AF168" i="5"/>
  <c r="AI168" i="5"/>
  <c r="AJ168" i="5"/>
  <c r="AK168" i="5"/>
  <c r="AL168" i="5"/>
  <c r="AM168" i="5"/>
  <c r="AN168" i="5"/>
  <c r="AO168" i="5"/>
  <c r="AQ168" i="5"/>
  <c r="AR168" i="5"/>
  <c r="AS168" i="5"/>
  <c r="AU168" i="5"/>
  <c r="AV168" i="5"/>
  <c r="AW168" i="5"/>
  <c r="AX168" i="5"/>
  <c r="D169" i="5"/>
  <c r="L169" i="5"/>
  <c r="N169" i="5"/>
  <c r="P169" i="5"/>
  <c r="S169" i="5"/>
  <c r="U169" i="5"/>
  <c r="W169" i="5"/>
  <c r="AC169" i="5"/>
  <c r="AE169" i="5"/>
  <c r="AF169" i="5"/>
  <c r="AI169" i="5"/>
  <c r="AJ169" i="5"/>
  <c r="AK169" i="5"/>
  <c r="AL169" i="5"/>
  <c r="AM169" i="5"/>
  <c r="AN169" i="5"/>
  <c r="AO169" i="5"/>
  <c r="AQ169" i="5"/>
  <c r="AR169" i="5"/>
  <c r="AS169" i="5"/>
  <c r="AU169" i="5"/>
  <c r="AV169" i="5"/>
  <c r="AW169" i="5"/>
  <c r="AX169" i="5"/>
  <c r="D170" i="5"/>
  <c r="L170" i="5"/>
  <c r="N170" i="5"/>
  <c r="P170" i="5"/>
  <c r="S170" i="5"/>
  <c r="U170" i="5"/>
  <c r="W170" i="5"/>
  <c r="AC170" i="5"/>
  <c r="AE170" i="5"/>
  <c r="AF170" i="5"/>
  <c r="AI170" i="5"/>
  <c r="AJ170" i="5"/>
  <c r="AK170" i="5"/>
  <c r="AL170" i="5"/>
  <c r="AM170" i="5"/>
  <c r="AN170" i="5"/>
  <c r="AO170" i="5"/>
  <c r="AQ170" i="5"/>
  <c r="AR170" i="5"/>
  <c r="AS170" i="5"/>
  <c r="AU170" i="5"/>
  <c r="AV170" i="5"/>
  <c r="AW170" i="5"/>
  <c r="AX170" i="5"/>
  <c r="D171" i="5"/>
  <c r="L171" i="5"/>
  <c r="N171" i="5"/>
  <c r="P171" i="5"/>
  <c r="S171" i="5"/>
  <c r="U171" i="5"/>
  <c r="W171" i="5"/>
  <c r="AC171" i="5"/>
  <c r="AE171" i="5"/>
  <c r="AF171" i="5"/>
  <c r="AI171" i="5"/>
  <c r="AJ171" i="5"/>
  <c r="AK171" i="5"/>
  <c r="AL171" i="5"/>
  <c r="AM171" i="5"/>
  <c r="AN171" i="5"/>
  <c r="AO171" i="5"/>
  <c r="AQ171" i="5"/>
  <c r="AR171" i="5"/>
  <c r="AS171" i="5"/>
  <c r="AU171" i="5"/>
  <c r="AV171" i="5"/>
  <c r="AW171" i="5"/>
  <c r="AX171" i="5"/>
  <c r="D172" i="5"/>
  <c r="L172" i="5"/>
  <c r="N172" i="5"/>
  <c r="P172" i="5"/>
  <c r="S172" i="5"/>
  <c r="U172" i="5"/>
  <c r="W172" i="5"/>
  <c r="AC172" i="5"/>
  <c r="AE172" i="5"/>
  <c r="AF172" i="5"/>
  <c r="AI172" i="5"/>
  <c r="AJ172" i="5"/>
  <c r="AK172" i="5"/>
  <c r="AL172" i="5"/>
  <c r="AM172" i="5"/>
  <c r="AN172" i="5"/>
  <c r="AO172" i="5"/>
  <c r="AQ172" i="5"/>
  <c r="AR172" i="5"/>
  <c r="AS172" i="5"/>
  <c r="AU172" i="5"/>
  <c r="AV172" i="5"/>
  <c r="AW172" i="5"/>
  <c r="AX172" i="5"/>
  <c r="D173" i="5"/>
  <c r="L173" i="5"/>
  <c r="N173" i="5"/>
  <c r="P173" i="5"/>
  <c r="S173" i="5"/>
  <c r="U173" i="5"/>
  <c r="W173" i="5"/>
  <c r="AC173" i="5"/>
  <c r="AE173" i="5"/>
  <c r="AF173" i="5"/>
  <c r="AI173" i="5"/>
  <c r="AJ173" i="5"/>
  <c r="AK173" i="5"/>
  <c r="AL173" i="5"/>
  <c r="AM173" i="5"/>
  <c r="AN173" i="5"/>
  <c r="AO173" i="5"/>
  <c r="AQ173" i="5"/>
  <c r="AR173" i="5"/>
  <c r="AS173" i="5"/>
  <c r="AU173" i="5"/>
  <c r="AV173" i="5"/>
  <c r="AW173" i="5"/>
  <c r="AX173" i="5"/>
  <c r="D174" i="5"/>
  <c r="L174" i="5"/>
  <c r="N174" i="5"/>
  <c r="P174" i="5"/>
  <c r="S174" i="5"/>
  <c r="U174" i="5"/>
  <c r="W174" i="5"/>
  <c r="AC174" i="5"/>
  <c r="AE174" i="5"/>
  <c r="AF174" i="5"/>
  <c r="AI174" i="5"/>
  <c r="AJ174" i="5"/>
  <c r="AK174" i="5"/>
  <c r="AL174" i="5"/>
  <c r="AM174" i="5"/>
  <c r="AN174" i="5"/>
  <c r="AO174" i="5"/>
  <c r="AQ174" i="5"/>
  <c r="AR174" i="5"/>
  <c r="AS174" i="5"/>
  <c r="AU174" i="5"/>
  <c r="AV174" i="5"/>
  <c r="AW174" i="5"/>
  <c r="AX174" i="5"/>
  <c r="D175" i="5"/>
  <c r="L175" i="5"/>
  <c r="N175" i="5"/>
  <c r="P175" i="5"/>
  <c r="S175" i="5"/>
  <c r="U175" i="5"/>
  <c r="W175" i="5"/>
  <c r="AC175" i="5"/>
  <c r="AE175" i="5"/>
  <c r="AF175" i="5"/>
  <c r="AI175" i="5"/>
  <c r="AJ175" i="5"/>
  <c r="AK175" i="5"/>
  <c r="AL175" i="5"/>
  <c r="AM175" i="5"/>
  <c r="AN175" i="5"/>
  <c r="AO175" i="5"/>
  <c r="AQ175" i="5"/>
  <c r="AR175" i="5"/>
  <c r="AS175" i="5"/>
  <c r="AU175" i="5"/>
  <c r="AV175" i="5"/>
  <c r="AW175" i="5"/>
  <c r="AX175" i="5"/>
  <c r="D176" i="5"/>
  <c r="L176" i="5"/>
  <c r="N176" i="5"/>
  <c r="P176" i="5"/>
  <c r="S176" i="5"/>
  <c r="U176" i="5"/>
  <c r="W176" i="5"/>
  <c r="AC176" i="5"/>
  <c r="AE176" i="5"/>
  <c r="AF176" i="5"/>
  <c r="AI176" i="5"/>
  <c r="AJ176" i="5"/>
  <c r="AK176" i="5"/>
  <c r="AL176" i="5"/>
  <c r="AM176" i="5"/>
  <c r="AN176" i="5"/>
  <c r="AO176" i="5"/>
  <c r="AQ176" i="5"/>
  <c r="AR176" i="5"/>
  <c r="AS176" i="5"/>
  <c r="AU176" i="5"/>
  <c r="AV176" i="5"/>
  <c r="AW176" i="5"/>
  <c r="AX176" i="5"/>
  <c r="D177" i="5"/>
  <c r="L177" i="5"/>
  <c r="N177" i="5"/>
  <c r="P177" i="5"/>
  <c r="S177" i="5"/>
  <c r="U177" i="5"/>
  <c r="W177" i="5"/>
  <c r="AC177" i="5"/>
  <c r="AE177" i="5"/>
  <c r="AF177" i="5"/>
  <c r="AI177" i="5"/>
  <c r="AJ177" i="5"/>
  <c r="AK177" i="5"/>
  <c r="AL177" i="5"/>
  <c r="AM177" i="5"/>
  <c r="AN177" i="5"/>
  <c r="AO177" i="5"/>
  <c r="AQ177" i="5"/>
  <c r="AR177" i="5"/>
  <c r="AS177" i="5"/>
  <c r="AU177" i="5"/>
  <c r="AV177" i="5"/>
  <c r="AW177" i="5"/>
  <c r="AX177" i="5"/>
  <c r="D178" i="5"/>
  <c r="L178" i="5"/>
  <c r="N178" i="5"/>
  <c r="P178" i="5"/>
  <c r="S178" i="5"/>
  <c r="U178" i="5"/>
  <c r="W178" i="5"/>
  <c r="AC178" i="5"/>
  <c r="AE178" i="5"/>
  <c r="AF178" i="5"/>
  <c r="AI178" i="5"/>
  <c r="AJ178" i="5"/>
  <c r="AK178" i="5"/>
  <c r="AL178" i="5"/>
  <c r="AM178" i="5"/>
  <c r="AN178" i="5"/>
  <c r="AO178" i="5"/>
  <c r="AQ178" i="5"/>
  <c r="AR178" i="5"/>
  <c r="AS178" i="5"/>
  <c r="AU178" i="5"/>
  <c r="AV178" i="5"/>
  <c r="AW178" i="5"/>
  <c r="AX178" i="5"/>
  <c r="D179" i="5"/>
  <c r="L179" i="5"/>
  <c r="N179" i="5"/>
  <c r="P179" i="5"/>
  <c r="S179" i="5"/>
  <c r="U179" i="5"/>
  <c r="W179" i="5"/>
  <c r="AC179" i="5"/>
  <c r="AE179" i="5"/>
  <c r="AF179" i="5"/>
  <c r="AI179" i="5"/>
  <c r="AJ179" i="5"/>
  <c r="AK179" i="5"/>
  <c r="AL179" i="5"/>
  <c r="AM179" i="5"/>
  <c r="AN179" i="5"/>
  <c r="AO179" i="5"/>
  <c r="AQ179" i="5"/>
  <c r="AR179" i="5"/>
  <c r="AS179" i="5"/>
  <c r="AU179" i="5"/>
  <c r="AV179" i="5"/>
  <c r="AW179" i="5"/>
  <c r="AX179" i="5"/>
  <c r="D180" i="5"/>
  <c r="L180" i="5"/>
  <c r="N180" i="5"/>
  <c r="P180" i="5"/>
  <c r="S180" i="5"/>
  <c r="U180" i="5"/>
  <c r="W180" i="5"/>
  <c r="AC180" i="5"/>
  <c r="AE180" i="5"/>
  <c r="AF180" i="5"/>
  <c r="AI180" i="5"/>
  <c r="AJ180" i="5"/>
  <c r="AK180" i="5"/>
  <c r="AL180" i="5"/>
  <c r="AM180" i="5"/>
  <c r="AN180" i="5"/>
  <c r="AO180" i="5"/>
  <c r="AQ180" i="5"/>
  <c r="AR180" i="5"/>
  <c r="AS180" i="5"/>
  <c r="AU180" i="5"/>
  <c r="AV180" i="5"/>
  <c r="AW180" i="5"/>
  <c r="AX180" i="5"/>
  <c r="D181" i="5"/>
  <c r="L181" i="5"/>
  <c r="N181" i="5"/>
  <c r="P181" i="5"/>
  <c r="S181" i="5"/>
  <c r="U181" i="5"/>
  <c r="W181" i="5"/>
  <c r="AC181" i="5"/>
  <c r="AE181" i="5"/>
  <c r="AF181" i="5"/>
  <c r="AI181" i="5"/>
  <c r="AJ181" i="5"/>
  <c r="AK181" i="5"/>
  <c r="AL181" i="5"/>
  <c r="AM181" i="5"/>
  <c r="AN181" i="5"/>
  <c r="AO181" i="5"/>
  <c r="AQ181" i="5"/>
  <c r="AR181" i="5"/>
  <c r="AS181" i="5"/>
  <c r="AU181" i="5"/>
  <c r="AV181" i="5"/>
  <c r="AW181" i="5"/>
  <c r="AX181" i="5"/>
  <c r="D182" i="5"/>
  <c r="L182" i="5"/>
  <c r="N182" i="5"/>
  <c r="P182" i="5"/>
  <c r="S182" i="5"/>
  <c r="U182" i="5"/>
  <c r="W182" i="5"/>
  <c r="AC182" i="5"/>
  <c r="AE182" i="5"/>
  <c r="AF182" i="5"/>
  <c r="AI182" i="5"/>
  <c r="AJ182" i="5"/>
  <c r="AK182" i="5"/>
  <c r="AL182" i="5"/>
  <c r="AM182" i="5"/>
  <c r="AN182" i="5"/>
  <c r="AO182" i="5"/>
  <c r="AQ182" i="5"/>
  <c r="AR182" i="5"/>
  <c r="AS182" i="5"/>
  <c r="AU182" i="5"/>
  <c r="AV182" i="5"/>
  <c r="AW182" i="5"/>
  <c r="AX182" i="5"/>
  <c r="D183" i="5"/>
  <c r="L183" i="5"/>
  <c r="N183" i="5"/>
  <c r="P183" i="5"/>
  <c r="S183" i="5"/>
  <c r="U183" i="5"/>
  <c r="W183" i="5"/>
  <c r="AC183" i="5"/>
  <c r="AE183" i="5"/>
  <c r="AF183" i="5"/>
  <c r="AI183" i="5"/>
  <c r="AJ183" i="5"/>
  <c r="AK183" i="5"/>
  <c r="AL183" i="5"/>
  <c r="AM183" i="5"/>
  <c r="AN183" i="5"/>
  <c r="AO183" i="5"/>
  <c r="AQ183" i="5"/>
  <c r="AR183" i="5"/>
  <c r="AS183" i="5"/>
  <c r="AU183" i="5"/>
  <c r="AV183" i="5"/>
  <c r="AW183" i="5"/>
  <c r="AX183" i="5"/>
  <c r="D184" i="5"/>
  <c r="L184" i="5"/>
  <c r="N184" i="5"/>
  <c r="P184" i="5"/>
  <c r="S184" i="5"/>
  <c r="U184" i="5"/>
  <c r="W184" i="5"/>
  <c r="AC184" i="5"/>
  <c r="AE184" i="5"/>
  <c r="AF184" i="5"/>
  <c r="AI184" i="5"/>
  <c r="AJ184" i="5"/>
  <c r="AK184" i="5"/>
  <c r="AL184" i="5"/>
  <c r="AM184" i="5"/>
  <c r="AN184" i="5"/>
  <c r="AO184" i="5"/>
  <c r="AQ184" i="5"/>
  <c r="AR184" i="5"/>
  <c r="AS184" i="5"/>
  <c r="AU184" i="5"/>
  <c r="AV184" i="5"/>
  <c r="AW184" i="5"/>
  <c r="AX184" i="5"/>
  <c r="D185" i="5"/>
  <c r="L185" i="5"/>
  <c r="N185" i="5"/>
  <c r="P185" i="5"/>
  <c r="S185" i="5"/>
  <c r="U185" i="5"/>
  <c r="W185" i="5"/>
  <c r="AC185" i="5"/>
  <c r="AE185" i="5"/>
  <c r="AF185" i="5"/>
  <c r="AI185" i="5"/>
  <c r="AJ185" i="5"/>
  <c r="AK185" i="5"/>
  <c r="AL185" i="5"/>
  <c r="AM185" i="5"/>
  <c r="AN185" i="5"/>
  <c r="AO185" i="5"/>
  <c r="AQ185" i="5"/>
  <c r="AR185" i="5"/>
  <c r="AS185" i="5"/>
  <c r="AU185" i="5"/>
  <c r="AV185" i="5"/>
  <c r="AW185" i="5"/>
  <c r="AX185" i="5"/>
  <c r="D186" i="5"/>
  <c r="L186" i="5"/>
  <c r="N186" i="5"/>
  <c r="P186" i="5"/>
  <c r="S186" i="5"/>
  <c r="U186" i="5"/>
  <c r="W186" i="5"/>
  <c r="AC186" i="5"/>
  <c r="AE186" i="5"/>
  <c r="AF186" i="5"/>
  <c r="AI186" i="5"/>
  <c r="AJ186" i="5"/>
  <c r="AK186" i="5"/>
  <c r="AL186" i="5"/>
  <c r="AM186" i="5"/>
  <c r="AN186" i="5"/>
  <c r="AO186" i="5"/>
  <c r="AQ186" i="5"/>
  <c r="AR186" i="5"/>
  <c r="AS186" i="5"/>
  <c r="AU186" i="5"/>
  <c r="AV186" i="5"/>
  <c r="AW186" i="5"/>
  <c r="AX186" i="5"/>
  <c r="D187" i="5"/>
  <c r="L187" i="5"/>
  <c r="N187" i="5"/>
  <c r="P187" i="5"/>
  <c r="S187" i="5"/>
  <c r="U187" i="5"/>
  <c r="W187" i="5"/>
  <c r="AC187" i="5"/>
  <c r="AE187" i="5"/>
  <c r="AF187" i="5"/>
  <c r="AI187" i="5"/>
  <c r="AJ187" i="5"/>
  <c r="AK187" i="5"/>
  <c r="AL187" i="5"/>
  <c r="AM187" i="5"/>
  <c r="AN187" i="5"/>
  <c r="AO187" i="5"/>
  <c r="AQ187" i="5"/>
  <c r="AR187" i="5"/>
  <c r="AS187" i="5"/>
  <c r="AU187" i="5"/>
  <c r="AV187" i="5"/>
  <c r="AW187" i="5"/>
  <c r="AX187" i="5"/>
  <c r="D188" i="5"/>
  <c r="L188" i="5"/>
  <c r="N188" i="5"/>
  <c r="P188" i="5"/>
  <c r="S188" i="5"/>
  <c r="U188" i="5"/>
  <c r="W188" i="5"/>
  <c r="AC188" i="5"/>
  <c r="AE188" i="5"/>
  <c r="AF188" i="5"/>
  <c r="AI188" i="5"/>
  <c r="AJ188" i="5"/>
  <c r="AK188" i="5"/>
  <c r="AL188" i="5"/>
  <c r="AM188" i="5"/>
  <c r="AN188" i="5"/>
  <c r="AO188" i="5"/>
  <c r="AQ188" i="5"/>
  <c r="AR188" i="5"/>
  <c r="AS188" i="5"/>
  <c r="AU188" i="5"/>
  <c r="AV188" i="5"/>
  <c r="AW188" i="5"/>
  <c r="AX188" i="5"/>
  <c r="D189" i="5"/>
  <c r="L189" i="5"/>
  <c r="N189" i="5"/>
  <c r="P189" i="5"/>
  <c r="S189" i="5"/>
  <c r="U189" i="5"/>
  <c r="W189" i="5"/>
  <c r="AC189" i="5"/>
  <c r="AE189" i="5"/>
  <c r="AF189" i="5"/>
  <c r="AI189" i="5"/>
  <c r="AJ189" i="5"/>
  <c r="AK189" i="5"/>
  <c r="AL189" i="5"/>
  <c r="AM189" i="5"/>
  <c r="AN189" i="5"/>
  <c r="AO189" i="5"/>
  <c r="AQ189" i="5"/>
  <c r="AR189" i="5"/>
  <c r="AS189" i="5"/>
  <c r="AU189" i="5"/>
  <c r="AV189" i="5"/>
  <c r="AW189" i="5"/>
  <c r="AX189" i="5"/>
  <c r="D190" i="5"/>
  <c r="L190" i="5"/>
  <c r="N190" i="5"/>
  <c r="P190" i="5"/>
  <c r="S190" i="5"/>
  <c r="U190" i="5"/>
  <c r="W190" i="5"/>
  <c r="AC190" i="5"/>
  <c r="AE190" i="5"/>
  <c r="AF190" i="5"/>
  <c r="AI190" i="5"/>
  <c r="AJ190" i="5"/>
  <c r="AK190" i="5"/>
  <c r="AL190" i="5"/>
  <c r="AM190" i="5"/>
  <c r="AN190" i="5"/>
  <c r="AO190" i="5"/>
  <c r="AQ190" i="5"/>
  <c r="AR190" i="5"/>
  <c r="AS190" i="5"/>
  <c r="AU190" i="5"/>
  <c r="AV190" i="5"/>
  <c r="AW190" i="5"/>
  <c r="AX190" i="5"/>
  <c r="D191" i="5"/>
  <c r="L191" i="5"/>
  <c r="N191" i="5"/>
  <c r="P191" i="5"/>
  <c r="S191" i="5"/>
  <c r="U191" i="5"/>
  <c r="W191" i="5"/>
  <c r="AC191" i="5"/>
  <c r="AE191" i="5"/>
  <c r="AF191" i="5"/>
  <c r="AI191" i="5"/>
  <c r="AJ191" i="5"/>
  <c r="AK191" i="5"/>
  <c r="AL191" i="5"/>
  <c r="AM191" i="5"/>
  <c r="AN191" i="5"/>
  <c r="AO191" i="5"/>
  <c r="AQ191" i="5"/>
  <c r="AR191" i="5"/>
  <c r="AS191" i="5"/>
  <c r="AU191" i="5"/>
  <c r="AV191" i="5"/>
  <c r="AW191" i="5"/>
  <c r="AX191" i="5"/>
  <c r="D192" i="5"/>
  <c r="L192" i="5"/>
  <c r="N192" i="5"/>
  <c r="P192" i="5"/>
  <c r="S192" i="5"/>
  <c r="U192" i="5"/>
  <c r="W192" i="5"/>
  <c r="AC192" i="5"/>
  <c r="AE192" i="5"/>
  <c r="AF192" i="5"/>
  <c r="AI192" i="5"/>
  <c r="AJ192" i="5"/>
  <c r="AK192" i="5"/>
  <c r="AL192" i="5"/>
  <c r="AM192" i="5"/>
  <c r="AN192" i="5"/>
  <c r="AO192" i="5"/>
  <c r="AQ192" i="5"/>
  <c r="AR192" i="5"/>
  <c r="AS192" i="5"/>
  <c r="AU192" i="5"/>
  <c r="AV192" i="5"/>
  <c r="AW192" i="5"/>
  <c r="AX192" i="5"/>
  <c r="D193" i="5"/>
  <c r="L193" i="5"/>
  <c r="N193" i="5"/>
  <c r="P193" i="5"/>
  <c r="S193" i="5"/>
  <c r="U193" i="5"/>
  <c r="W193" i="5"/>
  <c r="AC193" i="5"/>
  <c r="AE193" i="5"/>
  <c r="AF193" i="5"/>
  <c r="AI193" i="5"/>
  <c r="AJ193" i="5"/>
  <c r="AK193" i="5"/>
  <c r="AL193" i="5"/>
  <c r="AM193" i="5"/>
  <c r="AN193" i="5"/>
  <c r="AO193" i="5"/>
  <c r="AQ193" i="5"/>
  <c r="AR193" i="5"/>
  <c r="AS193" i="5"/>
  <c r="AU193" i="5"/>
  <c r="AV193" i="5"/>
  <c r="AW193" i="5"/>
  <c r="AX193" i="5"/>
  <c r="D194" i="5"/>
  <c r="L194" i="5"/>
  <c r="N194" i="5"/>
  <c r="P194" i="5"/>
  <c r="S194" i="5"/>
  <c r="U194" i="5"/>
  <c r="W194" i="5"/>
  <c r="AC194" i="5"/>
  <c r="AE194" i="5"/>
  <c r="AF194" i="5"/>
  <c r="AI194" i="5"/>
  <c r="AJ194" i="5"/>
  <c r="AK194" i="5"/>
  <c r="AL194" i="5"/>
  <c r="AM194" i="5"/>
  <c r="AN194" i="5"/>
  <c r="AO194" i="5"/>
  <c r="AQ194" i="5"/>
  <c r="AR194" i="5"/>
  <c r="AS194" i="5"/>
  <c r="AU194" i="5"/>
  <c r="AV194" i="5"/>
  <c r="AW194" i="5"/>
  <c r="AX194" i="5"/>
  <c r="D195" i="5"/>
  <c r="L195" i="5"/>
  <c r="N195" i="5"/>
  <c r="P195" i="5"/>
  <c r="S195" i="5"/>
  <c r="U195" i="5"/>
  <c r="W195" i="5"/>
  <c r="AC195" i="5"/>
  <c r="AE195" i="5"/>
  <c r="AF195" i="5"/>
  <c r="AI195" i="5"/>
  <c r="AJ195" i="5"/>
  <c r="AK195" i="5"/>
  <c r="AL195" i="5"/>
  <c r="AM195" i="5"/>
  <c r="AN195" i="5"/>
  <c r="AO195" i="5"/>
  <c r="AQ195" i="5"/>
  <c r="AR195" i="5"/>
  <c r="AS195" i="5"/>
  <c r="AU195" i="5"/>
  <c r="AV195" i="5"/>
  <c r="AW195" i="5"/>
  <c r="AX195" i="5"/>
  <c r="D196" i="5"/>
  <c r="L196" i="5"/>
  <c r="N196" i="5"/>
  <c r="P196" i="5"/>
  <c r="S196" i="5"/>
  <c r="U196" i="5"/>
  <c r="W196" i="5"/>
  <c r="AC196" i="5"/>
  <c r="AE196" i="5"/>
  <c r="AF196" i="5"/>
  <c r="AI196" i="5"/>
  <c r="AJ196" i="5"/>
  <c r="AK196" i="5"/>
  <c r="AL196" i="5"/>
  <c r="AM196" i="5"/>
  <c r="AN196" i="5"/>
  <c r="AO196" i="5"/>
  <c r="AQ196" i="5"/>
  <c r="AR196" i="5"/>
  <c r="AS196" i="5"/>
  <c r="AU196" i="5"/>
  <c r="AV196" i="5"/>
  <c r="AW196" i="5"/>
  <c r="AX196" i="5"/>
  <c r="D197" i="5"/>
  <c r="L197" i="5"/>
  <c r="N197" i="5"/>
  <c r="P197" i="5"/>
  <c r="S197" i="5"/>
  <c r="U197" i="5"/>
  <c r="W197" i="5"/>
  <c r="AC197" i="5"/>
  <c r="AE197" i="5"/>
  <c r="AF197" i="5"/>
  <c r="AI197" i="5"/>
  <c r="AJ197" i="5"/>
  <c r="AK197" i="5"/>
  <c r="AL197" i="5"/>
  <c r="AM197" i="5"/>
  <c r="AN197" i="5"/>
  <c r="AO197" i="5"/>
  <c r="AQ197" i="5"/>
  <c r="AR197" i="5"/>
  <c r="AS197" i="5"/>
  <c r="AU197" i="5"/>
  <c r="AV197" i="5"/>
  <c r="AW197" i="5"/>
  <c r="AX197" i="5"/>
  <c r="D198" i="5"/>
  <c r="L198" i="5"/>
  <c r="N198" i="5"/>
  <c r="P198" i="5"/>
  <c r="S198" i="5"/>
  <c r="U198" i="5"/>
  <c r="W198" i="5"/>
  <c r="AC198" i="5"/>
  <c r="AE198" i="5"/>
  <c r="AF198" i="5"/>
  <c r="AI198" i="5"/>
  <c r="AJ198" i="5"/>
  <c r="AK198" i="5"/>
  <c r="AL198" i="5"/>
  <c r="AM198" i="5"/>
  <c r="AN198" i="5"/>
  <c r="AO198" i="5"/>
  <c r="AQ198" i="5"/>
  <c r="AR198" i="5"/>
  <c r="AS198" i="5"/>
  <c r="AU198" i="5"/>
  <c r="AV198" i="5"/>
  <c r="AW198" i="5"/>
  <c r="AX198" i="5"/>
  <c r="D199" i="5"/>
  <c r="L199" i="5"/>
  <c r="N199" i="5"/>
  <c r="P199" i="5"/>
  <c r="S199" i="5"/>
  <c r="U199" i="5"/>
  <c r="W199" i="5"/>
  <c r="AC199" i="5"/>
  <c r="AE199" i="5"/>
  <c r="AF199" i="5"/>
  <c r="AI199" i="5"/>
  <c r="AJ199" i="5"/>
  <c r="AK199" i="5"/>
  <c r="AL199" i="5"/>
  <c r="AM199" i="5"/>
  <c r="AN199" i="5"/>
  <c r="AO199" i="5"/>
  <c r="AQ199" i="5"/>
  <c r="AR199" i="5"/>
  <c r="AS199" i="5"/>
  <c r="AU199" i="5"/>
  <c r="AV199" i="5"/>
  <c r="AW199" i="5"/>
  <c r="AX199" i="5"/>
  <c r="D200" i="5"/>
  <c r="L200" i="5"/>
  <c r="N200" i="5"/>
  <c r="P200" i="5"/>
  <c r="S200" i="5"/>
  <c r="U200" i="5"/>
  <c r="W200" i="5"/>
  <c r="AC200" i="5"/>
  <c r="AE200" i="5"/>
  <c r="AF200" i="5"/>
  <c r="AI200" i="5"/>
  <c r="AJ200" i="5"/>
  <c r="AK200" i="5"/>
  <c r="AL200" i="5"/>
  <c r="AM200" i="5"/>
  <c r="AN200" i="5"/>
  <c r="AO200" i="5"/>
  <c r="AQ200" i="5"/>
  <c r="AR200" i="5"/>
  <c r="AS200" i="5"/>
  <c r="AU200" i="5"/>
  <c r="AV200" i="5"/>
  <c r="AW200" i="5"/>
  <c r="AX200" i="5"/>
  <c r="D201" i="5"/>
  <c r="L201" i="5"/>
  <c r="N201" i="5"/>
  <c r="P201" i="5"/>
  <c r="S201" i="5"/>
  <c r="U201" i="5"/>
  <c r="W201" i="5"/>
  <c r="AC201" i="5"/>
  <c r="AE201" i="5"/>
  <c r="AF201" i="5"/>
  <c r="AI201" i="5"/>
  <c r="AJ201" i="5"/>
  <c r="AK201" i="5"/>
  <c r="AL201" i="5"/>
  <c r="AM201" i="5"/>
  <c r="AN201" i="5"/>
  <c r="AO201" i="5"/>
  <c r="AQ201" i="5"/>
  <c r="AR201" i="5"/>
  <c r="AS201" i="5"/>
  <c r="AU201" i="5"/>
  <c r="AV201" i="5"/>
  <c r="AW201" i="5"/>
  <c r="AX201" i="5"/>
  <c r="D202" i="5"/>
  <c r="L202" i="5"/>
  <c r="N202" i="5"/>
  <c r="P202" i="5"/>
  <c r="S202" i="5"/>
  <c r="U202" i="5"/>
  <c r="W202" i="5"/>
  <c r="AC202" i="5"/>
  <c r="AE202" i="5"/>
  <c r="AF202" i="5"/>
  <c r="AI202" i="5"/>
  <c r="AJ202" i="5"/>
  <c r="AK202" i="5"/>
  <c r="AL202" i="5"/>
  <c r="AM202" i="5"/>
  <c r="AN202" i="5"/>
  <c r="AO202" i="5"/>
  <c r="AQ202" i="5"/>
  <c r="AR202" i="5"/>
  <c r="AS202" i="5"/>
  <c r="AU202" i="5"/>
  <c r="AV202" i="5"/>
  <c r="AW202" i="5"/>
  <c r="AX202" i="5"/>
  <c r="D203" i="5"/>
  <c r="L203" i="5"/>
  <c r="N203" i="5"/>
  <c r="P203" i="5"/>
  <c r="S203" i="5"/>
  <c r="U203" i="5"/>
  <c r="W203" i="5"/>
  <c r="AC203" i="5"/>
  <c r="AE203" i="5"/>
  <c r="AF203" i="5"/>
  <c r="AI203" i="5"/>
  <c r="AJ203" i="5"/>
  <c r="AK203" i="5"/>
  <c r="AL203" i="5"/>
  <c r="AM203" i="5"/>
  <c r="AN203" i="5"/>
  <c r="AO203" i="5"/>
  <c r="AQ203" i="5"/>
  <c r="AR203" i="5"/>
  <c r="AS203" i="5"/>
  <c r="AU203" i="5"/>
  <c r="AV203" i="5"/>
  <c r="AW203" i="5"/>
  <c r="AX203" i="5"/>
  <c r="D204" i="5"/>
  <c r="L204" i="5"/>
  <c r="N204" i="5"/>
  <c r="P204" i="5"/>
  <c r="S204" i="5"/>
  <c r="U204" i="5"/>
  <c r="W204" i="5"/>
  <c r="AC204" i="5"/>
  <c r="AE204" i="5"/>
  <c r="AF204" i="5"/>
  <c r="AI204" i="5"/>
  <c r="AJ204" i="5"/>
  <c r="AK204" i="5"/>
  <c r="AL204" i="5"/>
  <c r="AM204" i="5"/>
  <c r="AN204" i="5"/>
  <c r="AO204" i="5"/>
  <c r="AQ204" i="5"/>
  <c r="AR204" i="5"/>
  <c r="AS204" i="5"/>
  <c r="AU204" i="5"/>
  <c r="AV204" i="5"/>
  <c r="AW204" i="5"/>
  <c r="AX204" i="5"/>
  <c r="D205" i="5"/>
  <c r="L205" i="5"/>
  <c r="N205" i="5"/>
  <c r="P205" i="5"/>
  <c r="S205" i="5"/>
  <c r="U205" i="5"/>
  <c r="W205" i="5"/>
  <c r="AC205" i="5"/>
  <c r="AE205" i="5"/>
  <c r="AF205" i="5"/>
  <c r="AI205" i="5"/>
  <c r="AJ205" i="5"/>
  <c r="AK205" i="5"/>
  <c r="AL205" i="5"/>
  <c r="AM205" i="5"/>
  <c r="AN205" i="5"/>
  <c r="AO205" i="5"/>
  <c r="AQ205" i="5"/>
  <c r="AR205" i="5"/>
  <c r="AS205" i="5"/>
  <c r="AU205" i="5"/>
  <c r="AV205" i="5"/>
  <c r="AW205" i="5"/>
  <c r="AX205" i="5"/>
  <c r="D206" i="5"/>
  <c r="L206" i="5"/>
  <c r="N206" i="5"/>
  <c r="P206" i="5"/>
  <c r="S206" i="5"/>
  <c r="U206" i="5"/>
  <c r="W206" i="5"/>
  <c r="AC206" i="5"/>
  <c r="AE206" i="5"/>
  <c r="AF206" i="5"/>
  <c r="AI206" i="5"/>
  <c r="AJ206" i="5"/>
  <c r="AK206" i="5"/>
  <c r="AL206" i="5"/>
  <c r="AM206" i="5"/>
  <c r="AN206" i="5"/>
  <c r="AO206" i="5"/>
  <c r="AQ206" i="5"/>
  <c r="AR206" i="5"/>
  <c r="AS206" i="5"/>
  <c r="AU206" i="5"/>
  <c r="AV206" i="5"/>
  <c r="AW206" i="5"/>
  <c r="AX206" i="5"/>
  <c r="D207" i="5"/>
  <c r="L207" i="5"/>
  <c r="N207" i="5"/>
  <c r="P207" i="5"/>
  <c r="S207" i="5"/>
  <c r="U207" i="5"/>
  <c r="W207" i="5"/>
  <c r="AC207" i="5"/>
  <c r="AE207" i="5"/>
  <c r="AF207" i="5"/>
  <c r="AI207" i="5"/>
  <c r="AJ207" i="5"/>
  <c r="AK207" i="5"/>
  <c r="AL207" i="5"/>
  <c r="AM207" i="5"/>
  <c r="AN207" i="5"/>
  <c r="AO207" i="5"/>
  <c r="AQ207" i="5"/>
  <c r="AR207" i="5"/>
  <c r="AS207" i="5"/>
  <c r="AU207" i="5"/>
  <c r="AV207" i="5"/>
  <c r="AW207" i="5"/>
  <c r="AX207" i="5"/>
  <c r="D208" i="5"/>
  <c r="L208" i="5"/>
  <c r="N208" i="5"/>
  <c r="P208" i="5"/>
  <c r="S208" i="5"/>
  <c r="U208" i="5"/>
  <c r="W208" i="5"/>
  <c r="AC208" i="5"/>
  <c r="AE208" i="5"/>
  <c r="AF208" i="5"/>
  <c r="AI208" i="5"/>
  <c r="AJ208" i="5"/>
  <c r="AK208" i="5"/>
  <c r="AL208" i="5"/>
  <c r="AM208" i="5"/>
  <c r="AN208" i="5"/>
  <c r="AO208" i="5"/>
  <c r="AQ208" i="5"/>
  <c r="AR208" i="5"/>
  <c r="AS208" i="5"/>
  <c r="AU208" i="5"/>
  <c r="AV208" i="5"/>
  <c r="AW208" i="5"/>
  <c r="AX208" i="5"/>
  <c r="D209" i="5"/>
  <c r="L209" i="5"/>
  <c r="N209" i="5"/>
  <c r="P209" i="5"/>
  <c r="S209" i="5"/>
  <c r="U209" i="5"/>
  <c r="W209" i="5"/>
  <c r="AC209" i="5"/>
  <c r="AE209" i="5"/>
  <c r="AF209" i="5"/>
  <c r="AI209" i="5"/>
  <c r="AJ209" i="5"/>
  <c r="AK209" i="5"/>
  <c r="AL209" i="5"/>
  <c r="AM209" i="5"/>
  <c r="AN209" i="5"/>
  <c r="AO209" i="5"/>
  <c r="AQ209" i="5"/>
  <c r="AR209" i="5"/>
  <c r="AS209" i="5"/>
  <c r="AU209" i="5"/>
  <c r="AV209" i="5"/>
  <c r="AW209" i="5"/>
  <c r="AX209" i="5"/>
  <c r="D210" i="5"/>
  <c r="L210" i="5"/>
  <c r="N210" i="5"/>
  <c r="P210" i="5"/>
  <c r="S210" i="5"/>
  <c r="U210" i="5"/>
  <c r="W210" i="5"/>
  <c r="AC210" i="5"/>
  <c r="AE210" i="5"/>
  <c r="AF210" i="5"/>
  <c r="AI210" i="5"/>
  <c r="AJ210" i="5"/>
  <c r="AK210" i="5"/>
  <c r="AL210" i="5"/>
  <c r="AM210" i="5"/>
  <c r="AN210" i="5"/>
  <c r="AO210" i="5"/>
  <c r="AQ210" i="5"/>
  <c r="AR210" i="5"/>
  <c r="AS210" i="5"/>
  <c r="AU210" i="5"/>
  <c r="AV210" i="5"/>
  <c r="AW210" i="5"/>
  <c r="AX210" i="5"/>
  <c r="D211" i="5"/>
  <c r="L211" i="5"/>
  <c r="N211" i="5"/>
  <c r="P211" i="5"/>
  <c r="S211" i="5"/>
  <c r="U211" i="5"/>
  <c r="W211" i="5"/>
  <c r="AC211" i="5"/>
  <c r="AE211" i="5"/>
  <c r="AF211" i="5"/>
  <c r="AI211" i="5"/>
  <c r="AJ211" i="5"/>
  <c r="AK211" i="5"/>
  <c r="AL211" i="5"/>
  <c r="AM211" i="5"/>
  <c r="AN211" i="5"/>
  <c r="AO211" i="5"/>
  <c r="AQ211" i="5"/>
  <c r="AR211" i="5"/>
  <c r="AS211" i="5"/>
  <c r="AU211" i="5"/>
  <c r="AV211" i="5"/>
  <c r="AW211" i="5"/>
  <c r="AX211" i="5"/>
  <c r="D212" i="5"/>
  <c r="L212" i="5"/>
  <c r="N212" i="5"/>
  <c r="P212" i="5"/>
  <c r="S212" i="5"/>
  <c r="U212" i="5"/>
  <c r="W212" i="5"/>
  <c r="AC212" i="5"/>
  <c r="AE212" i="5"/>
  <c r="AF212" i="5"/>
  <c r="AI212" i="5"/>
  <c r="AJ212" i="5"/>
  <c r="AK212" i="5"/>
  <c r="AL212" i="5"/>
  <c r="AM212" i="5"/>
  <c r="AN212" i="5"/>
  <c r="AO212" i="5"/>
  <c r="AQ212" i="5"/>
  <c r="AR212" i="5"/>
  <c r="AS212" i="5"/>
  <c r="AU212" i="5"/>
  <c r="AV212" i="5"/>
  <c r="AW212" i="5"/>
  <c r="AX212" i="5"/>
  <c r="D213" i="5"/>
  <c r="L213" i="5"/>
  <c r="N213" i="5"/>
  <c r="P213" i="5"/>
  <c r="S213" i="5"/>
  <c r="U213" i="5"/>
  <c r="W213" i="5"/>
  <c r="AC213" i="5"/>
  <c r="AE213" i="5"/>
  <c r="AF213" i="5"/>
  <c r="AI213" i="5"/>
  <c r="AJ213" i="5"/>
  <c r="AK213" i="5"/>
  <c r="AL213" i="5"/>
  <c r="AM213" i="5"/>
  <c r="AN213" i="5"/>
  <c r="AO213" i="5"/>
  <c r="AQ213" i="5"/>
  <c r="AR213" i="5"/>
  <c r="AS213" i="5"/>
  <c r="AU213" i="5"/>
  <c r="AV213" i="5"/>
  <c r="AW213" i="5"/>
  <c r="AX213" i="5"/>
  <c r="D214" i="5"/>
  <c r="L214" i="5"/>
  <c r="N214" i="5"/>
  <c r="P214" i="5"/>
  <c r="S214" i="5"/>
  <c r="U214" i="5"/>
  <c r="W214" i="5"/>
  <c r="AC214" i="5"/>
  <c r="AE214" i="5"/>
  <c r="AF214" i="5"/>
  <c r="AI214" i="5"/>
  <c r="AJ214" i="5"/>
  <c r="AK214" i="5"/>
  <c r="AL214" i="5"/>
  <c r="AM214" i="5"/>
  <c r="AN214" i="5"/>
  <c r="AO214" i="5"/>
  <c r="AQ214" i="5"/>
  <c r="AR214" i="5"/>
  <c r="AS214" i="5"/>
  <c r="AU214" i="5"/>
  <c r="AV214" i="5"/>
  <c r="AW214" i="5"/>
  <c r="AX214" i="5"/>
  <c r="D215" i="5"/>
  <c r="L215" i="5"/>
  <c r="N215" i="5"/>
  <c r="P215" i="5"/>
  <c r="S215" i="5"/>
  <c r="U215" i="5"/>
  <c r="W215" i="5"/>
  <c r="AC215" i="5"/>
  <c r="AE215" i="5"/>
  <c r="AF215" i="5"/>
  <c r="AI215" i="5"/>
  <c r="AJ215" i="5"/>
  <c r="AK215" i="5"/>
  <c r="AL215" i="5"/>
  <c r="AM215" i="5"/>
  <c r="AN215" i="5"/>
  <c r="AO215" i="5"/>
  <c r="AQ215" i="5"/>
  <c r="AR215" i="5"/>
  <c r="AS215" i="5"/>
  <c r="AU215" i="5"/>
  <c r="AV215" i="5"/>
  <c r="AW215" i="5"/>
  <c r="AX215" i="5"/>
  <c r="D216" i="5"/>
  <c r="L216" i="5"/>
  <c r="N216" i="5"/>
  <c r="P216" i="5"/>
  <c r="S216" i="5"/>
  <c r="U216" i="5"/>
  <c r="W216" i="5"/>
  <c r="AC216" i="5"/>
  <c r="AE216" i="5"/>
  <c r="AF216" i="5"/>
  <c r="AI216" i="5"/>
  <c r="AJ216" i="5"/>
  <c r="AK216" i="5"/>
  <c r="AL216" i="5"/>
  <c r="AM216" i="5"/>
  <c r="AN216" i="5"/>
  <c r="AO216" i="5"/>
  <c r="AQ216" i="5"/>
  <c r="AR216" i="5"/>
  <c r="AS216" i="5"/>
  <c r="AU216" i="5"/>
  <c r="AV216" i="5"/>
  <c r="AW216" i="5"/>
  <c r="AX216" i="5"/>
  <c r="D217" i="5"/>
  <c r="L217" i="5"/>
  <c r="N217" i="5"/>
  <c r="P217" i="5"/>
  <c r="S217" i="5"/>
  <c r="U217" i="5"/>
  <c r="W217" i="5"/>
  <c r="AC217" i="5"/>
  <c r="AE217" i="5"/>
  <c r="AF217" i="5"/>
  <c r="AI217" i="5"/>
  <c r="AJ217" i="5"/>
  <c r="AK217" i="5"/>
  <c r="AL217" i="5"/>
  <c r="AM217" i="5"/>
  <c r="AN217" i="5"/>
  <c r="AO217" i="5"/>
  <c r="AQ217" i="5"/>
  <c r="AR217" i="5"/>
  <c r="AS217" i="5"/>
  <c r="AU217" i="5"/>
  <c r="AV217" i="5"/>
  <c r="AW217" i="5"/>
  <c r="AX217" i="5"/>
  <c r="D218" i="5"/>
  <c r="L218" i="5"/>
  <c r="N218" i="5"/>
  <c r="P218" i="5"/>
  <c r="S218" i="5"/>
  <c r="U218" i="5"/>
  <c r="W218" i="5"/>
  <c r="AC218" i="5"/>
  <c r="AE218" i="5"/>
  <c r="AF218" i="5"/>
  <c r="AI218" i="5"/>
  <c r="AJ218" i="5"/>
  <c r="AK218" i="5"/>
  <c r="AL218" i="5"/>
  <c r="AM218" i="5"/>
  <c r="AN218" i="5"/>
  <c r="AO218" i="5"/>
  <c r="AQ218" i="5"/>
  <c r="AR218" i="5"/>
  <c r="AS218" i="5"/>
  <c r="AU218" i="5"/>
  <c r="AV218" i="5"/>
  <c r="AW218" i="5"/>
  <c r="AX218" i="5"/>
  <c r="D219" i="5"/>
  <c r="L219" i="5"/>
  <c r="N219" i="5"/>
  <c r="P219" i="5"/>
  <c r="S219" i="5"/>
  <c r="U219" i="5"/>
  <c r="W219" i="5"/>
  <c r="AC219" i="5"/>
  <c r="AE219" i="5"/>
  <c r="AF219" i="5"/>
  <c r="AI219" i="5"/>
  <c r="AJ219" i="5"/>
  <c r="AK219" i="5"/>
  <c r="AL219" i="5"/>
  <c r="AM219" i="5"/>
  <c r="AN219" i="5"/>
  <c r="AO219" i="5"/>
  <c r="AQ219" i="5"/>
  <c r="AR219" i="5"/>
  <c r="AS219" i="5"/>
  <c r="AU219" i="5"/>
  <c r="AV219" i="5"/>
  <c r="AW219" i="5"/>
  <c r="AX219" i="5"/>
  <c r="D220" i="5"/>
  <c r="L220" i="5"/>
  <c r="N220" i="5"/>
  <c r="P220" i="5"/>
  <c r="S220" i="5"/>
  <c r="U220" i="5"/>
  <c r="W220" i="5"/>
  <c r="AC220" i="5"/>
  <c r="AE220" i="5"/>
  <c r="AF220" i="5"/>
  <c r="AI220" i="5"/>
  <c r="AJ220" i="5"/>
  <c r="AK220" i="5"/>
  <c r="AL220" i="5"/>
  <c r="AM220" i="5"/>
  <c r="AN220" i="5"/>
  <c r="AO220" i="5"/>
  <c r="AQ220" i="5"/>
  <c r="AR220" i="5"/>
  <c r="AS220" i="5"/>
  <c r="AU220" i="5"/>
  <c r="AV220" i="5"/>
  <c r="AW220" i="5"/>
  <c r="AX220" i="5"/>
  <c r="D221" i="5"/>
  <c r="L221" i="5"/>
  <c r="N221" i="5"/>
  <c r="P221" i="5"/>
  <c r="S221" i="5"/>
  <c r="U221" i="5"/>
  <c r="W221" i="5"/>
  <c r="AC221" i="5"/>
  <c r="AE221" i="5"/>
  <c r="AF221" i="5"/>
  <c r="AI221" i="5"/>
  <c r="AJ221" i="5"/>
  <c r="AK221" i="5"/>
  <c r="AL221" i="5"/>
  <c r="AM221" i="5"/>
  <c r="AN221" i="5"/>
  <c r="AO221" i="5"/>
  <c r="AQ221" i="5"/>
  <c r="AR221" i="5"/>
  <c r="AS221" i="5"/>
  <c r="AU221" i="5"/>
  <c r="AV221" i="5"/>
  <c r="AW221" i="5"/>
  <c r="AX221" i="5"/>
  <c r="D222" i="5"/>
  <c r="L222" i="5"/>
  <c r="N222" i="5"/>
  <c r="P222" i="5"/>
  <c r="S222" i="5"/>
  <c r="U222" i="5"/>
  <c r="W222" i="5"/>
  <c r="AC222" i="5"/>
  <c r="AE222" i="5"/>
  <c r="AF222" i="5"/>
  <c r="AI222" i="5"/>
  <c r="AJ222" i="5"/>
  <c r="AK222" i="5"/>
  <c r="AL222" i="5"/>
  <c r="AM222" i="5"/>
  <c r="AN222" i="5"/>
  <c r="AO222" i="5"/>
  <c r="AQ222" i="5"/>
  <c r="AR222" i="5"/>
  <c r="AS222" i="5"/>
  <c r="AU222" i="5"/>
  <c r="AV222" i="5"/>
  <c r="AW222" i="5"/>
  <c r="AX222" i="5"/>
  <c r="D223" i="5"/>
  <c r="L223" i="5"/>
  <c r="N223" i="5"/>
  <c r="P223" i="5"/>
  <c r="S223" i="5"/>
  <c r="U223" i="5"/>
  <c r="W223" i="5"/>
  <c r="AC223" i="5"/>
  <c r="AE223" i="5"/>
  <c r="AF223" i="5"/>
  <c r="AI223" i="5"/>
  <c r="AJ223" i="5"/>
  <c r="AK223" i="5"/>
  <c r="AL223" i="5"/>
  <c r="AM223" i="5"/>
  <c r="AN223" i="5"/>
  <c r="AO223" i="5"/>
  <c r="AQ223" i="5"/>
  <c r="AR223" i="5"/>
  <c r="AS223" i="5"/>
  <c r="AU223" i="5"/>
  <c r="AV223" i="5"/>
  <c r="AW223" i="5"/>
  <c r="AX223" i="5"/>
  <c r="D224" i="5"/>
  <c r="L224" i="5"/>
  <c r="N224" i="5"/>
  <c r="P224" i="5"/>
  <c r="S224" i="5"/>
  <c r="U224" i="5"/>
  <c r="W224" i="5"/>
  <c r="AC224" i="5"/>
  <c r="AE224" i="5"/>
  <c r="AF224" i="5"/>
  <c r="AI224" i="5"/>
  <c r="AJ224" i="5"/>
  <c r="AK224" i="5"/>
  <c r="AL224" i="5"/>
  <c r="AM224" i="5"/>
  <c r="AN224" i="5"/>
  <c r="AO224" i="5"/>
  <c r="AQ224" i="5"/>
  <c r="AR224" i="5"/>
  <c r="AS224" i="5"/>
  <c r="AU224" i="5"/>
  <c r="AV224" i="5"/>
  <c r="AW224" i="5"/>
  <c r="AX224" i="5"/>
  <c r="D225" i="5"/>
  <c r="L225" i="5"/>
  <c r="N225" i="5"/>
  <c r="P225" i="5"/>
  <c r="S225" i="5"/>
  <c r="U225" i="5"/>
  <c r="W225" i="5"/>
  <c r="AC225" i="5"/>
  <c r="AE225" i="5"/>
  <c r="AF225" i="5"/>
  <c r="AI225" i="5"/>
  <c r="AJ225" i="5"/>
  <c r="AK225" i="5"/>
  <c r="AL225" i="5"/>
  <c r="AM225" i="5"/>
  <c r="AN225" i="5"/>
  <c r="AO225" i="5"/>
  <c r="AQ225" i="5"/>
  <c r="AR225" i="5"/>
  <c r="AS225" i="5"/>
  <c r="AU225" i="5"/>
  <c r="AV225" i="5"/>
  <c r="AW225" i="5"/>
  <c r="AX225" i="5"/>
  <c r="D226" i="5"/>
  <c r="L226" i="5"/>
  <c r="N226" i="5"/>
  <c r="P226" i="5"/>
  <c r="S226" i="5"/>
  <c r="U226" i="5"/>
  <c r="W226" i="5"/>
  <c r="AC226" i="5"/>
  <c r="AE226" i="5"/>
  <c r="AF226" i="5"/>
  <c r="AI226" i="5"/>
  <c r="AJ226" i="5"/>
  <c r="AK226" i="5"/>
  <c r="AL226" i="5"/>
  <c r="AM226" i="5"/>
  <c r="AN226" i="5"/>
  <c r="AO226" i="5"/>
  <c r="AQ226" i="5"/>
  <c r="AR226" i="5"/>
  <c r="AS226" i="5"/>
  <c r="AU226" i="5"/>
  <c r="AV226" i="5"/>
  <c r="AW226" i="5"/>
  <c r="AX226" i="5"/>
  <c r="D227" i="5"/>
  <c r="L227" i="5"/>
  <c r="N227" i="5"/>
  <c r="P227" i="5"/>
  <c r="S227" i="5"/>
  <c r="U227" i="5"/>
  <c r="W227" i="5"/>
  <c r="AC227" i="5"/>
  <c r="AE227" i="5"/>
  <c r="AF227" i="5"/>
  <c r="AI227" i="5"/>
  <c r="AJ227" i="5"/>
  <c r="AK227" i="5"/>
  <c r="AL227" i="5"/>
  <c r="AM227" i="5"/>
  <c r="AN227" i="5"/>
  <c r="AO227" i="5"/>
  <c r="AQ227" i="5"/>
  <c r="AR227" i="5"/>
  <c r="AS227" i="5"/>
  <c r="AU227" i="5"/>
  <c r="AV227" i="5"/>
  <c r="AW227" i="5"/>
  <c r="AX227" i="5"/>
  <c r="D228" i="5"/>
  <c r="L228" i="5"/>
  <c r="N228" i="5"/>
  <c r="P228" i="5"/>
  <c r="S228" i="5"/>
  <c r="U228" i="5"/>
  <c r="W228" i="5"/>
  <c r="AC228" i="5"/>
  <c r="AE228" i="5"/>
  <c r="AF228" i="5"/>
  <c r="AI228" i="5"/>
  <c r="AJ228" i="5"/>
  <c r="AK228" i="5"/>
  <c r="AL228" i="5"/>
  <c r="AM228" i="5"/>
  <c r="AN228" i="5"/>
  <c r="AO228" i="5"/>
  <c r="AQ228" i="5"/>
  <c r="AR228" i="5"/>
  <c r="AS228" i="5"/>
  <c r="AU228" i="5"/>
  <c r="AV228" i="5"/>
  <c r="AW228" i="5"/>
  <c r="AX228" i="5"/>
  <c r="D229" i="5"/>
  <c r="L229" i="5"/>
  <c r="N229" i="5"/>
  <c r="P229" i="5"/>
  <c r="S229" i="5"/>
  <c r="U229" i="5"/>
  <c r="W229" i="5"/>
  <c r="AC229" i="5"/>
  <c r="AE229" i="5"/>
  <c r="AF229" i="5"/>
  <c r="AI229" i="5"/>
  <c r="AJ229" i="5"/>
  <c r="AK229" i="5"/>
  <c r="AL229" i="5"/>
  <c r="AM229" i="5"/>
  <c r="AN229" i="5"/>
  <c r="AO229" i="5"/>
  <c r="AQ229" i="5"/>
  <c r="AR229" i="5"/>
  <c r="AS229" i="5"/>
  <c r="AU229" i="5"/>
  <c r="AV229" i="5"/>
  <c r="AW229" i="5"/>
  <c r="AX229" i="5"/>
  <c r="D230" i="5"/>
  <c r="L230" i="5"/>
  <c r="N230" i="5"/>
  <c r="P230" i="5"/>
  <c r="S230" i="5"/>
  <c r="U230" i="5"/>
  <c r="W230" i="5"/>
  <c r="AC230" i="5"/>
  <c r="AE230" i="5"/>
  <c r="AF230" i="5"/>
  <c r="AI230" i="5"/>
  <c r="AJ230" i="5"/>
  <c r="AK230" i="5"/>
  <c r="AL230" i="5"/>
  <c r="AM230" i="5"/>
  <c r="AN230" i="5"/>
  <c r="AO230" i="5"/>
  <c r="AQ230" i="5"/>
  <c r="AR230" i="5"/>
  <c r="AS230" i="5"/>
  <c r="AU230" i="5"/>
  <c r="AV230" i="5"/>
  <c r="AW230" i="5"/>
  <c r="AX230" i="5"/>
  <c r="D231" i="5"/>
  <c r="L231" i="5"/>
  <c r="N231" i="5"/>
  <c r="P231" i="5"/>
  <c r="S231" i="5"/>
  <c r="U231" i="5"/>
  <c r="W231" i="5"/>
  <c r="AC231" i="5"/>
  <c r="AE231" i="5"/>
  <c r="AF231" i="5"/>
  <c r="AI231" i="5"/>
  <c r="AJ231" i="5"/>
  <c r="AK231" i="5"/>
  <c r="AL231" i="5"/>
  <c r="AM231" i="5"/>
  <c r="AN231" i="5"/>
  <c r="AO231" i="5"/>
  <c r="AQ231" i="5"/>
  <c r="AR231" i="5"/>
  <c r="AS231" i="5"/>
  <c r="AU231" i="5"/>
  <c r="AV231" i="5"/>
  <c r="AW231" i="5"/>
  <c r="AX231" i="5"/>
  <c r="D232" i="5"/>
  <c r="L232" i="5"/>
  <c r="N232" i="5"/>
  <c r="P232" i="5"/>
  <c r="S232" i="5"/>
  <c r="U232" i="5"/>
  <c r="W232" i="5"/>
  <c r="AC232" i="5"/>
  <c r="AE232" i="5"/>
  <c r="AF232" i="5"/>
  <c r="AI232" i="5"/>
  <c r="AJ232" i="5"/>
  <c r="AK232" i="5"/>
  <c r="AL232" i="5"/>
  <c r="AM232" i="5"/>
  <c r="AN232" i="5"/>
  <c r="AO232" i="5"/>
  <c r="AQ232" i="5"/>
  <c r="AR232" i="5"/>
  <c r="AS232" i="5"/>
  <c r="AU232" i="5"/>
  <c r="AV232" i="5"/>
  <c r="AW232" i="5"/>
  <c r="AX232" i="5"/>
  <c r="D233" i="5"/>
  <c r="L233" i="5"/>
  <c r="N233" i="5"/>
  <c r="P233" i="5"/>
  <c r="S233" i="5"/>
  <c r="U233" i="5"/>
  <c r="W233" i="5"/>
  <c r="AC233" i="5"/>
  <c r="AE233" i="5"/>
  <c r="AF233" i="5"/>
  <c r="AI233" i="5"/>
  <c r="AJ233" i="5"/>
  <c r="AK233" i="5"/>
  <c r="AL233" i="5"/>
  <c r="AM233" i="5"/>
  <c r="AN233" i="5"/>
  <c r="AO233" i="5"/>
  <c r="AQ233" i="5"/>
  <c r="AR233" i="5"/>
  <c r="AS233" i="5"/>
  <c r="AU233" i="5"/>
  <c r="AV233" i="5"/>
  <c r="AW233" i="5"/>
  <c r="AX233" i="5"/>
  <c r="D234" i="5"/>
  <c r="L234" i="5"/>
  <c r="N234" i="5"/>
  <c r="P234" i="5"/>
  <c r="S234" i="5"/>
  <c r="U234" i="5"/>
  <c r="W234" i="5"/>
  <c r="AC234" i="5"/>
  <c r="AE234" i="5"/>
  <c r="AF234" i="5"/>
  <c r="AI234" i="5"/>
  <c r="AJ234" i="5"/>
  <c r="AK234" i="5"/>
  <c r="AL234" i="5"/>
  <c r="AM234" i="5"/>
  <c r="AN234" i="5"/>
  <c r="AO234" i="5"/>
  <c r="AQ234" i="5"/>
  <c r="AR234" i="5"/>
  <c r="AS234" i="5"/>
  <c r="AU234" i="5"/>
  <c r="AV234" i="5"/>
  <c r="AW234" i="5"/>
  <c r="AX234" i="5"/>
  <c r="D235" i="5"/>
  <c r="L235" i="5"/>
  <c r="N235" i="5"/>
  <c r="P235" i="5"/>
  <c r="S235" i="5"/>
  <c r="U235" i="5"/>
  <c r="W235" i="5"/>
  <c r="AC235" i="5"/>
  <c r="AE235" i="5"/>
  <c r="AF235" i="5"/>
  <c r="AI235" i="5"/>
  <c r="AJ235" i="5"/>
  <c r="AK235" i="5"/>
  <c r="AL235" i="5"/>
  <c r="AM235" i="5"/>
  <c r="AN235" i="5"/>
  <c r="AO235" i="5"/>
  <c r="AQ235" i="5"/>
  <c r="AR235" i="5"/>
  <c r="AS235" i="5"/>
  <c r="AU235" i="5"/>
  <c r="AV235" i="5"/>
  <c r="AW235" i="5"/>
  <c r="AX235" i="5"/>
  <c r="D236" i="5"/>
  <c r="L236" i="5"/>
  <c r="N236" i="5"/>
  <c r="P236" i="5"/>
  <c r="S236" i="5"/>
  <c r="U236" i="5"/>
  <c r="W236" i="5"/>
  <c r="AC236" i="5"/>
  <c r="AE236" i="5"/>
  <c r="AF236" i="5"/>
  <c r="AI236" i="5"/>
  <c r="AJ236" i="5"/>
  <c r="AK236" i="5"/>
  <c r="AL236" i="5"/>
  <c r="AM236" i="5"/>
  <c r="AN236" i="5"/>
  <c r="AO236" i="5"/>
  <c r="AQ236" i="5"/>
  <c r="AR236" i="5"/>
  <c r="AS236" i="5"/>
  <c r="AU236" i="5"/>
  <c r="AV236" i="5"/>
  <c r="AW236" i="5"/>
  <c r="AX236" i="5"/>
  <c r="D237" i="5"/>
  <c r="L237" i="5"/>
  <c r="N237" i="5"/>
  <c r="P237" i="5"/>
  <c r="S237" i="5"/>
  <c r="U237" i="5"/>
  <c r="W237" i="5"/>
  <c r="AC237" i="5"/>
  <c r="AE237" i="5"/>
  <c r="AF237" i="5"/>
  <c r="AI237" i="5"/>
  <c r="AJ237" i="5"/>
  <c r="AK237" i="5"/>
  <c r="AL237" i="5"/>
  <c r="AM237" i="5"/>
  <c r="AN237" i="5"/>
  <c r="AO237" i="5"/>
  <c r="AQ237" i="5"/>
  <c r="AR237" i="5"/>
  <c r="AS237" i="5"/>
  <c r="AU237" i="5"/>
  <c r="AV237" i="5"/>
  <c r="AW237" i="5"/>
  <c r="AX237" i="5"/>
  <c r="D238" i="5"/>
  <c r="L238" i="5"/>
  <c r="N238" i="5"/>
  <c r="P238" i="5"/>
  <c r="S238" i="5"/>
  <c r="U238" i="5"/>
  <c r="W238" i="5"/>
  <c r="AC238" i="5"/>
  <c r="AE238" i="5"/>
  <c r="AF238" i="5"/>
  <c r="AI238" i="5"/>
  <c r="AJ238" i="5"/>
  <c r="AK238" i="5"/>
  <c r="AL238" i="5"/>
  <c r="AM238" i="5"/>
  <c r="AN238" i="5"/>
  <c r="AO238" i="5"/>
  <c r="AQ238" i="5"/>
  <c r="AR238" i="5"/>
  <c r="AS238" i="5"/>
  <c r="AU238" i="5"/>
  <c r="AV238" i="5"/>
  <c r="AW238" i="5"/>
  <c r="AX238" i="5"/>
  <c r="D239" i="5"/>
  <c r="L239" i="5"/>
  <c r="N239" i="5"/>
  <c r="P239" i="5"/>
  <c r="S239" i="5"/>
  <c r="U239" i="5"/>
  <c r="W239" i="5"/>
  <c r="AC239" i="5"/>
  <c r="AE239" i="5"/>
  <c r="AF239" i="5"/>
  <c r="AI239" i="5"/>
  <c r="AJ239" i="5"/>
  <c r="AK239" i="5"/>
  <c r="AL239" i="5"/>
  <c r="AM239" i="5"/>
  <c r="AN239" i="5"/>
  <c r="AO239" i="5"/>
  <c r="AQ239" i="5"/>
  <c r="AR239" i="5"/>
  <c r="AS239" i="5"/>
  <c r="AU239" i="5"/>
  <c r="AV239" i="5"/>
  <c r="AW239" i="5"/>
  <c r="AX239" i="5"/>
  <c r="D240" i="5"/>
  <c r="L240" i="5"/>
  <c r="N240" i="5"/>
  <c r="P240" i="5"/>
  <c r="S240" i="5"/>
  <c r="U240" i="5"/>
  <c r="W240" i="5"/>
  <c r="AC240" i="5"/>
  <c r="AE240" i="5"/>
  <c r="AF240" i="5"/>
  <c r="AI240" i="5"/>
  <c r="AJ240" i="5"/>
  <c r="AK240" i="5"/>
  <c r="AL240" i="5"/>
  <c r="AM240" i="5"/>
  <c r="AN240" i="5"/>
  <c r="AO240" i="5"/>
  <c r="AQ240" i="5"/>
  <c r="AR240" i="5"/>
  <c r="AS240" i="5"/>
  <c r="AU240" i="5"/>
  <c r="AV240" i="5"/>
  <c r="AW240" i="5"/>
  <c r="AX240" i="5"/>
  <c r="D241" i="5"/>
  <c r="L241" i="5"/>
  <c r="N241" i="5"/>
  <c r="P241" i="5"/>
  <c r="S241" i="5"/>
  <c r="U241" i="5"/>
  <c r="W241" i="5"/>
  <c r="AC241" i="5"/>
  <c r="AE241" i="5"/>
  <c r="AF241" i="5"/>
  <c r="AI241" i="5"/>
  <c r="AJ241" i="5"/>
  <c r="AK241" i="5"/>
  <c r="AL241" i="5"/>
  <c r="AM241" i="5"/>
  <c r="AN241" i="5"/>
  <c r="AO241" i="5"/>
  <c r="AQ241" i="5"/>
  <c r="AR241" i="5"/>
  <c r="AS241" i="5"/>
  <c r="AU241" i="5"/>
  <c r="AV241" i="5"/>
  <c r="AW241" i="5"/>
  <c r="AX241" i="5"/>
  <c r="D242" i="5"/>
  <c r="L242" i="5"/>
  <c r="N242" i="5"/>
  <c r="P242" i="5"/>
  <c r="S242" i="5"/>
  <c r="U242" i="5"/>
  <c r="W242" i="5"/>
  <c r="AC242" i="5"/>
  <c r="AE242" i="5"/>
  <c r="AF242" i="5"/>
  <c r="AI242" i="5"/>
  <c r="AJ242" i="5"/>
  <c r="AK242" i="5"/>
  <c r="AL242" i="5"/>
  <c r="AM242" i="5"/>
  <c r="AN242" i="5"/>
  <c r="AO242" i="5"/>
  <c r="AQ242" i="5"/>
  <c r="AR242" i="5"/>
  <c r="AS242" i="5"/>
  <c r="AU242" i="5"/>
  <c r="AV242" i="5"/>
  <c r="AW242" i="5"/>
  <c r="AX242" i="5"/>
  <c r="D243" i="5"/>
  <c r="L243" i="5"/>
  <c r="N243" i="5"/>
  <c r="P243" i="5"/>
  <c r="S243" i="5"/>
  <c r="U243" i="5"/>
  <c r="W243" i="5"/>
  <c r="AC243" i="5"/>
  <c r="AE243" i="5"/>
  <c r="AF243" i="5"/>
  <c r="AI243" i="5"/>
  <c r="AJ243" i="5"/>
  <c r="AK243" i="5"/>
  <c r="AL243" i="5"/>
  <c r="AM243" i="5"/>
  <c r="AN243" i="5"/>
  <c r="AO243" i="5"/>
  <c r="AQ243" i="5"/>
  <c r="AR243" i="5"/>
  <c r="AS243" i="5"/>
  <c r="AU243" i="5"/>
  <c r="AV243" i="5"/>
  <c r="AW243" i="5"/>
  <c r="AX243" i="5"/>
  <c r="D244" i="5"/>
  <c r="L244" i="5"/>
  <c r="N244" i="5"/>
  <c r="P244" i="5"/>
  <c r="S244" i="5"/>
  <c r="U244" i="5"/>
  <c r="W244" i="5"/>
  <c r="AC244" i="5"/>
  <c r="AE244" i="5"/>
  <c r="AF244" i="5"/>
  <c r="AI244" i="5"/>
  <c r="AJ244" i="5"/>
  <c r="AK244" i="5"/>
  <c r="AL244" i="5"/>
  <c r="AM244" i="5"/>
  <c r="AN244" i="5"/>
  <c r="AO244" i="5"/>
  <c r="AQ244" i="5"/>
  <c r="AR244" i="5"/>
  <c r="AS244" i="5"/>
  <c r="AU244" i="5"/>
  <c r="AV244" i="5"/>
  <c r="AW244" i="5"/>
  <c r="AX244" i="5"/>
  <c r="D245" i="5"/>
  <c r="L245" i="5"/>
  <c r="N245" i="5"/>
  <c r="P245" i="5"/>
  <c r="S245" i="5"/>
  <c r="U245" i="5"/>
  <c r="W245" i="5"/>
  <c r="AC245" i="5"/>
  <c r="AE245" i="5"/>
  <c r="AF245" i="5"/>
  <c r="AI245" i="5"/>
  <c r="AJ245" i="5"/>
  <c r="AK245" i="5"/>
  <c r="AL245" i="5"/>
  <c r="AM245" i="5"/>
  <c r="AN245" i="5"/>
  <c r="AO245" i="5"/>
  <c r="AQ245" i="5"/>
  <c r="AR245" i="5"/>
  <c r="AS245" i="5"/>
  <c r="AU245" i="5"/>
  <c r="AV245" i="5"/>
  <c r="AW245" i="5"/>
  <c r="AX245" i="5"/>
  <c r="D246" i="5"/>
  <c r="L246" i="5"/>
  <c r="N246" i="5"/>
  <c r="P246" i="5"/>
  <c r="S246" i="5"/>
  <c r="U246" i="5"/>
  <c r="W246" i="5"/>
  <c r="AC246" i="5"/>
  <c r="AE246" i="5"/>
  <c r="AF246" i="5"/>
  <c r="AI246" i="5"/>
  <c r="AJ246" i="5"/>
  <c r="AK246" i="5"/>
  <c r="AL246" i="5"/>
  <c r="AM246" i="5"/>
  <c r="AN246" i="5"/>
  <c r="AO246" i="5"/>
  <c r="AQ246" i="5"/>
  <c r="AR246" i="5"/>
  <c r="AS246" i="5"/>
  <c r="AU246" i="5"/>
  <c r="AV246" i="5"/>
  <c r="AW246" i="5"/>
  <c r="AX246" i="5"/>
  <c r="D247" i="5"/>
  <c r="L247" i="5"/>
  <c r="N247" i="5"/>
  <c r="P247" i="5"/>
  <c r="S247" i="5"/>
  <c r="U247" i="5"/>
  <c r="W247" i="5"/>
  <c r="AC247" i="5"/>
  <c r="AE247" i="5"/>
  <c r="AF247" i="5"/>
  <c r="AI247" i="5"/>
  <c r="AJ247" i="5"/>
  <c r="AK247" i="5"/>
  <c r="AL247" i="5"/>
  <c r="AM247" i="5"/>
  <c r="AN247" i="5"/>
  <c r="AO247" i="5"/>
  <c r="AQ247" i="5"/>
  <c r="AR247" i="5"/>
  <c r="AS247" i="5"/>
  <c r="AU247" i="5"/>
  <c r="AV247" i="5"/>
  <c r="AW247" i="5"/>
  <c r="AX247" i="5"/>
  <c r="D248" i="5"/>
  <c r="L248" i="5"/>
  <c r="N248" i="5"/>
  <c r="P248" i="5"/>
  <c r="S248" i="5"/>
  <c r="U248" i="5"/>
  <c r="W248" i="5"/>
  <c r="AC248" i="5"/>
  <c r="AE248" i="5"/>
  <c r="AF248" i="5"/>
  <c r="AI248" i="5"/>
  <c r="AJ248" i="5"/>
  <c r="AK248" i="5"/>
  <c r="AL248" i="5"/>
  <c r="AM248" i="5"/>
  <c r="AN248" i="5"/>
  <c r="AO248" i="5"/>
  <c r="AQ248" i="5"/>
  <c r="AR248" i="5"/>
  <c r="AS248" i="5"/>
  <c r="AU248" i="5"/>
  <c r="AV248" i="5"/>
  <c r="AW248" i="5"/>
  <c r="AX248" i="5"/>
  <c r="D249" i="5"/>
  <c r="L249" i="5"/>
  <c r="N249" i="5"/>
  <c r="P249" i="5"/>
  <c r="S249" i="5"/>
  <c r="U249" i="5"/>
  <c r="W249" i="5"/>
  <c r="AC249" i="5"/>
  <c r="AE249" i="5"/>
  <c r="AF249" i="5"/>
  <c r="AI249" i="5"/>
  <c r="AJ249" i="5"/>
  <c r="AK249" i="5"/>
  <c r="AL249" i="5"/>
  <c r="AM249" i="5"/>
  <c r="AN249" i="5"/>
  <c r="AO249" i="5"/>
  <c r="AQ249" i="5"/>
  <c r="AR249" i="5"/>
  <c r="AS249" i="5"/>
  <c r="AU249" i="5"/>
  <c r="AV249" i="5"/>
  <c r="AW249" i="5"/>
  <c r="AX249" i="5"/>
  <c r="D250" i="5"/>
  <c r="L250" i="5"/>
  <c r="N250" i="5"/>
  <c r="P250" i="5"/>
  <c r="S250" i="5"/>
  <c r="U250" i="5"/>
  <c r="W250" i="5"/>
  <c r="AC250" i="5"/>
  <c r="AE250" i="5"/>
  <c r="AF250" i="5"/>
  <c r="AI250" i="5"/>
  <c r="AJ250" i="5"/>
  <c r="AK250" i="5"/>
  <c r="AL250" i="5"/>
  <c r="AM250" i="5"/>
  <c r="AN250" i="5"/>
  <c r="AO250" i="5"/>
  <c r="AQ250" i="5"/>
  <c r="AR250" i="5"/>
  <c r="AS250" i="5"/>
  <c r="AU250" i="5"/>
  <c r="AV250" i="5"/>
  <c r="AW250" i="5"/>
  <c r="AX250" i="5"/>
  <c r="D251" i="5"/>
  <c r="L251" i="5"/>
  <c r="N251" i="5"/>
  <c r="P251" i="5"/>
  <c r="S251" i="5"/>
  <c r="U251" i="5"/>
  <c r="W251" i="5"/>
  <c r="AC251" i="5"/>
  <c r="AE251" i="5"/>
  <c r="AF251" i="5"/>
  <c r="AI251" i="5"/>
  <c r="AJ251" i="5"/>
  <c r="AK251" i="5"/>
  <c r="AL251" i="5"/>
  <c r="AM251" i="5"/>
  <c r="AN251" i="5"/>
  <c r="AO251" i="5"/>
  <c r="AQ251" i="5"/>
  <c r="AR251" i="5"/>
  <c r="AS251" i="5"/>
  <c r="AU251" i="5"/>
  <c r="AV251" i="5"/>
  <c r="AW251" i="5"/>
  <c r="AX251" i="5"/>
  <c r="D252" i="5"/>
  <c r="L252" i="5"/>
  <c r="N252" i="5"/>
  <c r="P252" i="5"/>
  <c r="S252" i="5"/>
  <c r="U252" i="5"/>
  <c r="W252" i="5"/>
  <c r="AC252" i="5"/>
  <c r="AE252" i="5"/>
  <c r="AF252" i="5"/>
  <c r="AI252" i="5"/>
  <c r="AJ252" i="5"/>
  <c r="AK252" i="5"/>
  <c r="AL252" i="5"/>
  <c r="AM252" i="5"/>
  <c r="AN252" i="5"/>
  <c r="AO252" i="5"/>
  <c r="AQ252" i="5"/>
  <c r="AR252" i="5"/>
  <c r="AS252" i="5"/>
  <c r="AU252" i="5"/>
  <c r="AV252" i="5"/>
  <c r="AW252" i="5"/>
  <c r="AX252" i="5"/>
  <c r="D253" i="5"/>
  <c r="L253" i="5"/>
  <c r="N253" i="5"/>
  <c r="P253" i="5"/>
  <c r="S253" i="5"/>
  <c r="U253" i="5"/>
  <c r="W253" i="5"/>
  <c r="AC253" i="5"/>
  <c r="AE253" i="5"/>
  <c r="AF253" i="5"/>
  <c r="AI253" i="5"/>
  <c r="AJ253" i="5"/>
  <c r="AK253" i="5"/>
  <c r="AL253" i="5"/>
  <c r="AM253" i="5"/>
  <c r="AN253" i="5"/>
  <c r="AO253" i="5"/>
  <c r="AQ253" i="5"/>
  <c r="AR253" i="5"/>
  <c r="AS253" i="5"/>
  <c r="AU253" i="5"/>
  <c r="AV253" i="5"/>
  <c r="AW253" i="5"/>
  <c r="AX253" i="5"/>
  <c r="D254" i="5"/>
  <c r="L254" i="5"/>
  <c r="N254" i="5"/>
  <c r="P254" i="5"/>
  <c r="S254" i="5"/>
  <c r="U254" i="5"/>
  <c r="W254" i="5"/>
  <c r="AC254" i="5"/>
  <c r="AE254" i="5"/>
  <c r="AF254" i="5"/>
  <c r="AI254" i="5"/>
  <c r="AJ254" i="5"/>
  <c r="AK254" i="5"/>
  <c r="AL254" i="5"/>
  <c r="AM254" i="5"/>
  <c r="AN254" i="5"/>
  <c r="AO254" i="5"/>
  <c r="AQ254" i="5"/>
  <c r="AR254" i="5"/>
  <c r="AS254" i="5"/>
  <c r="AU254" i="5"/>
  <c r="AV254" i="5"/>
  <c r="AW254" i="5"/>
  <c r="AX254" i="5"/>
  <c r="D255" i="5"/>
  <c r="L255" i="5"/>
  <c r="N255" i="5"/>
  <c r="P255" i="5"/>
  <c r="S255" i="5"/>
  <c r="U255" i="5"/>
  <c r="W255" i="5"/>
  <c r="AC255" i="5"/>
  <c r="AE255" i="5"/>
  <c r="AF255" i="5"/>
  <c r="AI255" i="5"/>
  <c r="AJ255" i="5"/>
  <c r="AK255" i="5"/>
  <c r="AL255" i="5"/>
  <c r="AM255" i="5"/>
  <c r="AN255" i="5"/>
  <c r="AO255" i="5"/>
  <c r="AQ255" i="5"/>
  <c r="AR255" i="5"/>
  <c r="AS255" i="5"/>
  <c r="AU255" i="5"/>
  <c r="AV255" i="5"/>
  <c r="AW255" i="5"/>
  <c r="AX255" i="5"/>
  <c r="D256" i="5"/>
  <c r="L256" i="5"/>
  <c r="N256" i="5"/>
  <c r="P256" i="5"/>
  <c r="S256" i="5"/>
  <c r="U256" i="5"/>
  <c r="W256" i="5"/>
  <c r="AC256" i="5"/>
  <c r="AE256" i="5"/>
  <c r="AF256" i="5"/>
  <c r="AI256" i="5"/>
  <c r="AJ256" i="5"/>
  <c r="AK256" i="5"/>
  <c r="AL256" i="5"/>
  <c r="AM256" i="5"/>
  <c r="AN256" i="5"/>
  <c r="AO256" i="5"/>
  <c r="AQ256" i="5"/>
  <c r="AR256" i="5"/>
  <c r="AS256" i="5"/>
  <c r="AU256" i="5"/>
  <c r="AV256" i="5"/>
  <c r="AW256" i="5"/>
  <c r="AX256" i="5"/>
  <c r="D257" i="5"/>
  <c r="L257" i="5"/>
  <c r="N257" i="5"/>
  <c r="P257" i="5"/>
  <c r="S257" i="5"/>
  <c r="U257" i="5"/>
  <c r="W257" i="5"/>
  <c r="AC257" i="5"/>
  <c r="AE257" i="5"/>
  <c r="AF257" i="5"/>
  <c r="AI257" i="5"/>
  <c r="AJ257" i="5"/>
  <c r="AK257" i="5"/>
  <c r="AL257" i="5"/>
  <c r="AM257" i="5"/>
  <c r="AN257" i="5"/>
  <c r="AO257" i="5"/>
  <c r="AQ257" i="5"/>
  <c r="AR257" i="5"/>
  <c r="AS257" i="5"/>
  <c r="AU257" i="5"/>
  <c r="AV257" i="5"/>
  <c r="AW257" i="5"/>
  <c r="AX257" i="5"/>
  <c r="D258" i="5"/>
  <c r="L258" i="5"/>
  <c r="N258" i="5"/>
  <c r="P258" i="5"/>
  <c r="S258" i="5"/>
  <c r="U258" i="5"/>
  <c r="W258" i="5"/>
  <c r="AC258" i="5"/>
  <c r="AE258" i="5"/>
  <c r="AF258" i="5"/>
  <c r="AI258" i="5"/>
  <c r="AJ258" i="5"/>
  <c r="AK258" i="5"/>
  <c r="AL258" i="5"/>
  <c r="AM258" i="5"/>
  <c r="AN258" i="5"/>
  <c r="AO258" i="5"/>
  <c r="AQ258" i="5"/>
  <c r="AR258" i="5"/>
  <c r="AS258" i="5"/>
  <c r="AU258" i="5"/>
  <c r="AV258" i="5"/>
  <c r="AW258" i="5"/>
  <c r="AX258" i="5"/>
  <c r="D259" i="5"/>
  <c r="L259" i="5"/>
  <c r="N259" i="5"/>
  <c r="P259" i="5"/>
  <c r="S259" i="5"/>
  <c r="U259" i="5"/>
  <c r="W259" i="5"/>
  <c r="AC259" i="5"/>
  <c r="AE259" i="5"/>
  <c r="AF259" i="5"/>
  <c r="AI259" i="5"/>
  <c r="AJ259" i="5"/>
  <c r="AK259" i="5"/>
  <c r="AL259" i="5"/>
  <c r="AM259" i="5"/>
  <c r="AN259" i="5"/>
  <c r="AO259" i="5"/>
  <c r="AQ259" i="5"/>
  <c r="AR259" i="5"/>
  <c r="AS259" i="5"/>
  <c r="AU259" i="5"/>
  <c r="AV259" i="5"/>
  <c r="AW259" i="5"/>
  <c r="AX259" i="5"/>
  <c r="D260" i="5"/>
  <c r="L260" i="5"/>
  <c r="N260" i="5"/>
  <c r="P260" i="5"/>
  <c r="S260" i="5"/>
  <c r="U260" i="5"/>
  <c r="W260" i="5"/>
  <c r="AC260" i="5"/>
  <c r="AE260" i="5"/>
  <c r="AF260" i="5"/>
  <c r="AI260" i="5"/>
  <c r="AJ260" i="5"/>
  <c r="AK260" i="5"/>
  <c r="AL260" i="5"/>
  <c r="AM260" i="5"/>
  <c r="AN260" i="5"/>
  <c r="AO260" i="5"/>
  <c r="AQ260" i="5"/>
  <c r="AR260" i="5"/>
  <c r="AS260" i="5"/>
  <c r="AU260" i="5"/>
  <c r="AV260" i="5"/>
  <c r="AW260" i="5"/>
  <c r="AX260" i="5"/>
  <c r="D261" i="5"/>
  <c r="L261" i="5"/>
  <c r="N261" i="5"/>
  <c r="P261" i="5"/>
  <c r="S261" i="5"/>
  <c r="U261" i="5"/>
  <c r="W261" i="5"/>
  <c r="AC261" i="5"/>
  <c r="AE261" i="5"/>
  <c r="AF261" i="5"/>
  <c r="AI261" i="5"/>
  <c r="AJ261" i="5"/>
  <c r="AK261" i="5"/>
  <c r="AL261" i="5"/>
  <c r="AM261" i="5"/>
  <c r="AN261" i="5"/>
  <c r="AO261" i="5"/>
  <c r="AQ261" i="5"/>
  <c r="AR261" i="5"/>
  <c r="AS261" i="5"/>
  <c r="AU261" i="5"/>
  <c r="AV261" i="5"/>
  <c r="AW261" i="5"/>
  <c r="AX261" i="5"/>
  <c r="D262" i="5"/>
  <c r="L262" i="5"/>
  <c r="N262" i="5"/>
  <c r="P262" i="5"/>
  <c r="S262" i="5"/>
  <c r="U262" i="5"/>
  <c r="W262" i="5"/>
  <c r="AC262" i="5"/>
  <c r="AE262" i="5"/>
  <c r="AF262" i="5"/>
  <c r="AI262" i="5"/>
  <c r="AJ262" i="5"/>
  <c r="AK262" i="5"/>
  <c r="AL262" i="5"/>
  <c r="AM262" i="5"/>
  <c r="AN262" i="5"/>
  <c r="AO262" i="5"/>
  <c r="AQ262" i="5"/>
  <c r="AR262" i="5"/>
  <c r="AS262" i="5"/>
  <c r="AU262" i="5"/>
  <c r="AV262" i="5"/>
  <c r="AW262" i="5"/>
  <c r="AX262" i="5"/>
  <c r="D263" i="5"/>
  <c r="L263" i="5"/>
  <c r="N263" i="5"/>
  <c r="P263" i="5"/>
  <c r="S263" i="5"/>
  <c r="U263" i="5"/>
  <c r="W263" i="5"/>
  <c r="AC263" i="5"/>
  <c r="AE263" i="5"/>
  <c r="AF263" i="5"/>
  <c r="AI263" i="5"/>
  <c r="AJ263" i="5"/>
  <c r="AK263" i="5"/>
  <c r="AL263" i="5"/>
  <c r="AM263" i="5"/>
  <c r="AN263" i="5"/>
  <c r="AO263" i="5"/>
  <c r="AQ263" i="5"/>
  <c r="AR263" i="5"/>
  <c r="AS263" i="5"/>
  <c r="AU263" i="5"/>
  <c r="AV263" i="5"/>
  <c r="AW263" i="5"/>
  <c r="AX263" i="5"/>
  <c r="D264" i="5"/>
  <c r="L264" i="5"/>
  <c r="N264" i="5"/>
  <c r="P264" i="5"/>
  <c r="S264" i="5"/>
  <c r="U264" i="5"/>
  <c r="W264" i="5"/>
  <c r="AC264" i="5"/>
  <c r="AE264" i="5"/>
  <c r="AF264" i="5"/>
  <c r="AI264" i="5"/>
  <c r="AJ264" i="5"/>
  <c r="AK264" i="5"/>
  <c r="AL264" i="5"/>
  <c r="AM264" i="5"/>
  <c r="AN264" i="5"/>
  <c r="AO264" i="5"/>
  <c r="AQ264" i="5"/>
  <c r="AR264" i="5"/>
  <c r="AS264" i="5"/>
  <c r="AU264" i="5"/>
  <c r="AV264" i="5"/>
  <c r="AW264" i="5"/>
  <c r="AX264" i="5"/>
  <c r="D265" i="5"/>
  <c r="L265" i="5"/>
  <c r="N265" i="5"/>
  <c r="P265" i="5"/>
  <c r="S265" i="5"/>
  <c r="U265" i="5"/>
  <c r="W265" i="5"/>
  <c r="AC265" i="5"/>
  <c r="AE265" i="5"/>
  <c r="AF265" i="5"/>
  <c r="AI265" i="5"/>
  <c r="AJ265" i="5"/>
  <c r="AK265" i="5"/>
  <c r="AL265" i="5"/>
  <c r="AM265" i="5"/>
  <c r="AN265" i="5"/>
  <c r="AO265" i="5"/>
  <c r="AQ265" i="5"/>
  <c r="AR265" i="5"/>
  <c r="AS265" i="5"/>
  <c r="AU265" i="5"/>
  <c r="AV265" i="5"/>
  <c r="AW265" i="5"/>
  <c r="AX265" i="5"/>
  <c r="D266" i="5"/>
  <c r="L266" i="5"/>
  <c r="N266" i="5"/>
  <c r="P266" i="5"/>
  <c r="S266" i="5"/>
  <c r="U266" i="5"/>
  <c r="W266" i="5"/>
  <c r="AC266" i="5"/>
  <c r="AE266" i="5"/>
  <c r="AF266" i="5"/>
  <c r="AI266" i="5"/>
  <c r="AJ266" i="5"/>
  <c r="AK266" i="5"/>
  <c r="AL266" i="5"/>
  <c r="AM266" i="5"/>
  <c r="AN266" i="5"/>
  <c r="AO266" i="5"/>
  <c r="AQ266" i="5"/>
  <c r="AR266" i="5"/>
  <c r="AS266" i="5"/>
  <c r="AU266" i="5"/>
  <c r="AV266" i="5"/>
  <c r="AW266" i="5"/>
  <c r="AX266" i="5"/>
  <c r="D267" i="5"/>
  <c r="L267" i="5"/>
  <c r="N267" i="5"/>
  <c r="P267" i="5"/>
  <c r="S267" i="5"/>
  <c r="U267" i="5"/>
  <c r="W267" i="5"/>
  <c r="AC267" i="5"/>
  <c r="AE267" i="5"/>
  <c r="AF267" i="5"/>
  <c r="AI267" i="5"/>
  <c r="AJ267" i="5"/>
  <c r="AK267" i="5"/>
  <c r="AL267" i="5"/>
  <c r="AM267" i="5"/>
  <c r="AN267" i="5"/>
  <c r="AO267" i="5"/>
  <c r="AQ267" i="5"/>
  <c r="AR267" i="5"/>
  <c r="AS267" i="5"/>
  <c r="AU267" i="5"/>
  <c r="AV267" i="5"/>
  <c r="AW267" i="5"/>
  <c r="AX267" i="5"/>
  <c r="D268" i="5"/>
  <c r="L268" i="5"/>
  <c r="N268" i="5"/>
  <c r="P268" i="5"/>
  <c r="S268" i="5"/>
  <c r="U268" i="5"/>
  <c r="W268" i="5"/>
  <c r="AC268" i="5"/>
  <c r="AE268" i="5"/>
  <c r="AF268" i="5"/>
  <c r="AI268" i="5"/>
  <c r="AJ268" i="5"/>
  <c r="AK268" i="5"/>
  <c r="AL268" i="5"/>
  <c r="AM268" i="5"/>
  <c r="AN268" i="5"/>
  <c r="AO268" i="5"/>
  <c r="AQ268" i="5"/>
  <c r="AR268" i="5"/>
  <c r="AS268" i="5"/>
  <c r="AU268" i="5"/>
  <c r="AV268" i="5"/>
  <c r="AW268" i="5"/>
  <c r="AX268" i="5"/>
  <c r="D269" i="5"/>
  <c r="L269" i="5"/>
  <c r="N269" i="5"/>
  <c r="P269" i="5"/>
  <c r="S269" i="5"/>
  <c r="U269" i="5"/>
  <c r="W269" i="5"/>
  <c r="AC269" i="5"/>
  <c r="AE269" i="5"/>
  <c r="AF269" i="5"/>
  <c r="AI269" i="5"/>
  <c r="AJ269" i="5"/>
  <c r="AK269" i="5"/>
  <c r="AL269" i="5"/>
  <c r="AM269" i="5"/>
  <c r="AN269" i="5"/>
  <c r="AO269" i="5"/>
  <c r="AQ269" i="5"/>
  <c r="AR269" i="5"/>
  <c r="AS269" i="5"/>
  <c r="AU269" i="5"/>
  <c r="AV269" i="5"/>
  <c r="AW269" i="5"/>
  <c r="AX269" i="5"/>
  <c r="D270" i="5"/>
  <c r="L270" i="5"/>
  <c r="N270" i="5"/>
  <c r="P270" i="5"/>
  <c r="S270" i="5"/>
  <c r="U270" i="5"/>
  <c r="W270" i="5"/>
  <c r="AC270" i="5"/>
  <c r="AE270" i="5"/>
  <c r="AF270" i="5"/>
  <c r="AI270" i="5"/>
  <c r="AJ270" i="5"/>
  <c r="AK270" i="5"/>
  <c r="AL270" i="5"/>
  <c r="AM270" i="5"/>
  <c r="AN270" i="5"/>
  <c r="AO270" i="5"/>
  <c r="AQ270" i="5"/>
  <c r="AR270" i="5"/>
  <c r="AS270" i="5"/>
  <c r="AU270" i="5"/>
  <c r="AV270" i="5"/>
  <c r="AW270" i="5"/>
  <c r="AX270" i="5"/>
  <c r="D271" i="5"/>
  <c r="L271" i="5"/>
  <c r="N271" i="5"/>
  <c r="P271" i="5"/>
  <c r="S271" i="5"/>
  <c r="U271" i="5"/>
  <c r="W271" i="5"/>
  <c r="AC271" i="5"/>
  <c r="AE271" i="5"/>
  <c r="AF271" i="5"/>
  <c r="AI271" i="5"/>
  <c r="AJ271" i="5"/>
  <c r="AK271" i="5"/>
  <c r="AL271" i="5"/>
  <c r="AM271" i="5"/>
  <c r="AN271" i="5"/>
  <c r="AO271" i="5"/>
  <c r="AQ271" i="5"/>
  <c r="AR271" i="5"/>
  <c r="AS271" i="5"/>
  <c r="AU271" i="5"/>
  <c r="AV271" i="5"/>
  <c r="AW271" i="5"/>
  <c r="AX271" i="5"/>
  <c r="D272" i="5"/>
  <c r="L272" i="5"/>
  <c r="N272" i="5"/>
  <c r="P272" i="5"/>
  <c r="S272" i="5"/>
  <c r="U272" i="5"/>
  <c r="W272" i="5"/>
  <c r="AC272" i="5"/>
  <c r="AE272" i="5"/>
  <c r="AF272" i="5"/>
  <c r="AI272" i="5"/>
  <c r="AJ272" i="5"/>
  <c r="AK272" i="5"/>
  <c r="AL272" i="5"/>
  <c r="AM272" i="5"/>
  <c r="AN272" i="5"/>
  <c r="AO272" i="5"/>
  <c r="AQ272" i="5"/>
  <c r="AR272" i="5"/>
  <c r="AS272" i="5"/>
  <c r="AU272" i="5"/>
  <c r="AV272" i="5"/>
  <c r="AW272" i="5"/>
  <c r="AX272" i="5"/>
  <c r="D273" i="5"/>
  <c r="L273" i="5"/>
  <c r="N273" i="5"/>
  <c r="P273" i="5"/>
  <c r="S273" i="5"/>
  <c r="U273" i="5"/>
  <c r="W273" i="5"/>
  <c r="AC273" i="5"/>
  <c r="AE273" i="5"/>
  <c r="AF273" i="5"/>
  <c r="AI273" i="5"/>
  <c r="AJ273" i="5"/>
  <c r="AK273" i="5"/>
  <c r="AL273" i="5"/>
  <c r="AM273" i="5"/>
  <c r="AN273" i="5"/>
  <c r="AO273" i="5"/>
  <c r="AQ273" i="5"/>
  <c r="AR273" i="5"/>
  <c r="AS273" i="5"/>
  <c r="AU273" i="5"/>
  <c r="AV273" i="5"/>
  <c r="AW273" i="5"/>
  <c r="AX273" i="5"/>
  <c r="D274" i="5"/>
  <c r="L274" i="5"/>
  <c r="N274" i="5"/>
  <c r="P274" i="5"/>
  <c r="S274" i="5"/>
  <c r="U274" i="5"/>
  <c r="W274" i="5"/>
  <c r="AC274" i="5"/>
  <c r="AE274" i="5"/>
  <c r="AF274" i="5"/>
  <c r="AI274" i="5"/>
  <c r="AJ274" i="5"/>
  <c r="AK274" i="5"/>
  <c r="AL274" i="5"/>
  <c r="AM274" i="5"/>
  <c r="AN274" i="5"/>
  <c r="AO274" i="5"/>
  <c r="AQ274" i="5"/>
  <c r="AR274" i="5"/>
  <c r="AS274" i="5"/>
  <c r="AU274" i="5"/>
  <c r="AV274" i="5"/>
  <c r="AW274" i="5"/>
  <c r="AX274" i="5"/>
  <c r="D275" i="5"/>
  <c r="L275" i="5"/>
  <c r="N275" i="5"/>
  <c r="P275" i="5"/>
  <c r="S275" i="5"/>
  <c r="U275" i="5"/>
  <c r="W275" i="5"/>
  <c r="AC275" i="5"/>
  <c r="AE275" i="5"/>
  <c r="AF275" i="5"/>
  <c r="AI275" i="5"/>
  <c r="AJ275" i="5"/>
  <c r="AK275" i="5"/>
  <c r="AL275" i="5"/>
  <c r="AM275" i="5"/>
  <c r="AN275" i="5"/>
  <c r="AO275" i="5"/>
  <c r="AQ275" i="5"/>
  <c r="AR275" i="5"/>
  <c r="AS275" i="5"/>
  <c r="AU275" i="5"/>
  <c r="AV275" i="5"/>
  <c r="AW275" i="5"/>
  <c r="AX275" i="5"/>
  <c r="D276" i="5"/>
  <c r="L276" i="5"/>
  <c r="N276" i="5"/>
  <c r="P276" i="5"/>
  <c r="S276" i="5"/>
  <c r="U276" i="5"/>
  <c r="W276" i="5"/>
  <c r="AC276" i="5"/>
  <c r="AE276" i="5"/>
  <c r="AF276" i="5"/>
  <c r="AI276" i="5"/>
  <c r="AJ276" i="5"/>
  <c r="AK276" i="5"/>
  <c r="AL276" i="5"/>
  <c r="AM276" i="5"/>
  <c r="AN276" i="5"/>
  <c r="AO276" i="5"/>
  <c r="AQ276" i="5"/>
  <c r="AR276" i="5"/>
  <c r="AS276" i="5"/>
  <c r="AU276" i="5"/>
  <c r="AV276" i="5"/>
  <c r="AW276" i="5"/>
  <c r="AX276" i="5"/>
  <c r="D277" i="5"/>
  <c r="L277" i="5"/>
  <c r="N277" i="5"/>
  <c r="P277" i="5"/>
  <c r="S277" i="5"/>
  <c r="U277" i="5"/>
  <c r="W277" i="5"/>
  <c r="AC277" i="5"/>
  <c r="AE277" i="5"/>
  <c r="AF277" i="5"/>
  <c r="AI277" i="5"/>
  <c r="AJ277" i="5"/>
  <c r="AK277" i="5"/>
  <c r="AL277" i="5"/>
  <c r="AM277" i="5"/>
  <c r="AN277" i="5"/>
  <c r="AO277" i="5"/>
  <c r="AQ277" i="5"/>
  <c r="AR277" i="5"/>
  <c r="AS277" i="5"/>
  <c r="AU277" i="5"/>
  <c r="AV277" i="5"/>
  <c r="AW277" i="5"/>
  <c r="AX277" i="5"/>
  <c r="D278" i="5"/>
  <c r="L278" i="5"/>
  <c r="N278" i="5"/>
  <c r="P278" i="5"/>
  <c r="S278" i="5"/>
  <c r="U278" i="5"/>
  <c r="W278" i="5"/>
  <c r="AC278" i="5"/>
  <c r="AE278" i="5"/>
  <c r="AF278" i="5"/>
  <c r="AI278" i="5"/>
  <c r="AJ278" i="5"/>
  <c r="AK278" i="5"/>
  <c r="AL278" i="5"/>
  <c r="AM278" i="5"/>
  <c r="AN278" i="5"/>
  <c r="AO278" i="5"/>
  <c r="AQ278" i="5"/>
  <c r="AR278" i="5"/>
  <c r="AS278" i="5"/>
  <c r="AU278" i="5"/>
  <c r="AV278" i="5"/>
  <c r="AW278" i="5"/>
  <c r="AX278" i="5"/>
  <c r="D279" i="5"/>
  <c r="L279" i="5"/>
  <c r="N279" i="5"/>
  <c r="P279" i="5"/>
  <c r="S279" i="5"/>
  <c r="U279" i="5"/>
  <c r="W279" i="5"/>
  <c r="AC279" i="5"/>
  <c r="AE279" i="5"/>
  <c r="AF279" i="5"/>
  <c r="AI279" i="5"/>
  <c r="AJ279" i="5"/>
  <c r="AK279" i="5"/>
  <c r="AL279" i="5"/>
  <c r="AM279" i="5"/>
  <c r="AN279" i="5"/>
  <c r="AO279" i="5"/>
  <c r="AQ279" i="5"/>
  <c r="AR279" i="5"/>
  <c r="AS279" i="5"/>
  <c r="AU279" i="5"/>
  <c r="AV279" i="5"/>
  <c r="AW279" i="5"/>
  <c r="AX279" i="5"/>
  <c r="D280" i="5"/>
  <c r="L280" i="5"/>
  <c r="N280" i="5"/>
  <c r="P280" i="5"/>
  <c r="S280" i="5"/>
  <c r="U280" i="5"/>
  <c r="W280" i="5"/>
  <c r="AC280" i="5"/>
  <c r="AE280" i="5"/>
  <c r="AF280" i="5"/>
  <c r="AI280" i="5"/>
  <c r="AJ280" i="5"/>
  <c r="AK280" i="5"/>
  <c r="AL280" i="5"/>
  <c r="AM280" i="5"/>
  <c r="AN280" i="5"/>
  <c r="AO280" i="5"/>
  <c r="AQ280" i="5"/>
  <c r="AR280" i="5"/>
  <c r="AS280" i="5"/>
  <c r="AU280" i="5"/>
  <c r="AV280" i="5"/>
  <c r="AW280" i="5"/>
  <c r="AX280" i="5"/>
  <c r="D281" i="5"/>
  <c r="L281" i="5"/>
  <c r="N281" i="5"/>
  <c r="P281" i="5"/>
  <c r="S281" i="5"/>
  <c r="U281" i="5"/>
  <c r="W281" i="5"/>
  <c r="AC281" i="5"/>
  <c r="AE281" i="5"/>
  <c r="AF281" i="5"/>
  <c r="AI281" i="5"/>
  <c r="AJ281" i="5"/>
  <c r="AK281" i="5"/>
  <c r="AL281" i="5"/>
  <c r="AM281" i="5"/>
  <c r="AN281" i="5"/>
  <c r="AO281" i="5"/>
  <c r="AQ281" i="5"/>
  <c r="AR281" i="5"/>
  <c r="AS281" i="5"/>
  <c r="AU281" i="5"/>
  <c r="AV281" i="5"/>
  <c r="AW281" i="5"/>
  <c r="AX281" i="5"/>
  <c r="D282" i="5"/>
  <c r="L282" i="5"/>
  <c r="N282" i="5"/>
  <c r="P282" i="5"/>
  <c r="S282" i="5"/>
  <c r="U282" i="5"/>
  <c r="W282" i="5"/>
  <c r="AC282" i="5"/>
  <c r="AE282" i="5"/>
  <c r="AF282" i="5"/>
  <c r="AI282" i="5"/>
  <c r="AJ282" i="5"/>
  <c r="AK282" i="5"/>
  <c r="AL282" i="5"/>
  <c r="AM282" i="5"/>
  <c r="AN282" i="5"/>
  <c r="AO282" i="5"/>
  <c r="AQ282" i="5"/>
  <c r="AR282" i="5"/>
  <c r="AS282" i="5"/>
  <c r="AU282" i="5"/>
  <c r="AV282" i="5"/>
  <c r="AW282" i="5"/>
  <c r="AX282" i="5"/>
  <c r="D283" i="5"/>
  <c r="L283" i="5"/>
  <c r="N283" i="5"/>
  <c r="P283" i="5"/>
  <c r="S283" i="5"/>
  <c r="U283" i="5"/>
  <c r="W283" i="5"/>
  <c r="AC283" i="5"/>
  <c r="AE283" i="5"/>
  <c r="AF283" i="5"/>
  <c r="AI283" i="5"/>
  <c r="AJ283" i="5"/>
  <c r="AK283" i="5"/>
  <c r="AL283" i="5"/>
  <c r="AM283" i="5"/>
  <c r="AN283" i="5"/>
  <c r="AO283" i="5"/>
  <c r="AQ283" i="5"/>
  <c r="AR283" i="5"/>
  <c r="AS283" i="5"/>
  <c r="AU283" i="5"/>
  <c r="AV283" i="5"/>
  <c r="AW283" i="5"/>
  <c r="AX283" i="5"/>
  <c r="D284" i="5"/>
  <c r="L284" i="5"/>
  <c r="N284" i="5"/>
  <c r="P284" i="5"/>
  <c r="S284" i="5"/>
  <c r="U284" i="5"/>
  <c r="W284" i="5"/>
  <c r="AC284" i="5"/>
  <c r="AE284" i="5"/>
  <c r="AF284" i="5"/>
  <c r="AI284" i="5"/>
  <c r="AJ284" i="5"/>
  <c r="AK284" i="5"/>
  <c r="AL284" i="5"/>
  <c r="AM284" i="5"/>
  <c r="AN284" i="5"/>
  <c r="AO284" i="5"/>
  <c r="AQ284" i="5"/>
  <c r="AR284" i="5"/>
  <c r="AS284" i="5"/>
  <c r="AU284" i="5"/>
  <c r="AV284" i="5"/>
  <c r="AW284" i="5"/>
  <c r="AX284" i="5"/>
  <c r="D285" i="5"/>
  <c r="L285" i="5"/>
  <c r="N285" i="5"/>
  <c r="P285" i="5"/>
  <c r="S285" i="5"/>
  <c r="U285" i="5"/>
  <c r="W285" i="5"/>
  <c r="AC285" i="5"/>
  <c r="AE285" i="5"/>
  <c r="AF285" i="5"/>
  <c r="AI285" i="5"/>
  <c r="AJ285" i="5"/>
  <c r="AK285" i="5"/>
  <c r="AL285" i="5"/>
  <c r="AM285" i="5"/>
  <c r="AN285" i="5"/>
  <c r="AO285" i="5"/>
  <c r="AQ285" i="5"/>
  <c r="AR285" i="5"/>
  <c r="AS285" i="5"/>
  <c r="AU285" i="5"/>
  <c r="AV285" i="5"/>
  <c r="AW285" i="5"/>
  <c r="AX285" i="5"/>
  <c r="D286" i="5"/>
  <c r="L286" i="5"/>
  <c r="N286" i="5"/>
  <c r="P286" i="5"/>
  <c r="S286" i="5"/>
  <c r="U286" i="5"/>
  <c r="W286" i="5"/>
  <c r="AC286" i="5"/>
  <c r="AE286" i="5"/>
  <c r="AF286" i="5"/>
  <c r="AI286" i="5"/>
  <c r="AJ286" i="5"/>
  <c r="AK286" i="5"/>
  <c r="AL286" i="5"/>
  <c r="AM286" i="5"/>
  <c r="AN286" i="5"/>
  <c r="AO286" i="5"/>
  <c r="AQ286" i="5"/>
  <c r="AR286" i="5"/>
  <c r="AS286" i="5"/>
  <c r="AU286" i="5"/>
  <c r="AV286" i="5"/>
  <c r="AW286" i="5"/>
  <c r="AX286" i="5"/>
  <c r="D287" i="5"/>
  <c r="L287" i="5"/>
  <c r="N287" i="5"/>
  <c r="P287" i="5"/>
  <c r="S287" i="5"/>
  <c r="U287" i="5"/>
  <c r="W287" i="5"/>
  <c r="AC287" i="5"/>
  <c r="AE287" i="5"/>
  <c r="AF287" i="5"/>
  <c r="AI287" i="5"/>
  <c r="AJ287" i="5"/>
  <c r="AK287" i="5"/>
  <c r="AL287" i="5"/>
  <c r="AM287" i="5"/>
  <c r="AN287" i="5"/>
  <c r="AO287" i="5"/>
  <c r="AQ287" i="5"/>
  <c r="AR287" i="5"/>
  <c r="AS287" i="5"/>
  <c r="AU287" i="5"/>
  <c r="AV287" i="5"/>
  <c r="AW287" i="5"/>
  <c r="AX287" i="5"/>
  <c r="D288" i="5"/>
  <c r="L288" i="5"/>
  <c r="N288" i="5"/>
  <c r="P288" i="5"/>
  <c r="S288" i="5"/>
  <c r="U288" i="5"/>
  <c r="W288" i="5"/>
  <c r="AC288" i="5"/>
  <c r="AE288" i="5"/>
  <c r="AF288" i="5"/>
  <c r="AI288" i="5"/>
  <c r="AJ288" i="5"/>
  <c r="AK288" i="5"/>
  <c r="AL288" i="5"/>
  <c r="AM288" i="5"/>
  <c r="AN288" i="5"/>
  <c r="AO288" i="5"/>
  <c r="AQ288" i="5"/>
  <c r="AR288" i="5"/>
  <c r="AS288" i="5"/>
  <c r="AU288" i="5"/>
  <c r="AV288" i="5"/>
  <c r="AW288" i="5"/>
  <c r="AX288" i="5"/>
  <c r="D289" i="5"/>
  <c r="L289" i="5"/>
  <c r="N289" i="5"/>
  <c r="P289" i="5"/>
  <c r="S289" i="5"/>
  <c r="U289" i="5"/>
  <c r="W289" i="5"/>
  <c r="AC289" i="5"/>
  <c r="AE289" i="5"/>
  <c r="AF289" i="5"/>
  <c r="AI289" i="5"/>
  <c r="AJ289" i="5"/>
  <c r="AK289" i="5"/>
  <c r="AL289" i="5"/>
  <c r="AM289" i="5"/>
  <c r="AN289" i="5"/>
  <c r="AO289" i="5"/>
  <c r="AQ289" i="5"/>
  <c r="AR289" i="5"/>
  <c r="AS289" i="5"/>
  <c r="AU289" i="5"/>
  <c r="AV289" i="5"/>
  <c r="AW289" i="5"/>
  <c r="AX289" i="5"/>
  <c r="D290" i="5"/>
  <c r="L290" i="5"/>
  <c r="N290" i="5"/>
  <c r="P290" i="5"/>
  <c r="S290" i="5"/>
  <c r="U290" i="5"/>
  <c r="W290" i="5"/>
  <c r="AC290" i="5"/>
  <c r="AE290" i="5"/>
  <c r="AF290" i="5"/>
  <c r="AI290" i="5"/>
  <c r="AJ290" i="5"/>
  <c r="AK290" i="5"/>
  <c r="AL290" i="5"/>
  <c r="AM290" i="5"/>
  <c r="AN290" i="5"/>
  <c r="AO290" i="5"/>
  <c r="AQ290" i="5"/>
  <c r="AR290" i="5"/>
  <c r="AS290" i="5"/>
  <c r="AU290" i="5"/>
  <c r="AV290" i="5"/>
  <c r="AW290" i="5"/>
  <c r="AX290" i="5"/>
  <c r="D291" i="5"/>
  <c r="L291" i="5"/>
  <c r="N291" i="5"/>
  <c r="P291" i="5"/>
  <c r="S291" i="5"/>
  <c r="U291" i="5"/>
  <c r="W291" i="5"/>
  <c r="AC291" i="5"/>
  <c r="AE291" i="5"/>
  <c r="AF291" i="5"/>
  <c r="AI291" i="5"/>
  <c r="AJ291" i="5"/>
  <c r="AK291" i="5"/>
  <c r="AL291" i="5"/>
  <c r="AM291" i="5"/>
  <c r="AN291" i="5"/>
  <c r="AO291" i="5"/>
  <c r="AQ291" i="5"/>
  <c r="AR291" i="5"/>
  <c r="AS291" i="5"/>
  <c r="AU291" i="5"/>
  <c r="AV291" i="5"/>
  <c r="AW291" i="5"/>
  <c r="AX291" i="5"/>
  <c r="D292" i="5"/>
  <c r="L292" i="5"/>
  <c r="N292" i="5"/>
  <c r="P292" i="5"/>
  <c r="S292" i="5"/>
  <c r="U292" i="5"/>
  <c r="W292" i="5"/>
  <c r="AC292" i="5"/>
  <c r="AE292" i="5"/>
  <c r="AF292" i="5"/>
  <c r="AI292" i="5"/>
  <c r="AJ292" i="5"/>
  <c r="AK292" i="5"/>
  <c r="AL292" i="5"/>
  <c r="AM292" i="5"/>
  <c r="AN292" i="5"/>
  <c r="AO292" i="5"/>
  <c r="AQ292" i="5"/>
  <c r="AR292" i="5"/>
  <c r="AS292" i="5"/>
  <c r="AU292" i="5"/>
  <c r="AV292" i="5"/>
  <c r="AW292" i="5"/>
  <c r="AX292" i="5"/>
  <c r="D293" i="5"/>
  <c r="L293" i="5"/>
  <c r="N293" i="5"/>
  <c r="P293" i="5"/>
  <c r="S293" i="5"/>
  <c r="U293" i="5"/>
  <c r="W293" i="5"/>
  <c r="AC293" i="5"/>
  <c r="AE293" i="5"/>
  <c r="AF293" i="5"/>
  <c r="AI293" i="5"/>
  <c r="AJ293" i="5"/>
  <c r="AK293" i="5"/>
  <c r="AL293" i="5"/>
  <c r="AM293" i="5"/>
  <c r="AN293" i="5"/>
  <c r="AO293" i="5"/>
  <c r="AQ293" i="5"/>
  <c r="AR293" i="5"/>
  <c r="AS293" i="5"/>
  <c r="AU293" i="5"/>
  <c r="AV293" i="5"/>
  <c r="AW293" i="5"/>
  <c r="AX293" i="5"/>
  <c r="D294" i="5"/>
  <c r="L294" i="5"/>
  <c r="N294" i="5"/>
  <c r="P294" i="5"/>
  <c r="S294" i="5"/>
  <c r="U294" i="5"/>
  <c r="W294" i="5"/>
  <c r="AC294" i="5"/>
  <c r="AE294" i="5"/>
  <c r="AF294" i="5"/>
  <c r="AI294" i="5"/>
  <c r="AJ294" i="5"/>
  <c r="AK294" i="5"/>
  <c r="AL294" i="5"/>
  <c r="AM294" i="5"/>
  <c r="AN294" i="5"/>
  <c r="AO294" i="5"/>
  <c r="AQ294" i="5"/>
  <c r="AR294" i="5"/>
  <c r="AS294" i="5"/>
  <c r="AU294" i="5"/>
  <c r="AV294" i="5"/>
  <c r="AW294" i="5"/>
  <c r="AX294" i="5"/>
  <c r="D295" i="5"/>
  <c r="L295" i="5"/>
  <c r="N295" i="5"/>
  <c r="P295" i="5"/>
  <c r="S295" i="5"/>
  <c r="U295" i="5"/>
  <c r="W295" i="5"/>
  <c r="AC295" i="5"/>
  <c r="AE295" i="5"/>
  <c r="AF295" i="5"/>
  <c r="AI295" i="5"/>
  <c r="AJ295" i="5"/>
  <c r="AK295" i="5"/>
  <c r="AL295" i="5"/>
  <c r="AM295" i="5"/>
  <c r="AN295" i="5"/>
  <c r="AO295" i="5"/>
  <c r="AQ295" i="5"/>
  <c r="AR295" i="5"/>
  <c r="AS295" i="5"/>
  <c r="AU295" i="5"/>
  <c r="AV295" i="5"/>
  <c r="AW295" i="5"/>
  <c r="AX295" i="5"/>
  <c r="D296" i="5"/>
  <c r="L296" i="5"/>
  <c r="N296" i="5"/>
  <c r="P296" i="5"/>
  <c r="S296" i="5"/>
  <c r="U296" i="5"/>
  <c r="W296" i="5"/>
  <c r="AC296" i="5"/>
  <c r="AE296" i="5"/>
  <c r="AF296" i="5"/>
  <c r="AI296" i="5"/>
  <c r="AJ296" i="5"/>
  <c r="AK296" i="5"/>
  <c r="AL296" i="5"/>
  <c r="AM296" i="5"/>
  <c r="AN296" i="5"/>
  <c r="AO296" i="5"/>
  <c r="AQ296" i="5"/>
  <c r="AR296" i="5"/>
  <c r="AS296" i="5"/>
  <c r="AU296" i="5"/>
  <c r="AV296" i="5"/>
  <c r="AW296" i="5"/>
  <c r="AX296" i="5"/>
  <c r="D297" i="5"/>
  <c r="L297" i="5"/>
  <c r="N297" i="5"/>
  <c r="P297" i="5"/>
  <c r="S297" i="5"/>
  <c r="U297" i="5"/>
  <c r="W297" i="5"/>
  <c r="AC297" i="5"/>
  <c r="AE297" i="5"/>
  <c r="AF297" i="5"/>
  <c r="AI297" i="5"/>
  <c r="AJ297" i="5"/>
  <c r="AK297" i="5"/>
  <c r="AL297" i="5"/>
  <c r="AM297" i="5"/>
  <c r="AN297" i="5"/>
  <c r="AO297" i="5"/>
  <c r="AQ297" i="5"/>
  <c r="AR297" i="5"/>
  <c r="AS297" i="5"/>
  <c r="AU297" i="5"/>
  <c r="AV297" i="5"/>
  <c r="AW297" i="5"/>
  <c r="AX297" i="5"/>
  <c r="D298" i="5"/>
  <c r="L298" i="5"/>
  <c r="N298" i="5"/>
  <c r="P298" i="5"/>
  <c r="S298" i="5"/>
  <c r="U298" i="5"/>
  <c r="W298" i="5"/>
  <c r="AC298" i="5"/>
  <c r="AE298" i="5"/>
  <c r="AF298" i="5"/>
  <c r="AI298" i="5"/>
  <c r="AJ298" i="5"/>
  <c r="AK298" i="5"/>
  <c r="AL298" i="5"/>
  <c r="AM298" i="5"/>
  <c r="AN298" i="5"/>
  <c r="AO298" i="5"/>
  <c r="AQ298" i="5"/>
  <c r="AR298" i="5"/>
  <c r="AS298" i="5"/>
  <c r="AU298" i="5"/>
  <c r="AV298" i="5"/>
  <c r="AW298" i="5"/>
  <c r="AX298" i="5"/>
  <c r="D299" i="5"/>
  <c r="L299" i="5"/>
  <c r="N299" i="5"/>
  <c r="P299" i="5"/>
  <c r="S299" i="5"/>
  <c r="U299" i="5"/>
  <c r="W299" i="5"/>
  <c r="AC299" i="5"/>
  <c r="AE299" i="5"/>
  <c r="AF299" i="5"/>
  <c r="AI299" i="5"/>
  <c r="AJ299" i="5"/>
  <c r="AK299" i="5"/>
  <c r="AL299" i="5"/>
  <c r="AM299" i="5"/>
  <c r="AN299" i="5"/>
  <c r="AO299" i="5"/>
  <c r="AQ299" i="5"/>
  <c r="AR299" i="5"/>
  <c r="AS299" i="5"/>
  <c r="AU299" i="5"/>
  <c r="AV299" i="5"/>
  <c r="AW299" i="5"/>
  <c r="AX299" i="5"/>
  <c r="D300" i="5"/>
  <c r="L300" i="5"/>
  <c r="N300" i="5"/>
  <c r="P300" i="5"/>
  <c r="S300" i="5"/>
  <c r="U300" i="5"/>
  <c r="W300" i="5"/>
  <c r="AC300" i="5"/>
  <c r="AE300" i="5"/>
  <c r="AF300" i="5"/>
  <c r="AI300" i="5"/>
  <c r="AJ300" i="5"/>
  <c r="AK300" i="5"/>
  <c r="AL300" i="5"/>
  <c r="AM300" i="5"/>
  <c r="AN300" i="5"/>
  <c r="AO300" i="5"/>
  <c r="AQ300" i="5"/>
  <c r="AR300" i="5"/>
  <c r="AS300" i="5"/>
  <c r="AU300" i="5"/>
  <c r="AV300" i="5"/>
  <c r="AW300" i="5"/>
  <c r="AX300" i="5"/>
  <c r="D11" i="4"/>
  <c r="J11" i="4"/>
  <c r="K11" i="4"/>
  <c r="N11" i="4"/>
  <c r="P11" i="4"/>
  <c r="R11" i="4"/>
  <c r="T11" i="4"/>
  <c r="V11" i="4"/>
  <c r="Z11" i="4"/>
  <c r="AB11" i="4"/>
  <c r="AD11" i="4"/>
  <c r="AL11" i="4"/>
  <c r="AN11" i="4"/>
  <c r="AO11" i="4"/>
  <c r="AR11" i="4"/>
  <c r="AS11" i="4"/>
  <c r="AT11" i="4"/>
  <c r="AU11" i="4"/>
  <c r="AV11" i="4"/>
  <c r="AW11" i="4"/>
  <c r="AX11" i="4"/>
  <c r="AZ11" i="4"/>
  <c r="BA11" i="4"/>
  <c r="BB11" i="4"/>
  <c r="BD11" i="4"/>
  <c r="BE11" i="4"/>
  <c r="BF11" i="4"/>
  <c r="BG11" i="4"/>
  <c r="D12" i="4"/>
  <c r="J12" i="4"/>
  <c r="K12" i="4"/>
  <c r="N12" i="4"/>
  <c r="P12" i="4"/>
  <c r="R12" i="4"/>
  <c r="T12" i="4"/>
  <c r="V12" i="4"/>
  <c r="Z12" i="4"/>
  <c r="AB12" i="4"/>
  <c r="AD12" i="4"/>
  <c r="AL12" i="4"/>
  <c r="AN12" i="4"/>
  <c r="AO12" i="4"/>
  <c r="AR12" i="4"/>
  <c r="AS12" i="4"/>
  <c r="AT12" i="4"/>
  <c r="AU12" i="4"/>
  <c r="AV12" i="4"/>
  <c r="AW12" i="4"/>
  <c r="AX12" i="4"/>
  <c r="AZ12" i="4"/>
  <c r="BA12" i="4"/>
  <c r="BB12" i="4"/>
  <c r="BD12" i="4"/>
  <c r="BE12" i="4"/>
  <c r="BF12" i="4"/>
  <c r="BG12" i="4"/>
  <c r="D13" i="4"/>
  <c r="J13" i="4"/>
  <c r="K13" i="4"/>
  <c r="N13" i="4"/>
  <c r="P13" i="4"/>
  <c r="R13" i="4"/>
  <c r="T13" i="4"/>
  <c r="V13" i="4"/>
  <c r="Z13" i="4"/>
  <c r="AB13" i="4"/>
  <c r="AD13" i="4"/>
  <c r="AL13" i="4"/>
  <c r="AN13" i="4"/>
  <c r="AO13" i="4"/>
  <c r="AR13" i="4"/>
  <c r="AS13" i="4"/>
  <c r="AT13" i="4"/>
  <c r="AU13" i="4"/>
  <c r="AV13" i="4"/>
  <c r="AW13" i="4"/>
  <c r="AX13" i="4"/>
  <c r="AZ13" i="4"/>
  <c r="BA13" i="4"/>
  <c r="BB13" i="4"/>
  <c r="BD13" i="4"/>
  <c r="BE13" i="4"/>
  <c r="BF13" i="4"/>
  <c r="BG13" i="4"/>
  <c r="D14" i="4"/>
  <c r="J14" i="4"/>
  <c r="K14" i="4"/>
  <c r="N14" i="4"/>
  <c r="P14" i="4"/>
  <c r="R14" i="4"/>
  <c r="T14" i="4"/>
  <c r="V14" i="4"/>
  <c r="Z14" i="4"/>
  <c r="AB14" i="4"/>
  <c r="AD14" i="4"/>
  <c r="AL14" i="4"/>
  <c r="AN14" i="4"/>
  <c r="AO14" i="4"/>
  <c r="AR14" i="4"/>
  <c r="AS14" i="4"/>
  <c r="AT14" i="4"/>
  <c r="AU14" i="4"/>
  <c r="AV14" i="4"/>
  <c r="AW14" i="4"/>
  <c r="AX14" i="4"/>
  <c r="AZ14" i="4"/>
  <c r="BA14" i="4"/>
  <c r="BB14" i="4"/>
  <c r="BD14" i="4"/>
  <c r="BE14" i="4"/>
  <c r="BF14" i="4"/>
  <c r="BG14" i="4"/>
  <c r="D15" i="4"/>
  <c r="J15" i="4"/>
  <c r="K15" i="4"/>
  <c r="N15" i="4"/>
  <c r="P15" i="4"/>
  <c r="R15" i="4"/>
  <c r="T15" i="4"/>
  <c r="V15" i="4"/>
  <c r="U2" i="4" s="1"/>
  <c r="Z15" i="4"/>
  <c r="AB15" i="4"/>
  <c r="AD15" i="4"/>
  <c r="AL15" i="4"/>
  <c r="AN15" i="4"/>
  <c r="AO15" i="4"/>
  <c r="AR15" i="4"/>
  <c r="AS15" i="4"/>
  <c r="AT15" i="4"/>
  <c r="AU15" i="4"/>
  <c r="AV15" i="4"/>
  <c r="AW15" i="4"/>
  <c r="AX15" i="4"/>
  <c r="AZ15" i="4"/>
  <c r="BA15" i="4"/>
  <c r="BB15" i="4"/>
  <c r="BD15" i="4"/>
  <c r="BE15" i="4"/>
  <c r="BF15" i="4"/>
  <c r="BG15" i="4"/>
  <c r="D16" i="4"/>
  <c r="J16" i="4"/>
  <c r="K16" i="4"/>
  <c r="N16" i="4"/>
  <c r="P16" i="4"/>
  <c r="R16" i="4"/>
  <c r="T16" i="4"/>
  <c r="V16" i="4"/>
  <c r="Z16" i="4"/>
  <c r="AB16" i="4"/>
  <c r="AD16" i="4"/>
  <c r="AL16" i="4"/>
  <c r="AN16" i="4"/>
  <c r="AO16" i="4"/>
  <c r="AR16" i="4"/>
  <c r="AS16" i="4"/>
  <c r="AT16" i="4"/>
  <c r="AU16" i="4"/>
  <c r="AV16" i="4"/>
  <c r="AW16" i="4"/>
  <c r="AX16" i="4"/>
  <c r="AZ16" i="4"/>
  <c r="BA16" i="4"/>
  <c r="BB16" i="4"/>
  <c r="BD16" i="4"/>
  <c r="BE16" i="4"/>
  <c r="BF16" i="4"/>
  <c r="BG16" i="4"/>
  <c r="D17" i="4"/>
  <c r="J17" i="4"/>
  <c r="K17" i="4"/>
  <c r="N17" i="4"/>
  <c r="P17" i="4"/>
  <c r="R17" i="4"/>
  <c r="T17" i="4"/>
  <c r="V17" i="4"/>
  <c r="Z17" i="4"/>
  <c r="AB17" i="4"/>
  <c r="AD17" i="4"/>
  <c r="AL17" i="4"/>
  <c r="AN17" i="4"/>
  <c r="AO17" i="4"/>
  <c r="AR17" i="4"/>
  <c r="AS17" i="4"/>
  <c r="AT17" i="4"/>
  <c r="AU17" i="4"/>
  <c r="AV17" i="4"/>
  <c r="AW17" i="4"/>
  <c r="AX17" i="4"/>
  <c r="AZ17" i="4"/>
  <c r="BA17" i="4"/>
  <c r="BB17" i="4"/>
  <c r="BD17" i="4"/>
  <c r="BE17" i="4"/>
  <c r="BF17" i="4"/>
  <c r="BG17" i="4"/>
  <c r="D18" i="4"/>
  <c r="J18" i="4"/>
  <c r="K18" i="4"/>
  <c r="N18" i="4"/>
  <c r="P18" i="4"/>
  <c r="R18" i="4"/>
  <c r="T18" i="4"/>
  <c r="V18" i="4"/>
  <c r="Z18" i="4"/>
  <c r="AB18" i="4"/>
  <c r="AD18" i="4"/>
  <c r="AL18" i="4"/>
  <c r="AN18" i="4"/>
  <c r="AO18" i="4"/>
  <c r="AR18" i="4"/>
  <c r="AS18" i="4"/>
  <c r="AT18" i="4"/>
  <c r="AU18" i="4"/>
  <c r="AV18" i="4"/>
  <c r="AW18" i="4"/>
  <c r="AX18" i="4"/>
  <c r="AZ18" i="4"/>
  <c r="BA18" i="4"/>
  <c r="BB18" i="4"/>
  <c r="BD18" i="4"/>
  <c r="BE18" i="4"/>
  <c r="BF18" i="4"/>
  <c r="BG18" i="4"/>
  <c r="D19" i="4"/>
  <c r="J19" i="4"/>
  <c r="K19" i="4"/>
  <c r="N19" i="4"/>
  <c r="P19" i="4"/>
  <c r="R19" i="4"/>
  <c r="T19" i="4"/>
  <c r="V19" i="4"/>
  <c r="Z19" i="4"/>
  <c r="AB19" i="4"/>
  <c r="AD19" i="4"/>
  <c r="AL19" i="4"/>
  <c r="AN19" i="4"/>
  <c r="AO19" i="4"/>
  <c r="AR19" i="4"/>
  <c r="AS19" i="4"/>
  <c r="AT19" i="4"/>
  <c r="AU19" i="4"/>
  <c r="AV19" i="4"/>
  <c r="AW19" i="4"/>
  <c r="AX19" i="4"/>
  <c r="AZ19" i="4"/>
  <c r="BA19" i="4"/>
  <c r="BB19" i="4"/>
  <c r="BD19" i="4"/>
  <c r="BE19" i="4"/>
  <c r="BF19" i="4"/>
  <c r="BG19" i="4"/>
  <c r="D20" i="4"/>
  <c r="J20" i="4"/>
  <c r="K20" i="4"/>
  <c r="N20" i="4"/>
  <c r="P20" i="4"/>
  <c r="R20" i="4"/>
  <c r="T20" i="4"/>
  <c r="V20" i="4"/>
  <c r="Z20" i="4"/>
  <c r="AB20" i="4"/>
  <c r="AD20" i="4"/>
  <c r="AL20" i="4"/>
  <c r="AN20" i="4"/>
  <c r="AO20" i="4"/>
  <c r="AR20" i="4"/>
  <c r="AS20" i="4"/>
  <c r="AT20" i="4"/>
  <c r="AU20" i="4"/>
  <c r="AV20" i="4"/>
  <c r="AW20" i="4"/>
  <c r="AX20" i="4"/>
  <c r="AZ20" i="4"/>
  <c r="BA20" i="4"/>
  <c r="BB20" i="4"/>
  <c r="BD20" i="4"/>
  <c r="BE20" i="4"/>
  <c r="BF20" i="4"/>
  <c r="BG20" i="4"/>
  <c r="D21" i="4"/>
  <c r="J21" i="4"/>
  <c r="K21" i="4"/>
  <c r="N21" i="4"/>
  <c r="P21" i="4"/>
  <c r="R21" i="4"/>
  <c r="T21" i="4"/>
  <c r="V21" i="4"/>
  <c r="Z21" i="4"/>
  <c r="AB21" i="4"/>
  <c r="AD21" i="4"/>
  <c r="AL21" i="4"/>
  <c r="AN21" i="4"/>
  <c r="AO21" i="4"/>
  <c r="AR21" i="4"/>
  <c r="AS21" i="4"/>
  <c r="AT21" i="4"/>
  <c r="AU21" i="4"/>
  <c r="AV21" i="4"/>
  <c r="AW21" i="4"/>
  <c r="AX21" i="4"/>
  <c r="AZ21" i="4"/>
  <c r="BA21" i="4"/>
  <c r="BB21" i="4"/>
  <c r="BD21" i="4"/>
  <c r="BE21" i="4"/>
  <c r="BF21" i="4"/>
  <c r="BG21" i="4"/>
  <c r="D22" i="4"/>
  <c r="J22" i="4"/>
  <c r="K22" i="4"/>
  <c r="N22" i="4"/>
  <c r="P22" i="4"/>
  <c r="R22" i="4"/>
  <c r="T22" i="4"/>
  <c r="V22" i="4"/>
  <c r="Z22" i="4"/>
  <c r="AB22" i="4"/>
  <c r="AD22" i="4"/>
  <c r="AL22" i="4"/>
  <c r="AN22" i="4"/>
  <c r="AO22" i="4"/>
  <c r="AR22" i="4"/>
  <c r="AS22" i="4"/>
  <c r="AT22" i="4"/>
  <c r="AU22" i="4"/>
  <c r="AV22" i="4"/>
  <c r="AW22" i="4"/>
  <c r="AX22" i="4"/>
  <c r="AZ22" i="4"/>
  <c r="BA22" i="4"/>
  <c r="BB22" i="4"/>
  <c r="BD22" i="4"/>
  <c r="BE22" i="4"/>
  <c r="BF22" i="4"/>
  <c r="BG22" i="4"/>
  <c r="D23" i="4"/>
  <c r="J23" i="4"/>
  <c r="K23" i="4"/>
  <c r="N23" i="4"/>
  <c r="P23" i="4"/>
  <c r="R23" i="4"/>
  <c r="T23" i="4"/>
  <c r="V23" i="4"/>
  <c r="Z23" i="4"/>
  <c r="AB23" i="4"/>
  <c r="AD23" i="4"/>
  <c r="AL23" i="4"/>
  <c r="AN23" i="4"/>
  <c r="AO23" i="4"/>
  <c r="AR23" i="4"/>
  <c r="AS23" i="4"/>
  <c r="AT23" i="4"/>
  <c r="AU23" i="4"/>
  <c r="AV23" i="4"/>
  <c r="AW23" i="4"/>
  <c r="AX23" i="4"/>
  <c r="AZ23" i="4"/>
  <c r="BA23" i="4"/>
  <c r="BB23" i="4"/>
  <c r="BD23" i="4"/>
  <c r="BE23" i="4"/>
  <c r="BF23" i="4"/>
  <c r="BG23" i="4"/>
  <c r="D24" i="4"/>
  <c r="J24" i="4"/>
  <c r="K24" i="4"/>
  <c r="N24" i="4"/>
  <c r="P24" i="4"/>
  <c r="R24" i="4"/>
  <c r="T24" i="4"/>
  <c r="V24" i="4"/>
  <c r="Z24" i="4"/>
  <c r="AB24" i="4"/>
  <c r="AD24" i="4"/>
  <c r="AL24" i="4"/>
  <c r="AN24" i="4"/>
  <c r="AO24" i="4"/>
  <c r="AR24" i="4"/>
  <c r="AS24" i="4"/>
  <c r="AT24" i="4"/>
  <c r="AU24" i="4"/>
  <c r="AV24" i="4"/>
  <c r="AW24" i="4"/>
  <c r="AX24" i="4"/>
  <c r="AZ24" i="4"/>
  <c r="BA24" i="4"/>
  <c r="BB24" i="4"/>
  <c r="BD24" i="4"/>
  <c r="BE24" i="4"/>
  <c r="BF24" i="4"/>
  <c r="BG24" i="4"/>
  <c r="D25" i="4"/>
  <c r="J25" i="4"/>
  <c r="K25" i="4"/>
  <c r="N25" i="4"/>
  <c r="P25" i="4"/>
  <c r="R25" i="4"/>
  <c r="T25" i="4"/>
  <c r="V25" i="4"/>
  <c r="Z25" i="4"/>
  <c r="AB25" i="4"/>
  <c r="AD25" i="4"/>
  <c r="AL25" i="4"/>
  <c r="AN25" i="4"/>
  <c r="AO25" i="4"/>
  <c r="AR25" i="4"/>
  <c r="AS25" i="4"/>
  <c r="AT25" i="4"/>
  <c r="AU25" i="4"/>
  <c r="AV25" i="4"/>
  <c r="AW25" i="4"/>
  <c r="AX25" i="4"/>
  <c r="AZ25" i="4"/>
  <c r="BA25" i="4"/>
  <c r="BB25" i="4"/>
  <c r="BD25" i="4"/>
  <c r="BE25" i="4"/>
  <c r="BF25" i="4"/>
  <c r="BG25" i="4"/>
  <c r="D26" i="4"/>
  <c r="J26" i="4"/>
  <c r="K26" i="4"/>
  <c r="N26" i="4"/>
  <c r="P26" i="4"/>
  <c r="R26" i="4"/>
  <c r="T26" i="4"/>
  <c r="V26" i="4"/>
  <c r="Z26" i="4"/>
  <c r="AB26" i="4"/>
  <c r="AD26" i="4"/>
  <c r="AL26" i="4"/>
  <c r="AN26" i="4"/>
  <c r="AO26" i="4"/>
  <c r="AR26" i="4"/>
  <c r="AS26" i="4"/>
  <c r="AT26" i="4"/>
  <c r="AU26" i="4"/>
  <c r="AV26" i="4"/>
  <c r="AW26" i="4"/>
  <c r="AX26" i="4"/>
  <c r="AZ26" i="4"/>
  <c r="BA26" i="4"/>
  <c r="BB26" i="4"/>
  <c r="BD26" i="4"/>
  <c r="BE26" i="4"/>
  <c r="BF26" i="4"/>
  <c r="BG26" i="4"/>
  <c r="D27" i="4"/>
  <c r="J27" i="4"/>
  <c r="K27" i="4"/>
  <c r="N27" i="4"/>
  <c r="P27" i="4"/>
  <c r="R27" i="4"/>
  <c r="T27" i="4"/>
  <c r="V27" i="4"/>
  <c r="Z27" i="4"/>
  <c r="AB27" i="4"/>
  <c r="AD27" i="4"/>
  <c r="AL27" i="4"/>
  <c r="AN27" i="4"/>
  <c r="AO27" i="4"/>
  <c r="AR27" i="4"/>
  <c r="AS27" i="4"/>
  <c r="AT27" i="4"/>
  <c r="AU27" i="4"/>
  <c r="AV27" i="4"/>
  <c r="AW27" i="4"/>
  <c r="AX27" i="4"/>
  <c r="AZ27" i="4"/>
  <c r="BA27" i="4"/>
  <c r="BB27" i="4"/>
  <c r="BD27" i="4"/>
  <c r="BE27" i="4"/>
  <c r="BF27" i="4"/>
  <c r="BG27" i="4"/>
  <c r="D28" i="4"/>
  <c r="J28" i="4"/>
  <c r="K28" i="4"/>
  <c r="N28" i="4"/>
  <c r="P28" i="4"/>
  <c r="R28" i="4"/>
  <c r="T28" i="4"/>
  <c r="V28" i="4"/>
  <c r="Z28" i="4"/>
  <c r="AB28" i="4"/>
  <c r="AD28" i="4"/>
  <c r="AL28" i="4"/>
  <c r="AN28" i="4"/>
  <c r="AO28" i="4"/>
  <c r="AR28" i="4"/>
  <c r="AS28" i="4"/>
  <c r="AT28" i="4"/>
  <c r="AU28" i="4"/>
  <c r="AV28" i="4"/>
  <c r="AW28" i="4"/>
  <c r="AX28" i="4"/>
  <c r="AZ28" i="4"/>
  <c r="BA28" i="4"/>
  <c r="BB28" i="4"/>
  <c r="BD28" i="4"/>
  <c r="BE28" i="4"/>
  <c r="BF28" i="4"/>
  <c r="BG28" i="4"/>
  <c r="D29" i="4"/>
  <c r="J29" i="4"/>
  <c r="K29" i="4"/>
  <c r="N29" i="4"/>
  <c r="P29" i="4"/>
  <c r="R29" i="4"/>
  <c r="T29" i="4"/>
  <c r="V29" i="4"/>
  <c r="Z29" i="4"/>
  <c r="AB29" i="4"/>
  <c r="AD29" i="4"/>
  <c r="AL29" i="4"/>
  <c r="AN29" i="4"/>
  <c r="AO29" i="4"/>
  <c r="AR29" i="4"/>
  <c r="AS29" i="4"/>
  <c r="AT29" i="4"/>
  <c r="AU29" i="4"/>
  <c r="AV29" i="4"/>
  <c r="AW29" i="4"/>
  <c r="AX29" i="4"/>
  <c r="AZ29" i="4"/>
  <c r="BA29" i="4"/>
  <c r="BB29" i="4"/>
  <c r="BD29" i="4"/>
  <c r="BE29" i="4"/>
  <c r="BF29" i="4"/>
  <c r="BG29" i="4"/>
  <c r="D30" i="4"/>
  <c r="J30" i="4"/>
  <c r="K30" i="4"/>
  <c r="N30" i="4"/>
  <c r="P30" i="4"/>
  <c r="R30" i="4"/>
  <c r="T30" i="4"/>
  <c r="V30" i="4"/>
  <c r="Z30" i="4"/>
  <c r="AB30" i="4"/>
  <c r="AD30" i="4"/>
  <c r="AL30" i="4"/>
  <c r="AN30" i="4"/>
  <c r="AO30" i="4"/>
  <c r="AR30" i="4"/>
  <c r="AS30" i="4"/>
  <c r="AT30" i="4"/>
  <c r="AU30" i="4"/>
  <c r="AV30" i="4"/>
  <c r="AW30" i="4"/>
  <c r="AX30" i="4"/>
  <c r="AZ30" i="4"/>
  <c r="BA30" i="4"/>
  <c r="BB30" i="4"/>
  <c r="BD30" i="4"/>
  <c r="BE30" i="4"/>
  <c r="BF30" i="4"/>
  <c r="BG30" i="4"/>
  <c r="D31" i="4"/>
  <c r="J31" i="4"/>
  <c r="K31" i="4"/>
  <c r="N31" i="4"/>
  <c r="P31" i="4"/>
  <c r="R31" i="4"/>
  <c r="T31" i="4"/>
  <c r="V31" i="4"/>
  <c r="Z31" i="4"/>
  <c r="AB31" i="4"/>
  <c r="AD31" i="4"/>
  <c r="AL31" i="4"/>
  <c r="AN31" i="4"/>
  <c r="AO31" i="4"/>
  <c r="AR31" i="4"/>
  <c r="AS31" i="4"/>
  <c r="AT31" i="4"/>
  <c r="AU31" i="4"/>
  <c r="AV31" i="4"/>
  <c r="AW31" i="4"/>
  <c r="AX31" i="4"/>
  <c r="AZ31" i="4"/>
  <c r="BA31" i="4"/>
  <c r="BB31" i="4"/>
  <c r="BD31" i="4"/>
  <c r="BE31" i="4"/>
  <c r="BF31" i="4"/>
  <c r="BG31" i="4"/>
  <c r="D32" i="4"/>
  <c r="J32" i="4"/>
  <c r="K32" i="4"/>
  <c r="N32" i="4"/>
  <c r="P32" i="4"/>
  <c r="R32" i="4"/>
  <c r="T32" i="4"/>
  <c r="V32" i="4"/>
  <c r="Z32" i="4"/>
  <c r="AB32" i="4"/>
  <c r="AD32" i="4"/>
  <c r="AL32" i="4"/>
  <c r="AN32" i="4"/>
  <c r="AO32" i="4"/>
  <c r="AR32" i="4"/>
  <c r="AS32" i="4"/>
  <c r="AT32" i="4"/>
  <c r="AU32" i="4"/>
  <c r="AV32" i="4"/>
  <c r="AW32" i="4"/>
  <c r="AX32" i="4"/>
  <c r="AZ32" i="4"/>
  <c r="BA32" i="4"/>
  <c r="BB32" i="4"/>
  <c r="BD32" i="4"/>
  <c r="BE32" i="4"/>
  <c r="BF32" i="4"/>
  <c r="BG32" i="4"/>
  <c r="D33" i="4"/>
  <c r="J33" i="4"/>
  <c r="K33" i="4"/>
  <c r="N33" i="4"/>
  <c r="P33" i="4"/>
  <c r="R33" i="4"/>
  <c r="T33" i="4"/>
  <c r="V33" i="4"/>
  <c r="Z33" i="4"/>
  <c r="AB33" i="4"/>
  <c r="AD33" i="4"/>
  <c r="AL33" i="4"/>
  <c r="AN33" i="4"/>
  <c r="AO33" i="4"/>
  <c r="AR33" i="4"/>
  <c r="AS33" i="4"/>
  <c r="AT33" i="4"/>
  <c r="AU33" i="4"/>
  <c r="AV33" i="4"/>
  <c r="AW33" i="4"/>
  <c r="AX33" i="4"/>
  <c r="AZ33" i="4"/>
  <c r="BA33" i="4"/>
  <c r="BB33" i="4"/>
  <c r="BD33" i="4"/>
  <c r="BE33" i="4"/>
  <c r="BF33" i="4"/>
  <c r="BG33" i="4"/>
  <c r="D34" i="4"/>
  <c r="J34" i="4"/>
  <c r="K34" i="4"/>
  <c r="N34" i="4"/>
  <c r="P34" i="4"/>
  <c r="R34" i="4"/>
  <c r="T34" i="4"/>
  <c r="V34" i="4"/>
  <c r="Z34" i="4"/>
  <c r="AB34" i="4"/>
  <c r="AD34" i="4"/>
  <c r="AL34" i="4"/>
  <c r="AN34" i="4"/>
  <c r="AO34" i="4"/>
  <c r="AR34" i="4"/>
  <c r="AS34" i="4"/>
  <c r="AT34" i="4"/>
  <c r="AU34" i="4"/>
  <c r="AV34" i="4"/>
  <c r="AW34" i="4"/>
  <c r="AX34" i="4"/>
  <c r="AZ34" i="4"/>
  <c r="BA34" i="4"/>
  <c r="BB34" i="4"/>
  <c r="BD34" i="4"/>
  <c r="BE34" i="4"/>
  <c r="BF34" i="4"/>
  <c r="BG34" i="4"/>
  <c r="D35" i="4"/>
  <c r="J35" i="4"/>
  <c r="K35" i="4"/>
  <c r="N35" i="4"/>
  <c r="P35" i="4"/>
  <c r="R35" i="4"/>
  <c r="T35" i="4"/>
  <c r="V35" i="4"/>
  <c r="Z35" i="4"/>
  <c r="AB35" i="4"/>
  <c r="AD35" i="4"/>
  <c r="AL35" i="4"/>
  <c r="AN35" i="4"/>
  <c r="AO35" i="4"/>
  <c r="AR35" i="4"/>
  <c r="AS35" i="4"/>
  <c r="AT35" i="4"/>
  <c r="AU35" i="4"/>
  <c r="AV35" i="4"/>
  <c r="AW35" i="4"/>
  <c r="AX35" i="4"/>
  <c r="AZ35" i="4"/>
  <c r="BA35" i="4"/>
  <c r="BB35" i="4"/>
  <c r="BD35" i="4"/>
  <c r="BE35" i="4"/>
  <c r="BF35" i="4"/>
  <c r="BG35" i="4"/>
  <c r="D36" i="4"/>
  <c r="J36" i="4"/>
  <c r="K36" i="4"/>
  <c r="N36" i="4"/>
  <c r="P36" i="4"/>
  <c r="R36" i="4"/>
  <c r="T36" i="4"/>
  <c r="V36" i="4"/>
  <c r="Z36" i="4"/>
  <c r="AB36" i="4"/>
  <c r="AD36" i="4"/>
  <c r="AL36" i="4"/>
  <c r="AN36" i="4"/>
  <c r="AO36" i="4"/>
  <c r="AR36" i="4"/>
  <c r="AS36" i="4"/>
  <c r="AT36" i="4"/>
  <c r="AU36" i="4"/>
  <c r="AV36" i="4"/>
  <c r="AW36" i="4"/>
  <c r="AX36" i="4"/>
  <c r="AZ36" i="4"/>
  <c r="BA36" i="4"/>
  <c r="BB36" i="4"/>
  <c r="BD36" i="4"/>
  <c r="BE36" i="4"/>
  <c r="BF36" i="4"/>
  <c r="BG36" i="4"/>
  <c r="D37" i="4"/>
  <c r="J37" i="4"/>
  <c r="K37" i="4"/>
  <c r="N37" i="4"/>
  <c r="P37" i="4"/>
  <c r="R37" i="4"/>
  <c r="T37" i="4"/>
  <c r="V37" i="4"/>
  <c r="Z37" i="4"/>
  <c r="AB37" i="4"/>
  <c r="AD37" i="4"/>
  <c r="AL37" i="4"/>
  <c r="AN37" i="4"/>
  <c r="AO37" i="4"/>
  <c r="AR37" i="4"/>
  <c r="AS37" i="4"/>
  <c r="AT37" i="4"/>
  <c r="AU37" i="4"/>
  <c r="AV37" i="4"/>
  <c r="AW37" i="4"/>
  <c r="AX37" i="4"/>
  <c r="AZ37" i="4"/>
  <c r="BA37" i="4"/>
  <c r="BB37" i="4"/>
  <c r="BD37" i="4"/>
  <c r="BE37" i="4"/>
  <c r="BF37" i="4"/>
  <c r="BG37" i="4"/>
  <c r="D38" i="4"/>
  <c r="J38" i="4"/>
  <c r="K38" i="4"/>
  <c r="N38" i="4"/>
  <c r="P38" i="4"/>
  <c r="R38" i="4"/>
  <c r="T38" i="4"/>
  <c r="V38" i="4"/>
  <c r="Z38" i="4"/>
  <c r="AB38" i="4"/>
  <c r="AD38" i="4"/>
  <c r="AL38" i="4"/>
  <c r="AN38" i="4"/>
  <c r="AO38" i="4"/>
  <c r="AR38" i="4"/>
  <c r="AS38" i="4"/>
  <c r="AT38" i="4"/>
  <c r="AU38" i="4"/>
  <c r="AV38" i="4"/>
  <c r="AW38" i="4"/>
  <c r="AX38" i="4"/>
  <c r="AZ38" i="4"/>
  <c r="BA38" i="4"/>
  <c r="BB38" i="4"/>
  <c r="BD38" i="4"/>
  <c r="BE38" i="4"/>
  <c r="BF38" i="4"/>
  <c r="BG38" i="4"/>
  <c r="D39" i="4"/>
  <c r="J39" i="4"/>
  <c r="K39" i="4"/>
  <c r="N39" i="4"/>
  <c r="P39" i="4"/>
  <c r="R39" i="4"/>
  <c r="T39" i="4"/>
  <c r="V39" i="4"/>
  <c r="Z39" i="4"/>
  <c r="AB39" i="4"/>
  <c r="AD39" i="4"/>
  <c r="AL39" i="4"/>
  <c r="AN39" i="4"/>
  <c r="AO39" i="4"/>
  <c r="AR39" i="4"/>
  <c r="AS39" i="4"/>
  <c r="AT39" i="4"/>
  <c r="AU39" i="4"/>
  <c r="AV39" i="4"/>
  <c r="AW39" i="4"/>
  <c r="AX39" i="4"/>
  <c r="AZ39" i="4"/>
  <c r="BA39" i="4"/>
  <c r="BB39" i="4"/>
  <c r="BD39" i="4"/>
  <c r="BE39" i="4"/>
  <c r="BF39" i="4"/>
  <c r="BG39" i="4"/>
  <c r="D40" i="4"/>
  <c r="J40" i="4"/>
  <c r="K40" i="4"/>
  <c r="N40" i="4"/>
  <c r="P40" i="4"/>
  <c r="R40" i="4"/>
  <c r="T40" i="4"/>
  <c r="V40" i="4"/>
  <c r="Z40" i="4"/>
  <c r="AB40" i="4"/>
  <c r="AD40" i="4"/>
  <c r="AL40" i="4"/>
  <c r="AN40" i="4"/>
  <c r="AO40" i="4"/>
  <c r="AR40" i="4"/>
  <c r="AS40" i="4"/>
  <c r="AT40" i="4"/>
  <c r="AU40" i="4"/>
  <c r="AV40" i="4"/>
  <c r="AW40" i="4"/>
  <c r="AX40" i="4"/>
  <c r="AZ40" i="4"/>
  <c r="BA40" i="4"/>
  <c r="BB40" i="4"/>
  <c r="BD40" i="4"/>
  <c r="BE40" i="4"/>
  <c r="BF40" i="4"/>
  <c r="BG40" i="4"/>
  <c r="D41" i="4"/>
  <c r="J41" i="4"/>
  <c r="K41" i="4"/>
  <c r="N41" i="4"/>
  <c r="P41" i="4"/>
  <c r="R41" i="4"/>
  <c r="T41" i="4"/>
  <c r="V41" i="4"/>
  <c r="Z41" i="4"/>
  <c r="AB41" i="4"/>
  <c r="AD41" i="4"/>
  <c r="AL41" i="4"/>
  <c r="AN41" i="4"/>
  <c r="AO41" i="4"/>
  <c r="AR41" i="4"/>
  <c r="AS41" i="4"/>
  <c r="AT41" i="4"/>
  <c r="AU41" i="4"/>
  <c r="AV41" i="4"/>
  <c r="AW41" i="4"/>
  <c r="AX41" i="4"/>
  <c r="AZ41" i="4"/>
  <c r="BA41" i="4"/>
  <c r="BB41" i="4"/>
  <c r="BD41" i="4"/>
  <c r="BE41" i="4"/>
  <c r="BF41" i="4"/>
  <c r="BG41" i="4"/>
  <c r="D42" i="4"/>
  <c r="J42" i="4"/>
  <c r="K42" i="4"/>
  <c r="N42" i="4"/>
  <c r="P42" i="4"/>
  <c r="R42" i="4"/>
  <c r="T42" i="4"/>
  <c r="V42" i="4"/>
  <c r="Z42" i="4"/>
  <c r="AB42" i="4"/>
  <c r="AD42" i="4"/>
  <c r="AL42" i="4"/>
  <c r="AN42" i="4"/>
  <c r="AO42" i="4"/>
  <c r="AR42" i="4"/>
  <c r="AS42" i="4"/>
  <c r="AT42" i="4"/>
  <c r="AU42" i="4"/>
  <c r="AV42" i="4"/>
  <c r="AW42" i="4"/>
  <c r="AX42" i="4"/>
  <c r="AZ42" i="4"/>
  <c r="BA42" i="4"/>
  <c r="BB42" i="4"/>
  <c r="BD42" i="4"/>
  <c r="BE42" i="4"/>
  <c r="BF42" i="4"/>
  <c r="BG42" i="4"/>
  <c r="D43" i="4"/>
  <c r="J43" i="4"/>
  <c r="K43" i="4"/>
  <c r="N43" i="4"/>
  <c r="P43" i="4"/>
  <c r="R43" i="4"/>
  <c r="T43" i="4"/>
  <c r="V43" i="4"/>
  <c r="Z43" i="4"/>
  <c r="AB43" i="4"/>
  <c r="AD43" i="4"/>
  <c r="AL43" i="4"/>
  <c r="AN43" i="4"/>
  <c r="AO43" i="4"/>
  <c r="AR43" i="4"/>
  <c r="AS43" i="4"/>
  <c r="AT43" i="4"/>
  <c r="AU43" i="4"/>
  <c r="AV43" i="4"/>
  <c r="AW43" i="4"/>
  <c r="AX43" i="4"/>
  <c r="AZ43" i="4"/>
  <c r="BA43" i="4"/>
  <c r="BB43" i="4"/>
  <c r="BD43" i="4"/>
  <c r="BE43" i="4"/>
  <c r="BF43" i="4"/>
  <c r="BG43" i="4"/>
  <c r="D44" i="4"/>
  <c r="J44" i="4"/>
  <c r="K44" i="4"/>
  <c r="N44" i="4"/>
  <c r="P44" i="4"/>
  <c r="O2" i="4" s="1"/>
  <c r="R44" i="4"/>
  <c r="T44" i="4"/>
  <c r="V44" i="4"/>
  <c r="Z44" i="4"/>
  <c r="AB44" i="4"/>
  <c r="AD44" i="4"/>
  <c r="AL44" i="4"/>
  <c r="AN44" i="4"/>
  <c r="AO44" i="4"/>
  <c r="AR44" i="4"/>
  <c r="AS44" i="4"/>
  <c r="AT44" i="4"/>
  <c r="AU44" i="4"/>
  <c r="AV44" i="4"/>
  <c r="AW44" i="4"/>
  <c r="AX44" i="4"/>
  <c r="AZ44" i="4"/>
  <c r="BA44" i="4"/>
  <c r="BB44" i="4"/>
  <c r="BD44" i="4"/>
  <c r="BE44" i="4"/>
  <c r="BF44" i="4"/>
  <c r="BG44" i="4"/>
  <c r="D45" i="4"/>
  <c r="J45" i="4"/>
  <c r="K45" i="4"/>
  <c r="N45" i="4"/>
  <c r="P45" i="4"/>
  <c r="R45" i="4"/>
  <c r="T45" i="4"/>
  <c r="V45" i="4"/>
  <c r="Z45" i="4"/>
  <c r="AB45" i="4"/>
  <c r="AD45" i="4"/>
  <c r="AL45" i="4"/>
  <c r="AN45" i="4"/>
  <c r="AO45" i="4"/>
  <c r="AR45" i="4"/>
  <c r="AS45" i="4"/>
  <c r="AT45" i="4"/>
  <c r="AU45" i="4"/>
  <c r="AV45" i="4"/>
  <c r="AW45" i="4"/>
  <c r="AX45" i="4"/>
  <c r="AZ45" i="4"/>
  <c r="BA45" i="4"/>
  <c r="BB45" i="4"/>
  <c r="BD45" i="4"/>
  <c r="BE45" i="4"/>
  <c r="BF45" i="4"/>
  <c r="BG45" i="4"/>
  <c r="D46" i="4"/>
  <c r="J46" i="4"/>
  <c r="K46" i="4"/>
  <c r="N46" i="4"/>
  <c r="P46" i="4"/>
  <c r="R46" i="4"/>
  <c r="T46" i="4"/>
  <c r="V46" i="4"/>
  <c r="Z46" i="4"/>
  <c r="Y2" i="4" s="1"/>
  <c r="AB46" i="4"/>
  <c r="AD46" i="4"/>
  <c r="AL46" i="4"/>
  <c r="AN46" i="4"/>
  <c r="AO46" i="4"/>
  <c r="AR46" i="4"/>
  <c r="AS46" i="4"/>
  <c r="AT46" i="4"/>
  <c r="AU46" i="4"/>
  <c r="AV46" i="4"/>
  <c r="AW46" i="4"/>
  <c r="AX46" i="4"/>
  <c r="AZ46" i="4"/>
  <c r="BA46" i="4"/>
  <c r="BB46" i="4"/>
  <c r="BD46" i="4"/>
  <c r="BE46" i="4"/>
  <c r="BF46" i="4"/>
  <c r="BG46" i="4"/>
  <c r="D47" i="4"/>
  <c r="C2" i="4" s="1"/>
  <c r="J47" i="4"/>
  <c r="K47" i="4"/>
  <c r="N47" i="4"/>
  <c r="P47" i="4"/>
  <c r="R47" i="4"/>
  <c r="T47" i="4"/>
  <c r="V47" i="4"/>
  <c r="Z47" i="4"/>
  <c r="AB47" i="4"/>
  <c r="AD47" i="4"/>
  <c r="AL47" i="4"/>
  <c r="AN47" i="4"/>
  <c r="AO47" i="4"/>
  <c r="AR47" i="4"/>
  <c r="AS47" i="4"/>
  <c r="AT47" i="4"/>
  <c r="AU47" i="4"/>
  <c r="AV47" i="4"/>
  <c r="AW47" i="4"/>
  <c r="AX47" i="4"/>
  <c r="AZ47" i="4"/>
  <c r="BA47" i="4"/>
  <c r="BB47" i="4"/>
  <c r="BD47" i="4"/>
  <c r="BE47" i="4"/>
  <c r="BF47" i="4"/>
  <c r="BG47" i="4"/>
  <c r="D48" i="4"/>
  <c r="J48" i="4"/>
  <c r="K48" i="4"/>
  <c r="N48" i="4"/>
  <c r="P48" i="4"/>
  <c r="R48" i="4"/>
  <c r="T48" i="4"/>
  <c r="V48" i="4"/>
  <c r="Z48" i="4"/>
  <c r="AB48" i="4"/>
  <c r="AD48" i="4"/>
  <c r="AL48" i="4"/>
  <c r="AN48" i="4"/>
  <c r="AO48" i="4"/>
  <c r="AR48" i="4"/>
  <c r="AS48" i="4"/>
  <c r="AT48" i="4"/>
  <c r="AU48" i="4"/>
  <c r="AV48" i="4"/>
  <c r="AW48" i="4"/>
  <c r="AX48" i="4"/>
  <c r="AZ48" i="4"/>
  <c r="BA48" i="4"/>
  <c r="BB48" i="4"/>
  <c r="BD48" i="4"/>
  <c r="BE48" i="4"/>
  <c r="BF48" i="4"/>
  <c r="BG48" i="4"/>
  <c r="D49" i="4"/>
  <c r="J49" i="4"/>
  <c r="K49" i="4"/>
  <c r="N49" i="4"/>
  <c r="P49" i="4"/>
  <c r="R49" i="4"/>
  <c r="T49" i="4"/>
  <c r="V49" i="4"/>
  <c r="Z49" i="4"/>
  <c r="AB49" i="4"/>
  <c r="AD49" i="4"/>
  <c r="AL49" i="4"/>
  <c r="AN49" i="4"/>
  <c r="AO49" i="4"/>
  <c r="AR49" i="4"/>
  <c r="AS49" i="4"/>
  <c r="AT49" i="4"/>
  <c r="AU49" i="4"/>
  <c r="AV49" i="4"/>
  <c r="AW49" i="4"/>
  <c r="AX49" i="4"/>
  <c r="AZ49" i="4"/>
  <c r="BA49" i="4"/>
  <c r="BB49" i="4"/>
  <c r="BD49" i="4"/>
  <c r="BE49" i="4"/>
  <c r="BF49" i="4"/>
  <c r="BG49" i="4"/>
  <c r="D50" i="4"/>
  <c r="J50" i="4"/>
  <c r="K50" i="4"/>
  <c r="N50" i="4"/>
  <c r="P50" i="4"/>
  <c r="R50" i="4"/>
  <c r="T50" i="4"/>
  <c r="V50" i="4"/>
  <c r="Z50" i="4"/>
  <c r="AB50" i="4"/>
  <c r="AD50" i="4"/>
  <c r="AL50" i="4"/>
  <c r="AN50" i="4"/>
  <c r="AO50" i="4"/>
  <c r="AR50" i="4"/>
  <c r="AS50" i="4"/>
  <c r="AT50" i="4"/>
  <c r="AU50" i="4"/>
  <c r="AV50" i="4"/>
  <c r="AW50" i="4"/>
  <c r="AX50" i="4"/>
  <c r="AZ50" i="4"/>
  <c r="BA50" i="4"/>
  <c r="BB50" i="4"/>
  <c r="BD50" i="4"/>
  <c r="BE50" i="4"/>
  <c r="BF50" i="4"/>
  <c r="BG50" i="4"/>
  <c r="D51" i="4"/>
  <c r="J51" i="4"/>
  <c r="K51" i="4"/>
  <c r="N51" i="4"/>
  <c r="P51" i="4"/>
  <c r="R51" i="4"/>
  <c r="T51" i="4"/>
  <c r="V51" i="4"/>
  <c r="Z51" i="4"/>
  <c r="AB51" i="4"/>
  <c r="AD51" i="4"/>
  <c r="AL51" i="4"/>
  <c r="AN51" i="4"/>
  <c r="AO51" i="4"/>
  <c r="AR51" i="4"/>
  <c r="AS51" i="4"/>
  <c r="AT51" i="4"/>
  <c r="AU51" i="4"/>
  <c r="AV51" i="4"/>
  <c r="AW51" i="4"/>
  <c r="AX51" i="4"/>
  <c r="AZ51" i="4"/>
  <c r="BA51" i="4"/>
  <c r="BB51" i="4"/>
  <c r="BD51" i="4"/>
  <c r="BE51" i="4"/>
  <c r="BF51" i="4"/>
  <c r="BG51" i="4"/>
  <c r="D52" i="4"/>
  <c r="J52" i="4"/>
  <c r="K52" i="4"/>
  <c r="N52" i="4"/>
  <c r="P52" i="4"/>
  <c r="R52" i="4"/>
  <c r="T52" i="4"/>
  <c r="V52" i="4"/>
  <c r="Z52" i="4"/>
  <c r="AB52" i="4"/>
  <c r="AD52" i="4"/>
  <c r="AL52" i="4"/>
  <c r="AN52" i="4"/>
  <c r="AO52" i="4"/>
  <c r="AR52" i="4"/>
  <c r="AS52" i="4"/>
  <c r="AT52" i="4"/>
  <c r="AU52" i="4"/>
  <c r="AV52" i="4"/>
  <c r="AW52" i="4"/>
  <c r="AX52" i="4"/>
  <c r="AZ52" i="4"/>
  <c r="BA52" i="4"/>
  <c r="BB52" i="4"/>
  <c r="BD52" i="4"/>
  <c r="BE52" i="4"/>
  <c r="BF52" i="4"/>
  <c r="BG52" i="4"/>
  <c r="D53" i="4"/>
  <c r="J53" i="4"/>
  <c r="K53" i="4"/>
  <c r="N53" i="4"/>
  <c r="P53" i="4"/>
  <c r="R53" i="4"/>
  <c r="T53" i="4"/>
  <c r="V53" i="4"/>
  <c r="Z53" i="4"/>
  <c r="AB53" i="4"/>
  <c r="AD53" i="4"/>
  <c r="AL53" i="4"/>
  <c r="AN53" i="4"/>
  <c r="AO53" i="4"/>
  <c r="AR53" i="4"/>
  <c r="AS53" i="4"/>
  <c r="AT53" i="4"/>
  <c r="AU53" i="4"/>
  <c r="AV53" i="4"/>
  <c r="AW53" i="4"/>
  <c r="AX53" i="4"/>
  <c r="AZ53" i="4"/>
  <c r="BA53" i="4"/>
  <c r="BB53" i="4"/>
  <c r="BD53" i="4"/>
  <c r="BE53" i="4"/>
  <c r="BF53" i="4"/>
  <c r="BG53" i="4"/>
  <c r="D54" i="4"/>
  <c r="J54" i="4"/>
  <c r="K54" i="4"/>
  <c r="N54" i="4"/>
  <c r="P54" i="4"/>
  <c r="R54" i="4"/>
  <c r="T54" i="4"/>
  <c r="V54" i="4"/>
  <c r="Z54" i="4"/>
  <c r="AB54" i="4"/>
  <c r="AD54" i="4"/>
  <c r="AL54" i="4"/>
  <c r="AN54" i="4"/>
  <c r="AO54" i="4"/>
  <c r="AR54" i="4"/>
  <c r="AS54" i="4"/>
  <c r="AT54" i="4"/>
  <c r="AU54" i="4"/>
  <c r="AV54" i="4"/>
  <c r="AW54" i="4"/>
  <c r="AX54" i="4"/>
  <c r="AZ54" i="4"/>
  <c r="BA54" i="4"/>
  <c r="BB54" i="4"/>
  <c r="BD54" i="4"/>
  <c r="BE54" i="4"/>
  <c r="BF54" i="4"/>
  <c r="BG54" i="4"/>
  <c r="D55" i="4"/>
  <c r="J55" i="4"/>
  <c r="K55" i="4"/>
  <c r="N55" i="4"/>
  <c r="P55" i="4"/>
  <c r="R55" i="4"/>
  <c r="T55" i="4"/>
  <c r="V55" i="4"/>
  <c r="Z55" i="4"/>
  <c r="AB55" i="4"/>
  <c r="AD55" i="4"/>
  <c r="AL55" i="4"/>
  <c r="AN55" i="4"/>
  <c r="AO55" i="4"/>
  <c r="AR55" i="4"/>
  <c r="AS55" i="4"/>
  <c r="AT55" i="4"/>
  <c r="AU55" i="4"/>
  <c r="AV55" i="4"/>
  <c r="AW55" i="4"/>
  <c r="AX55" i="4"/>
  <c r="AZ55" i="4"/>
  <c r="BA55" i="4"/>
  <c r="BB55" i="4"/>
  <c r="BD55" i="4"/>
  <c r="BE55" i="4"/>
  <c r="BF55" i="4"/>
  <c r="BG55" i="4"/>
  <c r="D56" i="4"/>
  <c r="J56" i="4"/>
  <c r="K56" i="4"/>
  <c r="N56" i="4"/>
  <c r="P56" i="4"/>
  <c r="R56" i="4"/>
  <c r="T56" i="4"/>
  <c r="V56" i="4"/>
  <c r="Z56" i="4"/>
  <c r="AB56" i="4"/>
  <c r="AD56" i="4"/>
  <c r="AL56" i="4"/>
  <c r="AN56" i="4"/>
  <c r="AO56" i="4"/>
  <c r="AR56" i="4"/>
  <c r="AS56" i="4"/>
  <c r="AT56" i="4"/>
  <c r="AU56" i="4"/>
  <c r="AV56" i="4"/>
  <c r="AW56" i="4"/>
  <c r="AX56" i="4"/>
  <c r="AZ56" i="4"/>
  <c r="BA56" i="4"/>
  <c r="BB56" i="4"/>
  <c r="BD56" i="4"/>
  <c r="BE56" i="4"/>
  <c r="BF56" i="4"/>
  <c r="BG56" i="4"/>
  <c r="D57" i="4"/>
  <c r="J57" i="4"/>
  <c r="K57" i="4"/>
  <c r="N57" i="4"/>
  <c r="P57" i="4"/>
  <c r="R57" i="4"/>
  <c r="T57" i="4"/>
  <c r="V57" i="4"/>
  <c r="Z57" i="4"/>
  <c r="AB57" i="4"/>
  <c r="AD57" i="4"/>
  <c r="AL57" i="4"/>
  <c r="AN57" i="4"/>
  <c r="AO57" i="4"/>
  <c r="AR57" i="4"/>
  <c r="AS57" i="4"/>
  <c r="AT57" i="4"/>
  <c r="AU57" i="4"/>
  <c r="AV57" i="4"/>
  <c r="AW57" i="4"/>
  <c r="AX57" i="4"/>
  <c r="AZ57" i="4"/>
  <c r="BA57" i="4"/>
  <c r="BB57" i="4"/>
  <c r="BD57" i="4"/>
  <c r="BE57" i="4"/>
  <c r="BF57" i="4"/>
  <c r="BG57" i="4"/>
  <c r="D58" i="4"/>
  <c r="J58" i="4"/>
  <c r="K58" i="4"/>
  <c r="N58" i="4"/>
  <c r="P58" i="4"/>
  <c r="R58" i="4"/>
  <c r="T58" i="4"/>
  <c r="V58" i="4"/>
  <c r="Z58" i="4"/>
  <c r="AB58" i="4"/>
  <c r="AD58" i="4"/>
  <c r="AL58" i="4"/>
  <c r="AN58" i="4"/>
  <c r="AO58" i="4"/>
  <c r="AR58" i="4"/>
  <c r="AS58" i="4"/>
  <c r="AT58" i="4"/>
  <c r="AU58" i="4"/>
  <c r="AV58" i="4"/>
  <c r="AW58" i="4"/>
  <c r="AX58" i="4"/>
  <c r="AZ58" i="4"/>
  <c r="BA58" i="4"/>
  <c r="BB58" i="4"/>
  <c r="BD58" i="4"/>
  <c r="BE58" i="4"/>
  <c r="BF58" i="4"/>
  <c r="BG58" i="4"/>
  <c r="D59" i="4"/>
  <c r="J59" i="4"/>
  <c r="K59" i="4"/>
  <c r="N59" i="4"/>
  <c r="P59" i="4"/>
  <c r="R59" i="4"/>
  <c r="T59" i="4"/>
  <c r="V59" i="4"/>
  <c r="Z59" i="4"/>
  <c r="AB59" i="4"/>
  <c r="AD59" i="4"/>
  <c r="AL59" i="4"/>
  <c r="AN59" i="4"/>
  <c r="AO59" i="4"/>
  <c r="AR59" i="4"/>
  <c r="AS59" i="4"/>
  <c r="AT59" i="4"/>
  <c r="AU59" i="4"/>
  <c r="AV59" i="4"/>
  <c r="AW59" i="4"/>
  <c r="AX59" i="4"/>
  <c r="AZ59" i="4"/>
  <c r="BA59" i="4"/>
  <c r="BB59" i="4"/>
  <c r="BD59" i="4"/>
  <c r="BE59" i="4"/>
  <c r="BF59" i="4"/>
  <c r="BG59" i="4"/>
  <c r="D60" i="4"/>
  <c r="J60" i="4"/>
  <c r="K60" i="4"/>
  <c r="N60" i="4"/>
  <c r="P60" i="4"/>
  <c r="R60" i="4"/>
  <c r="T60" i="4"/>
  <c r="V60" i="4"/>
  <c r="Z60" i="4"/>
  <c r="AB60" i="4"/>
  <c r="AD60" i="4"/>
  <c r="AL60" i="4"/>
  <c r="AN60" i="4"/>
  <c r="AO60" i="4"/>
  <c r="AR60" i="4"/>
  <c r="AS60" i="4"/>
  <c r="AT60" i="4"/>
  <c r="AU60" i="4"/>
  <c r="AV60" i="4"/>
  <c r="AW60" i="4"/>
  <c r="AX60" i="4"/>
  <c r="AZ60" i="4"/>
  <c r="BA60" i="4"/>
  <c r="BB60" i="4"/>
  <c r="BD60" i="4"/>
  <c r="BE60" i="4"/>
  <c r="BF60" i="4"/>
  <c r="BG60" i="4"/>
  <c r="D61" i="4"/>
  <c r="J61" i="4"/>
  <c r="K61" i="4"/>
  <c r="N61" i="4"/>
  <c r="P61" i="4"/>
  <c r="R61" i="4"/>
  <c r="T61" i="4"/>
  <c r="V61" i="4"/>
  <c r="Z61" i="4"/>
  <c r="AB61" i="4"/>
  <c r="AD61" i="4"/>
  <c r="AL61" i="4"/>
  <c r="AN61" i="4"/>
  <c r="AO61" i="4"/>
  <c r="AR61" i="4"/>
  <c r="AS61" i="4"/>
  <c r="AT61" i="4"/>
  <c r="AU61" i="4"/>
  <c r="AV61" i="4"/>
  <c r="AW61" i="4"/>
  <c r="AX61" i="4"/>
  <c r="AZ61" i="4"/>
  <c r="BA61" i="4"/>
  <c r="BB61" i="4"/>
  <c r="BD61" i="4"/>
  <c r="BE61" i="4"/>
  <c r="BF61" i="4"/>
  <c r="BG61" i="4"/>
  <c r="D62" i="4"/>
  <c r="J62" i="4"/>
  <c r="K62" i="4"/>
  <c r="N62" i="4"/>
  <c r="P62" i="4"/>
  <c r="R62" i="4"/>
  <c r="T62" i="4"/>
  <c r="V62" i="4"/>
  <c r="Z62" i="4"/>
  <c r="AB62" i="4"/>
  <c r="AD62" i="4"/>
  <c r="AL62" i="4"/>
  <c r="AN62" i="4"/>
  <c r="AO62" i="4"/>
  <c r="AR62" i="4"/>
  <c r="AS62" i="4"/>
  <c r="AT62" i="4"/>
  <c r="AU62" i="4"/>
  <c r="AV62" i="4"/>
  <c r="AW62" i="4"/>
  <c r="AX62" i="4"/>
  <c r="AZ62" i="4"/>
  <c r="BA62" i="4"/>
  <c r="BB62" i="4"/>
  <c r="BD62" i="4"/>
  <c r="BE62" i="4"/>
  <c r="BF62" i="4"/>
  <c r="BG62" i="4"/>
  <c r="D63" i="4"/>
  <c r="J63" i="4"/>
  <c r="K63" i="4"/>
  <c r="N63" i="4"/>
  <c r="P63" i="4"/>
  <c r="R63" i="4"/>
  <c r="T63" i="4"/>
  <c r="V63" i="4"/>
  <c r="Z63" i="4"/>
  <c r="AB63" i="4"/>
  <c r="AD63" i="4"/>
  <c r="AL63" i="4"/>
  <c r="AN63" i="4"/>
  <c r="AO63" i="4"/>
  <c r="AR63" i="4"/>
  <c r="AS63" i="4"/>
  <c r="AT63" i="4"/>
  <c r="AU63" i="4"/>
  <c r="AV63" i="4"/>
  <c r="AW63" i="4"/>
  <c r="AX63" i="4"/>
  <c r="AZ63" i="4"/>
  <c r="BA63" i="4"/>
  <c r="BB63" i="4"/>
  <c r="BD63" i="4"/>
  <c r="BE63" i="4"/>
  <c r="BF63" i="4"/>
  <c r="BG63" i="4"/>
  <c r="D64" i="4"/>
  <c r="J64" i="4"/>
  <c r="K64" i="4"/>
  <c r="N64" i="4"/>
  <c r="P64" i="4"/>
  <c r="R64" i="4"/>
  <c r="T64" i="4"/>
  <c r="V64" i="4"/>
  <c r="Z64" i="4"/>
  <c r="AB64" i="4"/>
  <c r="AD64" i="4"/>
  <c r="AL64" i="4"/>
  <c r="AN64" i="4"/>
  <c r="AO64" i="4"/>
  <c r="AR64" i="4"/>
  <c r="AS64" i="4"/>
  <c r="AT64" i="4"/>
  <c r="AU64" i="4"/>
  <c r="AV64" i="4"/>
  <c r="AW64" i="4"/>
  <c r="AX64" i="4"/>
  <c r="AZ64" i="4"/>
  <c r="BA64" i="4"/>
  <c r="BB64" i="4"/>
  <c r="BD64" i="4"/>
  <c r="BE64" i="4"/>
  <c r="BF64" i="4"/>
  <c r="BG64" i="4"/>
  <c r="D65" i="4"/>
  <c r="J65" i="4"/>
  <c r="K65" i="4"/>
  <c r="N65" i="4"/>
  <c r="P65" i="4"/>
  <c r="R65" i="4"/>
  <c r="T65" i="4"/>
  <c r="V65" i="4"/>
  <c r="Z65" i="4"/>
  <c r="AB65" i="4"/>
  <c r="AD65" i="4"/>
  <c r="AL65" i="4"/>
  <c r="AN65" i="4"/>
  <c r="AO65" i="4"/>
  <c r="AR65" i="4"/>
  <c r="AS65" i="4"/>
  <c r="AT65" i="4"/>
  <c r="AU65" i="4"/>
  <c r="AV65" i="4"/>
  <c r="AW65" i="4"/>
  <c r="AX65" i="4"/>
  <c r="AZ65" i="4"/>
  <c r="BA65" i="4"/>
  <c r="BB65" i="4"/>
  <c r="BD65" i="4"/>
  <c r="BE65" i="4"/>
  <c r="BF65" i="4"/>
  <c r="BG65" i="4"/>
  <c r="D66" i="4"/>
  <c r="J66" i="4"/>
  <c r="K66" i="4"/>
  <c r="N66" i="4"/>
  <c r="P66" i="4"/>
  <c r="R66" i="4"/>
  <c r="T66" i="4"/>
  <c r="V66" i="4"/>
  <c r="Z66" i="4"/>
  <c r="AB66" i="4"/>
  <c r="AD66" i="4"/>
  <c r="AL66" i="4"/>
  <c r="AN66" i="4"/>
  <c r="AO66" i="4"/>
  <c r="AR66" i="4"/>
  <c r="AS66" i="4"/>
  <c r="AT66" i="4"/>
  <c r="AU66" i="4"/>
  <c r="AV66" i="4"/>
  <c r="AW66" i="4"/>
  <c r="AX66" i="4"/>
  <c r="AZ66" i="4"/>
  <c r="BA66" i="4"/>
  <c r="BB66" i="4"/>
  <c r="BD66" i="4"/>
  <c r="BE66" i="4"/>
  <c r="BF66" i="4"/>
  <c r="BG66" i="4"/>
  <c r="D67" i="4"/>
  <c r="J67" i="4"/>
  <c r="K67" i="4"/>
  <c r="N67" i="4"/>
  <c r="P67" i="4"/>
  <c r="R67" i="4"/>
  <c r="T67" i="4"/>
  <c r="V67" i="4"/>
  <c r="Z67" i="4"/>
  <c r="AB67" i="4"/>
  <c r="AD67" i="4"/>
  <c r="AL67" i="4"/>
  <c r="AN67" i="4"/>
  <c r="AO67" i="4"/>
  <c r="AR67" i="4"/>
  <c r="AS67" i="4"/>
  <c r="AT67" i="4"/>
  <c r="AU67" i="4"/>
  <c r="AV67" i="4"/>
  <c r="AW67" i="4"/>
  <c r="AX67" i="4"/>
  <c r="AZ67" i="4"/>
  <c r="BA67" i="4"/>
  <c r="BB67" i="4"/>
  <c r="BD67" i="4"/>
  <c r="BE67" i="4"/>
  <c r="BF67" i="4"/>
  <c r="BG67" i="4"/>
  <c r="D68" i="4"/>
  <c r="J68" i="4"/>
  <c r="K68" i="4"/>
  <c r="N68" i="4"/>
  <c r="P68" i="4"/>
  <c r="R68" i="4"/>
  <c r="T68" i="4"/>
  <c r="V68" i="4"/>
  <c r="Z68" i="4"/>
  <c r="AB68" i="4"/>
  <c r="AD68" i="4"/>
  <c r="AL68" i="4"/>
  <c r="AN68" i="4"/>
  <c r="AO68" i="4"/>
  <c r="AR68" i="4"/>
  <c r="AS68" i="4"/>
  <c r="AT68" i="4"/>
  <c r="AU68" i="4"/>
  <c r="AV68" i="4"/>
  <c r="AW68" i="4"/>
  <c r="AX68" i="4"/>
  <c r="AZ68" i="4"/>
  <c r="BA68" i="4"/>
  <c r="BB68" i="4"/>
  <c r="BD68" i="4"/>
  <c r="BE68" i="4"/>
  <c r="BF68" i="4"/>
  <c r="BG68" i="4"/>
  <c r="D69" i="4"/>
  <c r="J69" i="4"/>
  <c r="K69" i="4"/>
  <c r="N69" i="4"/>
  <c r="P69" i="4"/>
  <c r="R69" i="4"/>
  <c r="T69" i="4"/>
  <c r="V69" i="4"/>
  <c r="Z69" i="4"/>
  <c r="AB69" i="4"/>
  <c r="AD69" i="4"/>
  <c r="AL69" i="4"/>
  <c r="AN69" i="4"/>
  <c r="AO69" i="4"/>
  <c r="AR69" i="4"/>
  <c r="AS69" i="4"/>
  <c r="AT69" i="4"/>
  <c r="AU69" i="4"/>
  <c r="AV69" i="4"/>
  <c r="AW69" i="4"/>
  <c r="AX69" i="4"/>
  <c r="AZ69" i="4"/>
  <c r="BA69" i="4"/>
  <c r="BB69" i="4"/>
  <c r="BD69" i="4"/>
  <c r="BE69" i="4"/>
  <c r="BF69" i="4"/>
  <c r="BG69" i="4"/>
  <c r="D70" i="4"/>
  <c r="J70" i="4"/>
  <c r="K70" i="4"/>
  <c r="N70" i="4"/>
  <c r="P70" i="4"/>
  <c r="R70" i="4"/>
  <c r="T70" i="4"/>
  <c r="V70" i="4"/>
  <c r="Z70" i="4"/>
  <c r="AB70" i="4"/>
  <c r="AD70" i="4"/>
  <c r="AL70" i="4"/>
  <c r="AN70" i="4"/>
  <c r="AO70" i="4"/>
  <c r="AR70" i="4"/>
  <c r="AS70" i="4"/>
  <c r="AT70" i="4"/>
  <c r="AU70" i="4"/>
  <c r="AV70" i="4"/>
  <c r="AW70" i="4"/>
  <c r="AX70" i="4"/>
  <c r="AZ70" i="4"/>
  <c r="BA70" i="4"/>
  <c r="BB70" i="4"/>
  <c r="BD70" i="4"/>
  <c r="BE70" i="4"/>
  <c r="BF70" i="4"/>
  <c r="BG70" i="4"/>
  <c r="D71" i="4"/>
  <c r="J71" i="4"/>
  <c r="K71" i="4"/>
  <c r="N71" i="4"/>
  <c r="P71" i="4"/>
  <c r="R71" i="4"/>
  <c r="T71" i="4"/>
  <c r="V71" i="4"/>
  <c r="Z71" i="4"/>
  <c r="AB71" i="4"/>
  <c r="AD71" i="4"/>
  <c r="AL71" i="4"/>
  <c r="AN71" i="4"/>
  <c r="AO71" i="4"/>
  <c r="AR71" i="4"/>
  <c r="AS71" i="4"/>
  <c r="AT71" i="4"/>
  <c r="AU71" i="4"/>
  <c r="AV71" i="4"/>
  <c r="AW71" i="4"/>
  <c r="AX71" i="4"/>
  <c r="AZ71" i="4"/>
  <c r="BA71" i="4"/>
  <c r="BB71" i="4"/>
  <c r="BD71" i="4"/>
  <c r="BE71" i="4"/>
  <c r="BF71" i="4"/>
  <c r="BG71" i="4"/>
  <c r="D72" i="4"/>
  <c r="J72" i="4"/>
  <c r="K72" i="4"/>
  <c r="N72" i="4"/>
  <c r="P72" i="4"/>
  <c r="R72" i="4"/>
  <c r="T72" i="4"/>
  <c r="V72" i="4"/>
  <c r="Z72" i="4"/>
  <c r="AB72" i="4"/>
  <c r="AD72" i="4"/>
  <c r="AL72" i="4"/>
  <c r="AN72" i="4"/>
  <c r="AO72" i="4"/>
  <c r="AR72" i="4"/>
  <c r="AS72" i="4"/>
  <c r="AT72" i="4"/>
  <c r="AU72" i="4"/>
  <c r="AV72" i="4"/>
  <c r="AW72" i="4"/>
  <c r="AX72" i="4"/>
  <c r="AZ72" i="4"/>
  <c r="BA72" i="4"/>
  <c r="BB72" i="4"/>
  <c r="BD72" i="4"/>
  <c r="BE72" i="4"/>
  <c r="BF72" i="4"/>
  <c r="BG72" i="4"/>
  <c r="D73" i="4"/>
  <c r="J73" i="4"/>
  <c r="K73" i="4"/>
  <c r="N73" i="4"/>
  <c r="P73" i="4"/>
  <c r="R73" i="4"/>
  <c r="T73" i="4"/>
  <c r="V73" i="4"/>
  <c r="Z73" i="4"/>
  <c r="AB73" i="4"/>
  <c r="AD73" i="4"/>
  <c r="AL73" i="4"/>
  <c r="AN73" i="4"/>
  <c r="AO73" i="4"/>
  <c r="AR73" i="4"/>
  <c r="AS73" i="4"/>
  <c r="AT73" i="4"/>
  <c r="AU73" i="4"/>
  <c r="AV73" i="4"/>
  <c r="AW73" i="4"/>
  <c r="AX73" i="4"/>
  <c r="AZ73" i="4"/>
  <c r="BA73" i="4"/>
  <c r="BB73" i="4"/>
  <c r="BD73" i="4"/>
  <c r="BE73" i="4"/>
  <c r="BF73" i="4"/>
  <c r="BG73" i="4"/>
  <c r="D74" i="4"/>
  <c r="J74" i="4"/>
  <c r="K74" i="4"/>
  <c r="N74" i="4"/>
  <c r="P74" i="4"/>
  <c r="R74" i="4"/>
  <c r="T74" i="4"/>
  <c r="V74" i="4"/>
  <c r="Z74" i="4"/>
  <c r="AB74" i="4"/>
  <c r="AD74" i="4"/>
  <c r="AL74" i="4"/>
  <c r="AN74" i="4"/>
  <c r="AO74" i="4"/>
  <c r="AR74" i="4"/>
  <c r="AS74" i="4"/>
  <c r="AT74" i="4"/>
  <c r="AU74" i="4"/>
  <c r="AV74" i="4"/>
  <c r="AW74" i="4"/>
  <c r="AX74" i="4"/>
  <c r="AZ74" i="4"/>
  <c r="BA74" i="4"/>
  <c r="BB74" i="4"/>
  <c r="BD74" i="4"/>
  <c r="BE74" i="4"/>
  <c r="BF74" i="4"/>
  <c r="BG74" i="4"/>
  <c r="D75" i="4"/>
  <c r="J75" i="4"/>
  <c r="K75" i="4"/>
  <c r="N75" i="4"/>
  <c r="P75" i="4"/>
  <c r="R75" i="4"/>
  <c r="T75" i="4"/>
  <c r="V75" i="4"/>
  <c r="Z75" i="4"/>
  <c r="AB75" i="4"/>
  <c r="AD75" i="4"/>
  <c r="AL75" i="4"/>
  <c r="AN75" i="4"/>
  <c r="AO75" i="4"/>
  <c r="AR75" i="4"/>
  <c r="AS75" i="4"/>
  <c r="AT75" i="4"/>
  <c r="AU75" i="4"/>
  <c r="AV75" i="4"/>
  <c r="AW75" i="4"/>
  <c r="AX75" i="4"/>
  <c r="AZ75" i="4"/>
  <c r="BA75" i="4"/>
  <c r="BB75" i="4"/>
  <c r="BD75" i="4"/>
  <c r="BE75" i="4"/>
  <c r="BF75" i="4"/>
  <c r="BG75" i="4"/>
  <c r="D76" i="4"/>
  <c r="J76" i="4"/>
  <c r="K76" i="4"/>
  <c r="N76" i="4"/>
  <c r="P76" i="4"/>
  <c r="R76" i="4"/>
  <c r="T76" i="4"/>
  <c r="V76" i="4"/>
  <c r="Z76" i="4"/>
  <c r="AB76" i="4"/>
  <c r="AD76" i="4"/>
  <c r="AL76" i="4"/>
  <c r="AN76" i="4"/>
  <c r="AO76" i="4"/>
  <c r="AR76" i="4"/>
  <c r="AS76" i="4"/>
  <c r="AT76" i="4"/>
  <c r="AU76" i="4"/>
  <c r="AV76" i="4"/>
  <c r="AW76" i="4"/>
  <c r="AX76" i="4"/>
  <c r="AZ76" i="4"/>
  <c r="BA76" i="4"/>
  <c r="BB76" i="4"/>
  <c r="BD76" i="4"/>
  <c r="BE76" i="4"/>
  <c r="BF76" i="4"/>
  <c r="BG76" i="4"/>
  <c r="D77" i="4"/>
  <c r="J77" i="4"/>
  <c r="K77" i="4"/>
  <c r="N77" i="4"/>
  <c r="P77" i="4"/>
  <c r="R77" i="4"/>
  <c r="T77" i="4"/>
  <c r="V77" i="4"/>
  <c r="Z77" i="4"/>
  <c r="AB77" i="4"/>
  <c r="AD77" i="4"/>
  <c r="AL77" i="4"/>
  <c r="AN77" i="4"/>
  <c r="AO77" i="4"/>
  <c r="AR77" i="4"/>
  <c r="AS77" i="4"/>
  <c r="AT77" i="4"/>
  <c r="AU77" i="4"/>
  <c r="AV77" i="4"/>
  <c r="AW77" i="4"/>
  <c r="AX77" i="4"/>
  <c r="AZ77" i="4"/>
  <c r="BA77" i="4"/>
  <c r="BB77" i="4"/>
  <c r="BD77" i="4"/>
  <c r="BE77" i="4"/>
  <c r="BF77" i="4"/>
  <c r="BG77" i="4"/>
  <c r="D78" i="4"/>
  <c r="J78" i="4"/>
  <c r="K78" i="4"/>
  <c r="N78" i="4"/>
  <c r="P78" i="4"/>
  <c r="R78" i="4"/>
  <c r="T78" i="4"/>
  <c r="V78" i="4"/>
  <c r="Z78" i="4"/>
  <c r="AB78" i="4"/>
  <c r="AD78" i="4"/>
  <c r="AL78" i="4"/>
  <c r="AN78" i="4"/>
  <c r="AO78" i="4"/>
  <c r="AR78" i="4"/>
  <c r="AS78" i="4"/>
  <c r="AT78" i="4"/>
  <c r="AU78" i="4"/>
  <c r="AV78" i="4"/>
  <c r="AW78" i="4"/>
  <c r="AX78" i="4"/>
  <c r="AZ78" i="4"/>
  <c r="BA78" i="4"/>
  <c r="BB78" i="4"/>
  <c r="BD78" i="4"/>
  <c r="BE78" i="4"/>
  <c r="BF78" i="4"/>
  <c r="BG78" i="4"/>
  <c r="D79" i="4"/>
  <c r="J79" i="4"/>
  <c r="K79" i="4"/>
  <c r="N79" i="4"/>
  <c r="P79" i="4"/>
  <c r="R79" i="4"/>
  <c r="T79" i="4"/>
  <c r="V79" i="4"/>
  <c r="Z79" i="4"/>
  <c r="AB79" i="4"/>
  <c r="AD79" i="4"/>
  <c r="AL79" i="4"/>
  <c r="AN79" i="4"/>
  <c r="AO79" i="4"/>
  <c r="AR79" i="4"/>
  <c r="AS79" i="4"/>
  <c r="AT79" i="4"/>
  <c r="AU79" i="4"/>
  <c r="AV79" i="4"/>
  <c r="AW79" i="4"/>
  <c r="AX79" i="4"/>
  <c r="AZ79" i="4"/>
  <c r="BA79" i="4"/>
  <c r="BB79" i="4"/>
  <c r="BD79" i="4"/>
  <c r="BE79" i="4"/>
  <c r="BF79" i="4"/>
  <c r="BG79" i="4"/>
  <c r="D80" i="4"/>
  <c r="J80" i="4"/>
  <c r="K80" i="4"/>
  <c r="N80" i="4"/>
  <c r="P80" i="4"/>
  <c r="R80" i="4"/>
  <c r="T80" i="4"/>
  <c r="V80" i="4"/>
  <c r="Z80" i="4"/>
  <c r="AB80" i="4"/>
  <c r="AD80" i="4"/>
  <c r="AL80" i="4"/>
  <c r="AN80" i="4"/>
  <c r="AO80" i="4"/>
  <c r="AR80" i="4"/>
  <c r="AS80" i="4"/>
  <c r="AT80" i="4"/>
  <c r="AU80" i="4"/>
  <c r="AV80" i="4"/>
  <c r="AW80" i="4"/>
  <c r="AX80" i="4"/>
  <c r="AZ80" i="4"/>
  <c r="BA80" i="4"/>
  <c r="BB80" i="4"/>
  <c r="BD80" i="4"/>
  <c r="BE80" i="4"/>
  <c r="BF80" i="4"/>
  <c r="BG80" i="4"/>
  <c r="D81" i="4"/>
  <c r="J81" i="4"/>
  <c r="K81" i="4"/>
  <c r="N81" i="4"/>
  <c r="P81" i="4"/>
  <c r="R81" i="4"/>
  <c r="T81" i="4"/>
  <c r="V81" i="4"/>
  <c r="Z81" i="4"/>
  <c r="AB81" i="4"/>
  <c r="AD81" i="4"/>
  <c r="AL81" i="4"/>
  <c r="AN81" i="4"/>
  <c r="AO81" i="4"/>
  <c r="AR81" i="4"/>
  <c r="AS81" i="4"/>
  <c r="AT81" i="4"/>
  <c r="AU81" i="4"/>
  <c r="AV81" i="4"/>
  <c r="AW81" i="4"/>
  <c r="AX81" i="4"/>
  <c r="AZ81" i="4"/>
  <c r="BA81" i="4"/>
  <c r="BB81" i="4"/>
  <c r="BD81" i="4"/>
  <c r="BE81" i="4"/>
  <c r="BF81" i="4"/>
  <c r="BG81" i="4"/>
  <c r="D82" i="4"/>
  <c r="J82" i="4"/>
  <c r="K82" i="4"/>
  <c r="N82" i="4"/>
  <c r="P82" i="4"/>
  <c r="R82" i="4"/>
  <c r="T82" i="4"/>
  <c r="V82" i="4"/>
  <c r="Z82" i="4"/>
  <c r="AB82" i="4"/>
  <c r="AD82" i="4"/>
  <c r="AL82" i="4"/>
  <c r="AN82" i="4"/>
  <c r="AO82" i="4"/>
  <c r="AR82" i="4"/>
  <c r="AS82" i="4"/>
  <c r="AT82" i="4"/>
  <c r="AU82" i="4"/>
  <c r="AV82" i="4"/>
  <c r="AW82" i="4"/>
  <c r="AX82" i="4"/>
  <c r="AZ82" i="4"/>
  <c r="BA82" i="4"/>
  <c r="BB82" i="4"/>
  <c r="BD82" i="4"/>
  <c r="BE82" i="4"/>
  <c r="BF82" i="4"/>
  <c r="BG82" i="4"/>
  <c r="D83" i="4"/>
  <c r="J83" i="4"/>
  <c r="K83" i="4"/>
  <c r="N83" i="4"/>
  <c r="P83" i="4"/>
  <c r="R83" i="4"/>
  <c r="T83" i="4"/>
  <c r="V83" i="4"/>
  <c r="Z83" i="4"/>
  <c r="AB83" i="4"/>
  <c r="AD83" i="4"/>
  <c r="AL83" i="4"/>
  <c r="AN83" i="4"/>
  <c r="AO83" i="4"/>
  <c r="AR83" i="4"/>
  <c r="AS83" i="4"/>
  <c r="AT83" i="4"/>
  <c r="AU83" i="4"/>
  <c r="AV83" i="4"/>
  <c r="AW83" i="4"/>
  <c r="AX83" i="4"/>
  <c r="AZ83" i="4"/>
  <c r="BA83" i="4"/>
  <c r="BB83" i="4"/>
  <c r="BD83" i="4"/>
  <c r="BE83" i="4"/>
  <c r="BF83" i="4"/>
  <c r="BG83" i="4"/>
  <c r="D84" i="4"/>
  <c r="J84" i="4"/>
  <c r="K84" i="4"/>
  <c r="N84" i="4"/>
  <c r="P84" i="4"/>
  <c r="R84" i="4"/>
  <c r="T84" i="4"/>
  <c r="V84" i="4"/>
  <c r="Z84" i="4"/>
  <c r="AB84" i="4"/>
  <c r="AD84" i="4"/>
  <c r="AL84" i="4"/>
  <c r="AN84" i="4"/>
  <c r="AO84" i="4"/>
  <c r="AR84" i="4"/>
  <c r="AS84" i="4"/>
  <c r="AT84" i="4"/>
  <c r="AU84" i="4"/>
  <c r="AV84" i="4"/>
  <c r="AW84" i="4"/>
  <c r="AX84" i="4"/>
  <c r="AZ84" i="4"/>
  <c r="BA84" i="4"/>
  <c r="BB84" i="4"/>
  <c r="BD84" i="4"/>
  <c r="BE84" i="4"/>
  <c r="BF84" i="4"/>
  <c r="BG84" i="4"/>
  <c r="D85" i="4"/>
  <c r="J85" i="4"/>
  <c r="K85" i="4"/>
  <c r="N85" i="4"/>
  <c r="P85" i="4"/>
  <c r="R85" i="4"/>
  <c r="T85" i="4"/>
  <c r="V85" i="4"/>
  <c r="Z85" i="4"/>
  <c r="AB85" i="4"/>
  <c r="AD85" i="4"/>
  <c r="AL85" i="4"/>
  <c r="AN85" i="4"/>
  <c r="AO85" i="4"/>
  <c r="AR85" i="4"/>
  <c r="AS85" i="4"/>
  <c r="AT85" i="4"/>
  <c r="AU85" i="4"/>
  <c r="AV85" i="4"/>
  <c r="AW85" i="4"/>
  <c r="AX85" i="4"/>
  <c r="AZ85" i="4"/>
  <c r="BA85" i="4"/>
  <c r="BB85" i="4"/>
  <c r="BD85" i="4"/>
  <c r="BE85" i="4"/>
  <c r="BF85" i="4"/>
  <c r="BG85" i="4"/>
  <c r="D86" i="4"/>
  <c r="J86" i="4"/>
  <c r="K86" i="4"/>
  <c r="N86" i="4"/>
  <c r="P86" i="4"/>
  <c r="R86" i="4"/>
  <c r="T86" i="4"/>
  <c r="V86" i="4"/>
  <c r="Z86" i="4"/>
  <c r="AB86" i="4"/>
  <c r="AD86" i="4"/>
  <c r="AL86" i="4"/>
  <c r="AN86" i="4"/>
  <c r="AO86" i="4"/>
  <c r="AR86" i="4"/>
  <c r="AS86" i="4"/>
  <c r="AT86" i="4"/>
  <c r="AU86" i="4"/>
  <c r="AV86" i="4"/>
  <c r="AW86" i="4"/>
  <c r="AX86" i="4"/>
  <c r="AZ86" i="4"/>
  <c r="BA86" i="4"/>
  <c r="BB86" i="4"/>
  <c r="BD86" i="4"/>
  <c r="BE86" i="4"/>
  <c r="BF86" i="4"/>
  <c r="BG86" i="4"/>
  <c r="D87" i="4"/>
  <c r="J87" i="4"/>
  <c r="K87" i="4"/>
  <c r="N87" i="4"/>
  <c r="P87" i="4"/>
  <c r="R87" i="4"/>
  <c r="T87" i="4"/>
  <c r="V87" i="4"/>
  <c r="Z87" i="4"/>
  <c r="AB87" i="4"/>
  <c r="AD87" i="4"/>
  <c r="AL87" i="4"/>
  <c r="AN87" i="4"/>
  <c r="AO87" i="4"/>
  <c r="AR87" i="4"/>
  <c r="AS87" i="4"/>
  <c r="AT87" i="4"/>
  <c r="AU87" i="4"/>
  <c r="AV87" i="4"/>
  <c r="AW87" i="4"/>
  <c r="AX87" i="4"/>
  <c r="AZ87" i="4"/>
  <c r="BA87" i="4"/>
  <c r="BB87" i="4"/>
  <c r="BD87" i="4"/>
  <c r="BE87" i="4"/>
  <c r="BF87" i="4"/>
  <c r="BG87" i="4"/>
  <c r="D88" i="4"/>
  <c r="J88" i="4"/>
  <c r="K88" i="4"/>
  <c r="N88" i="4"/>
  <c r="P88" i="4"/>
  <c r="R88" i="4"/>
  <c r="T88" i="4"/>
  <c r="V88" i="4"/>
  <c r="Z88" i="4"/>
  <c r="AB88" i="4"/>
  <c r="AD88" i="4"/>
  <c r="AL88" i="4"/>
  <c r="AN88" i="4"/>
  <c r="AO88" i="4"/>
  <c r="AR88" i="4"/>
  <c r="AS88" i="4"/>
  <c r="AT88" i="4"/>
  <c r="AU88" i="4"/>
  <c r="AV88" i="4"/>
  <c r="AW88" i="4"/>
  <c r="AX88" i="4"/>
  <c r="AZ88" i="4"/>
  <c r="BA88" i="4"/>
  <c r="BB88" i="4"/>
  <c r="BD88" i="4"/>
  <c r="BE88" i="4"/>
  <c r="BF88" i="4"/>
  <c r="BG88" i="4"/>
  <c r="D89" i="4"/>
  <c r="J89" i="4"/>
  <c r="K89" i="4"/>
  <c r="N89" i="4"/>
  <c r="P89" i="4"/>
  <c r="R89" i="4"/>
  <c r="T89" i="4"/>
  <c r="V89" i="4"/>
  <c r="Z89" i="4"/>
  <c r="AB89" i="4"/>
  <c r="AD89" i="4"/>
  <c r="AL89" i="4"/>
  <c r="AN89" i="4"/>
  <c r="AO89" i="4"/>
  <c r="AR89" i="4"/>
  <c r="AS89" i="4"/>
  <c r="AT89" i="4"/>
  <c r="AU89" i="4"/>
  <c r="AV89" i="4"/>
  <c r="AW89" i="4"/>
  <c r="AX89" i="4"/>
  <c r="AZ89" i="4"/>
  <c r="BA89" i="4"/>
  <c r="BB89" i="4"/>
  <c r="BD89" i="4"/>
  <c r="BE89" i="4"/>
  <c r="BF89" i="4"/>
  <c r="BG89" i="4"/>
  <c r="D90" i="4"/>
  <c r="J90" i="4"/>
  <c r="K90" i="4"/>
  <c r="N90" i="4"/>
  <c r="P90" i="4"/>
  <c r="R90" i="4"/>
  <c r="T90" i="4"/>
  <c r="V90" i="4"/>
  <c r="Z90" i="4"/>
  <c r="AB90" i="4"/>
  <c r="AD90" i="4"/>
  <c r="AL90" i="4"/>
  <c r="AN90" i="4"/>
  <c r="AO90" i="4"/>
  <c r="AR90" i="4"/>
  <c r="AS90" i="4"/>
  <c r="AT90" i="4"/>
  <c r="AU90" i="4"/>
  <c r="AV90" i="4"/>
  <c r="AW90" i="4"/>
  <c r="AX90" i="4"/>
  <c r="AZ90" i="4"/>
  <c r="BA90" i="4"/>
  <c r="BB90" i="4"/>
  <c r="BD90" i="4"/>
  <c r="BE90" i="4"/>
  <c r="BF90" i="4"/>
  <c r="BG90" i="4"/>
  <c r="D91" i="4"/>
  <c r="J91" i="4"/>
  <c r="K91" i="4"/>
  <c r="N91" i="4"/>
  <c r="P91" i="4"/>
  <c r="R91" i="4"/>
  <c r="T91" i="4"/>
  <c r="V91" i="4"/>
  <c r="Z91" i="4"/>
  <c r="AB91" i="4"/>
  <c r="AD91" i="4"/>
  <c r="AL91" i="4"/>
  <c r="AN91" i="4"/>
  <c r="AO91" i="4"/>
  <c r="AR91" i="4"/>
  <c r="AS91" i="4"/>
  <c r="AT91" i="4"/>
  <c r="AU91" i="4"/>
  <c r="AV91" i="4"/>
  <c r="AW91" i="4"/>
  <c r="AX91" i="4"/>
  <c r="AZ91" i="4"/>
  <c r="BA91" i="4"/>
  <c r="BB91" i="4"/>
  <c r="BD91" i="4"/>
  <c r="BE91" i="4"/>
  <c r="BF91" i="4"/>
  <c r="BG91" i="4"/>
  <c r="D92" i="4"/>
  <c r="J92" i="4"/>
  <c r="K92" i="4"/>
  <c r="N92" i="4"/>
  <c r="P92" i="4"/>
  <c r="R92" i="4"/>
  <c r="T92" i="4"/>
  <c r="V92" i="4"/>
  <c r="Z92" i="4"/>
  <c r="AB92" i="4"/>
  <c r="AD92" i="4"/>
  <c r="AL92" i="4"/>
  <c r="AN92" i="4"/>
  <c r="AO92" i="4"/>
  <c r="AR92" i="4"/>
  <c r="AS92" i="4"/>
  <c r="AT92" i="4"/>
  <c r="AU92" i="4"/>
  <c r="AV92" i="4"/>
  <c r="AW92" i="4"/>
  <c r="AX92" i="4"/>
  <c r="AZ92" i="4"/>
  <c r="BA92" i="4"/>
  <c r="BB92" i="4"/>
  <c r="BD92" i="4"/>
  <c r="BE92" i="4"/>
  <c r="BF92" i="4"/>
  <c r="BG92" i="4"/>
  <c r="D93" i="4"/>
  <c r="J93" i="4"/>
  <c r="K93" i="4"/>
  <c r="N93" i="4"/>
  <c r="P93" i="4"/>
  <c r="R93" i="4"/>
  <c r="T93" i="4"/>
  <c r="V93" i="4"/>
  <c r="Z93" i="4"/>
  <c r="AB93" i="4"/>
  <c r="AD93" i="4"/>
  <c r="AL93" i="4"/>
  <c r="AN93" i="4"/>
  <c r="AO93" i="4"/>
  <c r="AR93" i="4"/>
  <c r="AS93" i="4"/>
  <c r="AT93" i="4"/>
  <c r="AU93" i="4"/>
  <c r="AV93" i="4"/>
  <c r="AW93" i="4"/>
  <c r="AX93" i="4"/>
  <c r="AZ93" i="4"/>
  <c r="BA93" i="4"/>
  <c r="BB93" i="4"/>
  <c r="BD93" i="4"/>
  <c r="BE93" i="4"/>
  <c r="BF93" i="4"/>
  <c r="BG93" i="4"/>
  <c r="D94" i="4"/>
  <c r="J94" i="4"/>
  <c r="K94" i="4"/>
  <c r="N94" i="4"/>
  <c r="P94" i="4"/>
  <c r="R94" i="4"/>
  <c r="T94" i="4"/>
  <c r="V94" i="4"/>
  <c r="Z94" i="4"/>
  <c r="AB94" i="4"/>
  <c r="AD94" i="4"/>
  <c r="AL94" i="4"/>
  <c r="AN94" i="4"/>
  <c r="AO94" i="4"/>
  <c r="AR94" i="4"/>
  <c r="AS94" i="4"/>
  <c r="AT94" i="4"/>
  <c r="AU94" i="4"/>
  <c r="AV94" i="4"/>
  <c r="AW94" i="4"/>
  <c r="AX94" i="4"/>
  <c r="AZ94" i="4"/>
  <c r="BA94" i="4"/>
  <c r="BB94" i="4"/>
  <c r="BD94" i="4"/>
  <c r="BE94" i="4"/>
  <c r="BF94" i="4"/>
  <c r="BG94" i="4"/>
  <c r="D95" i="4"/>
  <c r="J95" i="4"/>
  <c r="K95" i="4"/>
  <c r="N95" i="4"/>
  <c r="P95" i="4"/>
  <c r="R95" i="4"/>
  <c r="T95" i="4"/>
  <c r="V95" i="4"/>
  <c r="Z95" i="4"/>
  <c r="AB95" i="4"/>
  <c r="AD95" i="4"/>
  <c r="AL95" i="4"/>
  <c r="AN95" i="4"/>
  <c r="AO95" i="4"/>
  <c r="AR95" i="4"/>
  <c r="AS95" i="4"/>
  <c r="AT95" i="4"/>
  <c r="AU95" i="4"/>
  <c r="AV95" i="4"/>
  <c r="AW95" i="4"/>
  <c r="AX95" i="4"/>
  <c r="AZ95" i="4"/>
  <c r="BA95" i="4"/>
  <c r="BB95" i="4"/>
  <c r="BD95" i="4"/>
  <c r="BE95" i="4"/>
  <c r="BF95" i="4"/>
  <c r="BG95" i="4"/>
  <c r="D96" i="4"/>
  <c r="J96" i="4"/>
  <c r="K96" i="4"/>
  <c r="N96" i="4"/>
  <c r="P96" i="4"/>
  <c r="R96" i="4"/>
  <c r="T96" i="4"/>
  <c r="V96" i="4"/>
  <c r="Z96" i="4"/>
  <c r="AB96" i="4"/>
  <c r="AD96" i="4"/>
  <c r="AL96" i="4"/>
  <c r="AN96" i="4"/>
  <c r="AO96" i="4"/>
  <c r="AR96" i="4"/>
  <c r="AS96" i="4"/>
  <c r="AT96" i="4"/>
  <c r="AU96" i="4"/>
  <c r="AV96" i="4"/>
  <c r="AW96" i="4"/>
  <c r="AX96" i="4"/>
  <c r="AZ96" i="4"/>
  <c r="BA96" i="4"/>
  <c r="BB96" i="4"/>
  <c r="BD96" i="4"/>
  <c r="BE96" i="4"/>
  <c r="BF96" i="4"/>
  <c r="BG96" i="4"/>
  <c r="D97" i="4"/>
  <c r="J97" i="4"/>
  <c r="K97" i="4"/>
  <c r="N97" i="4"/>
  <c r="P97" i="4"/>
  <c r="R97" i="4"/>
  <c r="T97" i="4"/>
  <c r="V97" i="4"/>
  <c r="Z97" i="4"/>
  <c r="AB97" i="4"/>
  <c r="AD97" i="4"/>
  <c r="AL97" i="4"/>
  <c r="AN97" i="4"/>
  <c r="AO97" i="4"/>
  <c r="AR97" i="4"/>
  <c r="AS97" i="4"/>
  <c r="AT97" i="4"/>
  <c r="AU97" i="4"/>
  <c r="AV97" i="4"/>
  <c r="AW97" i="4"/>
  <c r="AX97" i="4"/>
  <c r="AZ97" i="4"/>
  <c r="BA97" i="4"/>
  <c r="BB97" i="4"/>
  <c r="BD97" i="4"/>
  <c r="BE97" i="4"/>
  <c r="BF97" i="4"/>
  <c r="BG97" i="4"/>
  <c r="D98" i="4"/>
  <c r="J98" i="4"/>
  <c r="K98" i="4"/>
  <c r="N98" i="4"/>
  <c r="P98" i="4"/>
  <c r="R98" i="4"/>
  <c r="T98" i="4"/>
  <c r="V98" i="4"/>
  <c r="Z98" i="4"/>
  <c r="AB98" i="4"/>
  <c r="AD98" i="4"/>
  <c r="AL98" i="4"/>
  <c r="AN98" i="4"/>
  <c r="AO98" i="4"/>
  <c r="AR98" i="4"/>
  <c r="AS98" i="4"/>
  <c r="AT98" i="4"/>
  <c r="AU98" i="4"/>
  <c r="AV98" i="4"/>
  <c r="AW98" i="4"/>
  <c r="AX98" i="4"/>
  <c r="AZ98" i="4"/>
  <c r="BA98" i="4"/>
  <c r="BB98" i="4"/>
  <c r="BD98" i="4"/>
  <c r="BE98" i="4"/>
  <c r="BF98" i="4"/>
  <c r="BG98" i="4"/>
  <c r="D99" i="4"/>
  <c r="J99" i="4"/>
  <c r="K99" i="4"/>
  <c r="N99" i="4"/>
  <c r="P99" i="4"/>
  <c r="R99" i="4"/>
  <c r="T99" i="4"/>
  <c r="V99" i="4"/>
  <c r="Z99" i="4"/>
  <c r="AB99" i="4"/>
  <c r="AD99" i="4"/>
  <c r="AL99" i="4"/>
  <c r="AN99" i="4"/>
  <c r="AO99" i="4"/>
  <c r="AR99" i="4"/>
  <c r="AS99" i="4"/>
  <c r="AT99" i="4"/>
  <c r="AU99" i="4"/>
  <c r="AV99" i="4"/>
  <c r="AW99" i="4"/>
  <c r="AX99" i="4"/>
  <c r="AZ99" i="4"/>
  <c r="BA99" i="4"/>
  <c r="BB99" i="4"/>
  <c r="BD99" i="4"/>
  <c r="BE99" i="4"/>
  <c r="BF99" i="4"/>
  <c r="BG99" i="4"/>
  <c r="D100" i="4"/>
  <c r="J100" i="4"/>
  <c r="K100" i="4"/>
  <c r="N100" i="4"/>
  <c r="P100" i="4"/>
  <c r="R100" i="4"/>
  <c r="T100" i="4"/>
  <c r="V100" i="4"/>
  <c r="Z100" i="4"/>
  <c r="AB100" i="4"/>
  <c r="AD100" i="4"/>
  <c r="AL100" i="4"/>
  <c r="AN100" i="4"/>
  <c r="AO100" i="4"/>
  <c r="AR100" i="4"/>
  <c r="AS100" i="4"/>
  <c r="AT100" i="4"/>
  <c r="AU100" i="4"/>
  <c r="AV100" i="4"/>
  <c r="AW100" i="4"/>
  <c r="AX100" i="4"/>
  <c r="AZ100" i="4"/>
  <c r="BA100" i="4"/>
  <c r="BB100" i="4"/>
  <c r="BD100" i="4"/>
  <c r="BE100" i="4"/>
  <c r="BF100" i="4"/>
  <c r="BG100" i="4"/>
  <c r="D101" i="4"/>
  <c r="J101" i="4"/>
  <c r="K101" i="4"/>
  <c r="N101" i="4"/>
  <c r="P101" i="4"/>
  <c r="R101" i="4"/>
  <c r="T101" i="4"/>
  <c r="V101" i="4"/>
  <c r="Z101" i="4"/>
  <c r="AB101" i="4"/>
  <c r="AD101" i="4"/>
  <c r="AL101" i="4"/>
  <c r="AN101" i="4"/>
  <c r="AO101" i="4"/>
  <c r="AR101" i="4"/>
  <c r="AS101" i="4"/>
  <c r="AT101" i="4"/>
  <c r="AU101" i="4"/>
  <c r="AV101" i="4"/>
  <c r="AW101" i="4"/>
  <c r="AX101" i="4"/>
  <c r="AZ101" i="4"/>
  <c r="BA101" i="4"/>
  <c r="BB101" i="4"/>
  <c r="BD101" i="4"/>
  <c r="BE101" i="4"/>
  <c r="BF101" i="4"/>
  <c r="BG101" i="4"/>
  <c r="D102" i="4"/>
  <c r="J102" i="4"/>
  <c r="K102" i="4"/>
  <c r="N102" i="4"/>
  <c r="P102" i="4"/>
  <c r="R102" i="4"/>
  <c r="T102" i="4"/>
  <c r="V102" i="4"/>
  <c r="Z102" i="4"/>
  <c r="AB102" i="4"/>
  <c r="AD102" i="4"/>
  <c r="AL102" i="4"/>
  <c r="AN102" i="4"/>
  <c r="AO102" i="4"/>
  <c r="AR102" i="4"/>
  <c r="AS102" i="4"/>
  <c r="AT102" i="4"/>
  <c r="AU102" i="4"/>
  <c r="AV102" i="4"/>
  <c r="AW102" i="4"/>
  <c r="AX102" i="4"/>
  <c r="AZ102" i="4"/>
  <c r="BA102" i="4"/>
  <c r="BB102" i="4"/>
  <c r="BD102" i="4"/>
  <c r="BE102" i="4"/>
  <c r="BF102" i="4"/>
  <c r="BG102" i="4"/>
  <c r="D103" i="4"/>
  <c r="J103" i="4"/>
  <c r="K103" i="4"/>
  <c r="N103" i="4"/>
  <c r="P103" i="4"/>
  <c r="R103" i="4"/>
  <c r="T103" i="4"/>
  <c r="V103" i="4"/>
  <c r="Z103" i="4"/>
  <c r="AB103" i="4"/>
  <c r="AD103" i="4"/>
  <c r="AL103" i="4"/>
  <c r="AN103" i="4"/>
  <c r="AO103" i="4"/>
  <c r="AR103" i="4"/>
  <c r="AS103" i="4"/>
  <c r="AT103" i="4"/>
  <c r="AU103" i="4"/>
  <c r="AV103" i="4"/>
  <c r="AW103" i="4"/>
  <c r="AX103" i="4"/>
  <c r="AZ103" i="4"/>
  <c r="BA103" i="4"/>
  <c r="BB103" i="4"/>
  <c r="BD103" i="4"/>
  <c r="BE103" i="4"/>
  <c r="BF103" i="4"/>
  <c r="BG103" i="4"/>
  <c r="D104" i="4"/>
  <c r="J104" i="4"/>
  <c r="K104" i="4"/>
  <c r="N104" i="4"/>
  <c r="P104" i="4"/>
  <c r="R104" i="4"/>
  <c r="T104" i="4"/>
  <c r="V104" i="4"/>
  <c r="Z104" i="4"/>
  <c r="AB104" i="4"/>
  <c r="AD104" i="4"/>
  <c r="AL104" i="4"/>
  <c r="AN104" i="4"/>
  <c r="AO104" i="4"/>
  <c r="AR104" i="4"/>
  <c r="AS104" i="4"/>
  <c r="AT104" i="4"/>
  <c r="AU104" i="4"/>
  <c r="AV104" i="4"/>
  <c r="AW104" i="4"/>
  <c r="AX104" i="4"/>
  <c r="AZ104" i="4"/>
  <c r="BA104" i="4"/>
  <c r="BB104" i="4"/>
  <c r="BD104" i="4"/>
  <c r="BE104" i="4"/>
  <c r="BF104" i="4"/>
  <c r="BG104" i="4"/>
  <c r="D105" i="4"/>
  <c r="J105" i="4"/>
  <c r="K105" i="4"/>
  <c r="N105" i="4"/>
  <c r="P105" i="4"/>
  <c r="R105" i="4"/>
  <c r="T105" i="4"/>
  <c r="V105" i="4"/>
  <c r="Z105" i="4"/>
  <c r="AB105" i="4"/>
  <c r="AD105" i="4"/>
  <c r="AL105" i="4"/>
  <c r="AN105" i="4"/>
  <c r="AO105" i="4"/>
  <c r="AR105" i="4"/>
  <c r="AS105" i="4"/>
  <c r="AT105" i="4"/>
  <c r="AU105" i="4"/>
  <c r="AV105" i="4"/>
  <c r="AW105" i="4"/>
  <c r="AX105" i="4"/>
  <c r="AZ105" i="4"/>
  <c r="BA105" i="4"/>
  <c r="BB105" i="4"/>
  <c r="BD105" i="4"/>
  <c r="BE105" i="4"/>
  <c r="BF105" i="4"/>
  <c r="BG105" i="4"/>
  <c r="D106" i="4"/>
  <c r="J106" i="4"/>
  <c r="K106" i="4"/>
  <c r="N106" i="4"/>
  <c r="P106" i="4"/>
  <c r="R106" i="4"/>
  <c r="T106" i="4"/>
  <c r="V106" i="4"/>
  <c r="Z106" i="4"/>
  <c r="AB106" i="4"/>
  <c r="AD106" i="4"/>
  <c r="AL106" i="4"/>
  <c r="AN106" i="4"/>
  <c r="AO106" i="4"/>
  <c r="AR106" i="4"/>
  <c r="AS106" i="4"/>
  <c r="AT106" i="4"/>
  <c r="AU106" i="4"/>
  <c r="AV106" i="4"/>
  <c r="AW106" i="4"/>
  <c r="AX106" i="4"/>
  <c r="AZ106" i="4"/>
  <c r="BA106" i="4"/>
  <c r="BB106" i="4"/>
  <c r="BD106" i="4"/>
  <c r="BE106" i="4"/>
  <c r="BF106" i="4"/>
  <c r="BG106" i="4"/>
  <c r="D107" i="4"/>
  <c r="J107" i="4"/>
  <c r="K107" i="4"/>
  <c r="N107" i="4"/>
  <c r="P107" i="4"/>
  <c r="R107" i="4"/>
  <c r="T107" i="4"/>
  <c r="V107" i="4"/>
  <c r="Z107" i="4"/>
  <c r="AB107" i="4"/>
  <c r="AD107" i="4"/>
  <c r="AL107" i="4"/>
  <c r="AN107" i="4"/>
  <c r="AO107" i="4"/>
  <c r="AR107" i="4"/>
  <c r="AS107" i="4"/>
  <c r="AT107" i="4"/>
  <c r="AU107" i="4"/>
  <c r="AV107" i="4"/>
  <c r="AW107" i="4"/>
  <c r="AX107" i="4"/>
  <c r="AZ107" i="4"/>
  <c r="BA107" i="4"/>
  <c r="BB107" i="4"/>
  <c r="BD107" i="4"/>
  <c r="BE107" i="4"/>
  <c r="BF107" i="4"/>
  <c r="BG107" i="4"/>
  <c r="D108" i="4"/>
  <c r="J108" i="4"/>
  <c r="K108" i="4"/>
  <c r="N108" i="4"/>
  <c r="P108" i="4"/>
  <c r="R108" i="4"/>
  <c r="T108" i="4"/>
  <c r="V108" i="4"/>
  <c r="Z108" i="4"/>
  <c r="AB108" i="4"/>
  <c r="AD108" i="4"/>
  <c r="AL108" i="4"/>
  <c r="AN108" i="4"/>
  <c r="AO108" i="4"/>
  <c r="AR108" i="4"/>
  <c r="AS108" i="4"/>
  <c r="AT108" i="4"/>
  <c r="AU108" i="4"/>
  <c r="AV108" i="4"/>
  <c r="AW108" i="4"/>
  <c r="AX108" i="4"/>
  <c r="AZ108" i="4"/>
  <c r="BA108" i="4"/>
  <c r="BB108" i="4"/>
  <c r="BD108" i="4"/>
  <c r="BE108" i="4"/>
  <c r="BF108" i="4"/>
  <c r="BG108" i="4"/>
  <c r="D109" i="4"/>
  <c r="J109" i="4"/>
  <c r="K109" i="4"/>
  <c r="N109" i="4"/>
  <c r="P109" i="4"/>
  <c r="R109" i="4"/>
  <c r="T109" i="4"/>
  <c r="V109" i="4"/>
  <c r="Z109" i="4"/>
  <c r="AB109" i="4"/>
  <c r="AD109" i="4"/>
  <c r="AL109" i="4"/>
  <c r="AN109" i="4"/>
  <c r="AO109" i="4"/>
  <c r="AR109" i="4"/>
  <c r="AS109" i="4"/>
  <c r="AT109" i="4"/>
  <c r="AU109" i="4"/>
  <c r="AV109" i="4"/>
  <c r="AW109" i="4"/>
  <c r="AX109" i="4"/>
  <c r="AZ109" i="4"/>
  <c r="BA109" i="4"/>
  <c r="BB109" i="4"/>
  <c r="BD109" i="4"/>
  <c r="BE109" i="4"/>
  <c r="BF109" i="4"/>
  <c r="BG109" i="4"/>
  <c r="D110" i="4"/>
  <c r="J110" i="4"/>
  <c r="K110" i="4"/>
  <c r="N110" i="4"/>
  <c r="P110" i="4"/>
  <c r="R110" i="4"/>
  <c r="T110" i="4"/>
  <c r="V110" i="4"/>
  <c r="Z110" i="4"/>
  <c r="AB110" i="4"/>
  <c r="AD110" i="4"/>
  <c r="AL110" i="4"/>
  <c r="AN110" i="4"/>
  <c r="AO110" i="4"/>
  <c r="AR110" i="4"/>
  <c r="AS110" i="4"/>
  <c r="AT110" i="4"/>
  <c r="AU110" i="4"/>
  <c r="AV110" i="4"/>
  <c r="AW110" i="4"/>
  <c r="AX110" i="4"/>
  <c r="AZ110" i="4"/>
  <c r="BA110" i="4"/>
  <c r="BB110" i="4"/>
  <c r="BD110" i="4"/>
  <c r="BE110" i="4"/>
  <c r="BF110" i="4"/>
  <c r="BG110" i="4"/>
  <c r="D111" i="4"/>
  <c r="J111" i="4"/>
  <c r="K111" i="4"/>
  <c r="N111" i="4"/>
  <c r="P111" i="4"/>
  <c r="R111" i="4"/>
  <c r="T111" i="4"/>
  <c r="V111" i="4"/>
  <c r="Z111" i="4"/>
  <c r="AB111" i="4"/>
  <c r="AD111" i="4"/>
  <c r="AL111" i="4"/>
  <c r="AN111" i="4"/>
  <c r="AO111" i="4"/>
  <c r="AR111" i="4"/>
  <c r="AS111" i="4"/>
  <c r="AT111" i="4"/>
  <c r="AU111" i="4"/>
  <c r="AV111" i="4"/>
  <c r="AW111" i="4"/>
  <c r="AX111" i="4"/>
  <c r="AZ111" i="4"/>
  <c r="BA111" i="4"/>
  <c r="BB111" i="4"/>
  <c r="BD111" i="4"/>
  <c r="BE111" i="4"/>
  <c r="BF111" i="4"/>
  <c r="BG111" i="4"/>
  <c r="D112" i="4"/>
  <c r="J112" i="4"/>
  <c r="K112" i="4"/>
  <c r="N112" i="4"/>
  <c r="P112" i="4"/>
  <c r="R112" i="4"/>
  <c r="T112" i="4"/>
  <c r="V112" i="4"/>
  <c r="Z112" i="4"/>
  <c r="AB112" i="4"/>
  <c r="AD112" i="4"/>
  <c r="AL112" i="4"/>
  <c r="AN112" i="4"/>
  <c r="AO112" i="4"/>
  <c r="AR112" i="4"/>
  <c r="AS112" i="4"/>
  <c r="AT112" i="4"/>
  <c r="AU112" i="4"/>
  <c r="AV112" i="4"/>
  <c r="AW112" i="4"/>
  <c r="AX112" i="4"/>
  <c r="AZ112" i="4"/>
  <c r="BA112" i="4"/>
  <c r="BB112" i="4"/>
  <c r="BD112" i="4"/>
  <c r="BE112" i="4"/>
  <c r="BF112" i="4"/>
  <c r="BG112" i="4"/>
  <c r="D113" i="4"/>
  <c r="J113" i="4"/>
  <c r="K113" i="4"/>
  <c r="N113" i="4"/>
  <c r="P113" i="4"/>
  <c r="R113" i="4"/>
  <c r="T113" i="4"/>
  <c r="V113" i="4"/>
  <c r="Z113" i="4"/>
  <c r="AB113" i="4"/>
  <c r="AD113" i="4"/>
  <c r="AL113" i="4"/>
  <c r="AN113" i="4"/>
  <c r="AO113" i="4"/>
  <c r="AR113" i="4"/>
  <c r="AS113" i="4"/>
  <c r="AT113" i="4"/>
  <c r="AU113" i="4"/>
  <c r="AV113" i="4"/>
  <c r="AW113" i="4"/>
  <c r="AX113" i="4"/>
  <c r="AZ113" i="4"/>
  <c r="BA113" i="4"/>
  <c r="BB113" i="4"/>
  <c r="BD113" i="4"/>
  <c r="BE113" i="4"/>
  <c r="BF113" i="4"/>
  <c r="BG113" i="4"/>
  <c r="D114" i="4"/>
  <c r="J114" i="4"/>
  <c r="K114" i="4"/>
  <c r="N114" i="4"/>
  <c r="P114" i="4"/>
  <c r="R114" i="4"/>
  <c r="T114" i="4"/>
  <c r="V114" i="4"/>
  <c r="Z114" i="4"/>
  <c r="AB114" i="4"/>
  <c r="AD114" i="4"/>
  <c r="AL114" i="4"/>
  <c r="AN114" i="4"/>
  <c r="AO114" i="4"/>
  <c r="AR114" i="4"/>
  <c r="AS114" i="4"/>
  <c r="AT114" i="4"/>
  <c r="AU114" i="4"/>
  <c r="AV114" i="4"/>
  <c r="AW114" i="4"/>
  <c r="AX114" i="4"/>
  <c r="AZ114" i="4"/>
  <c r="BA114" i="4"/>
  <c r="BB114" i="4"/>
  <c r="BD114" i="4"/>
  <c r="BE114" i="4"/>
  <c r="BF114" i="4"/>
  <c r="BG114" i="4"/>
  <c r="D115" i="4"/>
  <c r="J115" i="4"/>
  <c r="K115" i="4"/>
  <c r="N115" i="4"/>
  <c r="P115" i="4"/>
  <c r="R115" i="4"/>
  <c r="T115" i="4"/>
  <c r="V115" i="4"/>
  <c r="Z115" i="4"/>
  <c r="AB115" i="4"/>
  <c r="AD115" i="4"/>
  <c r="AL115" i="4"/>
  <c r="AN115" i="4"/>
  <c r="AO115" i="4"/>
  <c r="AR115" i="4"/>
  <c r="AS115" i="4"/>
  <c r="AT115" i="4"/>
  <c r="AU115" i="4"/>
  <c r="AV115" i="4"/>
  <c r="AW115" i="4"/>
  <c r="AX115" i="4"/>
  <c r="AZ115" i="4"/>
  <c r="BA115" i="4"/>
  <c r="BB115" i="4"/>
  <c r="BD115" i="4"/>
  <c r="BE115" i="4"/>
  <c r="BF115" i="4"/>
  <c r="BG115" i="4"/>
  <c r="D116" i="4"/>
  <c r="J116" i="4"/>
  <c r="K116" i="4"/>
  <c r="N116" i="4"/>
  <c r="P116" i="4"/>
  <c r="R116" i="4"/>
  <c r="T116" i="4"/>
  <c r="V116" i="4"/>
  <c r="Z116" i="4"/>
  <c r="AB116" i="4"/>
  <c r="AD116" i="4"/>
  <c r="AL116" i="4"/>
  <c r="AN116" i="4"/>
  <c r="AO116" i="4"/>
  <c r="AR116" i="4"/>
  <c r="AS116" i="4"/>
  <c r="AT116" i="4"/>
  <c r="AU116" i="4"/>
  <c r="AV116" i="4"/>
  <c r="AW116" i="4"/>
  <c r="AX116" i="4"/>
  <c r="AZ116" i="4"/>
  <c r="BA116" i="4"/>
  <c r="BB116" i="4"/>
  <c r="BD116" i="4"/>
  <c r="BE116" i="4"/>
  <c r="BF116" i="4"/>
  <c r="BG116" i="4"/>
  <c r="D117" i="4"/>
  <c r="J117" i="4"/>
  <c r="K117" i="4"/>
  <c r="N117" i="4"/>
  <c r="P117" i="4"/>
  <c r="R117" i="4"/>
  <c r="T117" i="4"/>
  <c r="V117" i="4"/>
  <c r="Z117" i="4"/>
  <c r="AB117" i="4"/>
  <c r="AD117" i="4"/>
  <c r="AL117" i="4"/>
  <c r="AN117" i="4"/>
  <c r="AO117" i="4"/>
  <c r="AR117" i="4"/>
  <c r="AS117" i="4"/>
  <c r="AT117" i="4"/>
  <c r="AU117" i="4"/>
  <c r="AV117" i="4"/>
  <c r="AW117" i="4"/>
  <c r="AX117" i="4"/>
  <c r="AZ117" i="4"/>
  <c r="BA117" i="4"/>
  <c r="BB117" i="4"/>
  <c r="BD117" i="4"/>
  <c r="BE117" i="4"/>
  <c r="BF117" i="4"/>
  <c r="BG117" i="4"/>
  <c r="D118" i="4"/>
  <c r="J118" i="4"/>
  <c r="K118" i="4"/>
  <c r="N118" i="4"/>
  <c r="P118" i="4"/>
  <c r="R118" i="4"/>
  <c r="T118" i="4"/>
  <c r="V118" i="4"/>
  <c r="Z118" i="4"/>
  <c r="AB118" i="4"/>
  <c r="AD118" i="4"/>
  <c r="AL118" i="4"/>
  <c r="AN118" i="4"/>
  <c r="AO118" i="4"/>
  <c r="AR118" i="4"/>
  <c r="AS118" i="4"/>
  <c r="AT118" i="4"/>
  <c r="AU118" i="4"/>
  <c r="AV118" i="4"/>
  <c r="AW118" i="4"/>
  <c r="AX118" i="4"/>
  <c r="AZ118" i="4"/>
  <c r="BA118" i="4"/>
  <c r="BB118" i="4"/>
  <c r="BD118" i="4"/>
  <c r="BE118" i="4"/>
  <c r="BF118" i="4"/>
  <c r="BG118" i="4"/>
  <c r="D119" i="4"/>
  <c r="J119" i="4"/>
  <c r="K119" i="4"/>
  <c r="N119" i="4"/>
  <c r="P119" i="4"/>
  <c r="R119" i="4"/>
  <c r="T119" i="4"/>
  <c r="V119" i="4"/>
  <c r="Z119" i="4"/>
  <c r="AB119" i="4"/>
  <c r="AD119" i="4"/>
  <c r="AL119" i="4"/>
  <c r="AN119" i="4"/>
  <c r="AO119" i="4"/>
  <c r="AR119" i="4"/>
  <c r="AS119" i="4"/>
  <c r="AT119" i="4"/>
  <c r="AU119" i="4"/>
  <c r="AV119" i="4"/>
  <c r="AW119" i="4"/>
  <c r="AX119" i="4"/>
  <c r="AZ119" i="4"/>
  <c r="BA119" i="4"/>
  <c r="BB119" i="4"/>
  <c r="BD119" i="4"/>
  <c r="BE119" i="4"/>
  <c r="BF119" i="4"/>
  <c r="BG119" i="4"/>
  <c r="D120" i="4"/>
  <c r="J120" i="4"/>
  <c r="K120" i="4"/>
  <c r="N120" i="4"/>
  <c r="P120" i="4"/>
  <c r="R120" i="4"/>
  <c r="T120" i="4"/>
  <c r="V120" i="4"/>
  <c r="Z120" i="4"/>
  <c r="AB120" i="4"/>
  <c r="AD120" i="4"/>
  <c r="AL120" i="4"/>
  <c r="AN120" i="4"/>
  <c r="AO120" i="4"/>
  <c r="AR120" i="4"/>
  <c r="AS120" i="4"/>
  <c r="AT120" i="4"/>
  <c r="AU120" i="4"/>
  <c r="AV120" i="4"/>
  <c r="AW120" i="4"/>
  <c r="AX120" i="4"/>
  <c r="AZ120" i="4"/>
  <c r="BA120" i="4"/>
  <c r="BB120" i="4"/>
  <c r="BD120" i="4"/>
  <c r="BE120" i="4"/>
  <c r="BF120" i="4"/>
  <c r="BG120" i="4"/>
  <c r="D121" i="4"/>
  <c r="J121" i="4"/>
  <c r="K121" i="4"/>
  <c r="N121" i="4"/>
  <c r="P121" i="4"/>
  <c r="R121" i="4"/>
  <c r="T121" i="4"/>
  <c r="V121" i="4"/>
  <c r="Z121" i="4"/>
  <c r="AB121" i="4"/>
  <c r="AD121" i="4"/>
  <c r="AL121" i="4"/>
  <c r="AN121" i="4"/>
  <c r="AO121" i="4"/>
  <c r="AR121" i="4"/>
  <c r="AS121" i="4"/>
  <c r="AT121" i="4"/>
  <c r="AU121" i="4"/>
  <c r="AV121" i="4"/>
  <c r="AW121" i="4"/>
  <c r="AX121" i="4"/>
  <c r="AZ121" i="4"/>
  <c r="BA121" i="4"/>
  <c r="BB121" i="4"/>
  <c r="BD121" i="4"/>
  <c r="BE121" i="4"/>
  <c r="BF121" i="4"/>
  <c r="BG121" i="4"/>
  <c r="D122" i="4"/>
  <c r="J122" i="4"/>
  <c r="K122" i="4"/>
  <c r="N122" i="4"/>
  <c r="P122" i="4"/>
  <c r="R122" i="4"/>
  <c r="T122" i="4"/>
  <c r="V122" i="4"/>
  <c r="Z122" i="4"/>
  <c r="AB122" i="4"/>
  <c r="AD122" i="4"/>
  <c r="AL122" i="4"/>
  <c r="AN122" i="4"/>
  <c r="AO122" i="4"/>
  <c r="AR122" i="4"/>
  <c r="AS122" i="4"/>
  <c r="AT122" i="4"/>
  <c r="AU122" i="4"/>
  <c r="AV122" i="4"/>
  <c r="AW122" i="4"/>
  <c r="AX122" i="4"/>
  <c r="AZ122" i="4"/>
  <c r="BA122" i="4"/>
  <c r="BB122" i="4"/>
  <c r="BD122" i="4"/>
  <c r="BE122" i="4"/>
  <c r="BF122" i="4"/>
  <c r="BG122" i="4"/>
  <c r="D123" i="4"/>
  <c r="J123" i="4"/>
  <c r="K123" i="4"/>
  <c r="N123" i="4"/>
  <c r="P123" i="4"/>
  <c r="R123" i="4"/>
  <c r="T123" i="4"/>
  <c r="V123" i="4"/>
  <c r="Z123" i="4"/>
  <c r="AB123" i="4"/>
  <c r="AD123" i="4"/>
  <c r="AL123" i="4"/>
  <c r="AN123" i="4"/>
  <c r="AO123" i="4"/>
  <c r="AR123" i="4"/>
  <c r="AS123" i="4"/>
  <c r="AT123" i="4"/>
  <c r="AU123" i="4"/>
  <c r="AV123" i="4"/>
  <c r="AW123" i="4"/>
  <c r="AX123" i="4"/>
  <c r="AZ123" i="4"/>
  <c r="BA123" i="4"/>
  <c r="BB123" i="4"/>
  <c r="BD123" i="4"/>
  <c r="BE123" i="4"/>
  <c r="BF123" i="4"/>
  <c r="BG123" i="4"/>
  <c r="D124" i="4"/>
  <c r="J124" i="4"/>
  <c r="K124" i="4"/>
  <c r="N124" i="4"/>
  <c r="P124" i="4"/>
  <c r="R124" i="4"/>
  <c r="T124" i="4"/>
  <c r="V124" i="4"/>
  <c r="Z124" i="4"/>
  <c r="AB124" i="4"/>
  <c r="AD124" i="4"/>
  <c r="AL124" i="4"/>
  <c r="AN124" i="4"/>
  <c r="AO124" i="4"/>
  <c r="AR124" i="4"/>
  <c r="AS124" i="4"/>
  <c r="AT124" i="4"/>
  <c r="AU124" i="4"/>
  <c r="AV124" i="4"/>
  <c r="AW124" i="4"/>
  <c r="AX124" i="4"/>
  <c r="AZ124" i="4"/>
  <c r="BA124" i="4"/>
  <c r="BB124" i="4"/>
  <c r="BD124" i="4"/>
  <c r="BE124" i="4"/>
  <c r="BF124" i="4"/>
  <c r="BG124" i="4"/>
  <c r="D125" i="4"/>
  <c r="J125" i="4"/>
  <c r="K125" i="4"/>
  <c r="N125" i="4"/>
  <c r="P125" i="4"/>
  <c r="R125" i="4"/>
  <c r="T125" i="4"/>
  <c r="V125" i="4"/>
  <c r="Z125" i="4"/>
  <c r="AB125" i="4"/>
  <c r="AD125" i="4"/>
  <c r="AL125" i="4"/>
  <c r="AN125" i="4"/>
  <c r="AO125" i="4"/>
  <c r="AR125" i="4"/>
  <c r="AS125" i="4"/>
  <c r="AT125" i="4"/>
  <c r="AU125" i="4"/>
  <c r="AV125" i="4"/>
  <c r="AW125" i="4"/>
  <c r="AX125" i="4"/>
  <c r="AZ125" i="4"/>
  <c r="BA125" i="4"/>
  <c r="BB125" i="4"/>
  <c r="BD125" i="4"/>
  <c r="BE125" i="4"/>
  <c r="BF125" i="4"/>
  <c r="BG125" i="4"/>
  <c r="D126" i="4"/>
  <c r="J126" i="4"/>
  <c r="K126" i="4"/>
  <c r="N126" i="4"/>
  <c r="P126" i="4"/>
  <c r="R126" i="4"/>
  <c r="T126" i="4"/>
  <c r="V126" i="4"/>
  <c r="Z126" i="4"/>
  <c r="AB126" i="4"/>
  <c r="AD126" i="4"/>
  <c r="AL126" i="4"/>
  <c r="AN126" i="4"/>
  <c r="AO126" i="4"/>
  <c r="AR126" i="4"/>
  <c r="AS126" i="4"/>
  <c r="AT126" i="4"/>
  <c r="AU126" i="4"/>
  <c r="AV126" i="4"/>
  <c r="AW126" i="4"/>
  <c r="AX126" i="4"/>
  <c r="AZ126" i="4"/>
  <c r="BA126" i="4"/>
  <c r="BB126" i="4"/>
  <c r="BD126" i="4"/>
  <c r="BE126" i="4"/>
  <c r="BF126" i="4"/>
  <c r="BG126" i="4"/>
  <c r="D127" i="4"/>
  <c r="J127" i="4"/>
  <c r="K127" i="4"/>
  <c r="N127" i="4"/>
  <c r="P127" i="4"/>
  <c r="R127" i="4"/>
  <c r="T127" i="4"/>
  <c r="V127" i="4"/>
  <c r="Z127" i="4"/>
  <c r="AB127" i="4"/>
  <c r="AD127" i="4"/>
  <c r="AL127" i="4"/>
  <c r="AN127" i="4"/>
  <c r="AO127" i="4"/>
  <c r="AR127" i="4"/>
  <c r="AS127" i="4"/>
  <c r="AT127" i="4"/>
  <c r="AU127" i="4"/>
  <c r="AV127" i="4"/>
  <c r="AW127" i="4"/>
  <c r="AX127" i="4"/>
  <c r="AZ127" i="4"/>
  <c r="BA127" i="4"/>
  <c r="BB127" i="4"/>
  <c r="BD127" i="4"/>
  <c r="BE127" i="4"/>
  <c r="BF127" i="4"/>
  <c r="BG127" i="4"/>
  <c r="D128" i="4"/>
  <c r="J128" i="4"/>
  <c r="K128" i="4"/>
  <c r="N128" i="4"/>
  <c r="P128" i="4"/>
  <c r="R128" i="4"/>
  <c r="T128" i="4"/>
  <c r="V128" i="4"/>
  <c r="Z128" i="4"/>
  <c r="AB128" i="4"/>
  <c r="AD128" i="4"/>
  <c r="AL128" i="4"/>
  <c r="AN128" i="4"/>
  <c r="AO128" i="4"/>
  <c r="AR128" i="4"/>
  <c r="AS128" i="4"/>
  <c r="AT128" i="4"/>
  <c r="AU128" i="4"/>
  <c r="AV128" i="4"/>
  <c r="AW128" i="4"/>
  <c r="AX128" i="4"/>
  <c r="AZ128" i="4"/>
  <c r="BA128" i="4"/>
  <c r="BB128" i="4"/>
  <c r="BD128" i="4"/>
  <c r="BE128" i="4"/>
  <c r="BF128" i="4"/>
  <c r="BG128" i="4"/>
  <c r="D129" i="4"/>
  <c r="J129" i="4"/>
  <c r="K129" i="4"/>
  <c r="N129" i="4"/>
  <c r="P129" i="4"/>
  <c r="R129" i="4"/>
  <c r="T129" i="4"/>
  <c r="V129" i="4"/>
  <c r="Z129" i="4"/>
  <c r="AB129" i="4"/>
  <c r="AD129" i="4"/>
  <c r="AL129" i="4"/>
  <c r="AN129" i="4"/>
  <c r="AO129" i="4"/>
  <c r="AR129" i="4"/>
  <c r="AS129" i="4"/>
  <c r="AT129" i="4"/>
  <c r="AU129" i="4"/>
  <c r="AV129" i="4"/>
  <c r="AW129" i="4"/>
  <c r="AX129" i="4"/>
  <c r="AZ129" i="4"/>
  <c r="BA129" i="4"/>
  <c r="BB129" i="4"/>
  <c r="BD129" i="4"/>
  <c r="BE129" i="4"/>
  <c r="BF129" i="4"/>
  <c r="BG129" i="4"/>
  <c r="D130" i="4"/>
  <c r="J130" i="4"/>
  <c r="K130" i="4"/>
  <c r="N130" i="4"/>
  <c r="P130" i="4"/>
  <c r="R130" i="4"/>
  <c r="T130" i="4"/>
  <c r="V130" i="4"/>
  <c r="Z130" i="4"/>
  <c r="AB130" i="4"/>
  <c r="AD130" i="4"/>
  <c r="AL130" i="4"/>
  <c r="AN130" i="4"/>
  <c r="AO130" i="4"/>
  <c r="AR130" i="4"/>
  <c r="AS130" i="4"/>
  <c r="AT130" i="4"/>
  <c r="AU130" i="4"/>
  <c r="AV130" i="4"/>
  <c r="AW130" i="4"/>
  <c r="AX130" i="4"/>
  <c r="AZ130" i="4"/>
  <c r="BA130" i="4"/>
  <c r="BB130" i="4"/>
  <c r="BD130" i="4"/>
  <c r="BE130" i="4"/>
  <c r="BF130" i="4"/>
  <c r="BG130" i="4"/>
  <c r="D131" i="4"/>
  <c r="J131" i="4"/>
  <c r="K131" i="4"/>
  <c r="N131" i="4"/>
  <c r="P131" i="4"/>
  <c r="R131" i="4"/>
  <c r="T131" i="4"/>
  <c r="V131" i="4"/>
  <c r="Z131" i="4"/>
  <c r="AB131" i="4"/>
  <c r="AD131" i="4"/>
  <c r="AL131" i="4"/>
  <c r="AN131" i="4"/>
  <c r="AO131" i="4"/>
  <c r="AR131" i="4"/>
  <c r="AS131" i="4"/>
  <c r="AT131" i="4"/>
  <c r="AU131" i="4"/>
  <c r="AV131" i="4"/>
  <c r="AW131" i="4"/>
  <c r="AX131" i="4"/>
  <c r="AZ131" i="4"/>
  <c r="BA131" i="4"/>
  <c r="BB131" i="4"/>
  <c r="BD131" i="4"/>
  <c r="BE131" i="4"/>
  <c r="BF131" i="4"/>
  <c r="BG131" i="4"/>
  <c r="D132" i="4"/>
  <c r="J132" i="4"/>
  <c r="K132" i="4"/>
  <c r="N132" i="4"/>
  <c r="P132" i="4"/>
  <c r="R132" i="4"/>
  <c r="T132" i="4"/>
  <c r="V132" i="4"/>
  <c r="Z132" i="4"/>
  <c r="AB132" i="4"/>
  <c r="AD132" i="4"/>
  <c r="AL132" i="4"/>
  <c r="AN132" i="4"/>
  <c r="AO132" i="4"/>
  <c r="AR132" i="4"/>
  <c r="AS132" i="4"/>
  <c r="AT132" i="4"/>
  <c r="AU132" i="4"/>
  <c r="AV132" i="4"/>
  <c r="AW132" i="4"/>
  <c r="AX132" i="4"/>
  <c r="AZ132" i="4"/>
  <c r="BA132" i="4"/>
  <c r="BB132" i="4"/>
  <c r="BD132" i="4"/>
  <c r="BE132" i="4"/>
  <c r="BF132" i="4"/>
  <c r="BG132" i="4"/>
  <c r="D133" i="4"/>
  <c r="J133" i="4"/>
  <c r="K133" i="4"/>
  <c r="N133" i="4"/>
  <c r="P133" i="4"/>
  <c r="R133" i="4"/>
  <c r="T133" i="4"/>
  <c r="V133" i="4"/>
  <c r="Z133" i="4"/>
  <c r="AB133" i="4"/>
  <c r="AD133" i="4"/>
  <c r="AL133" i="4"/>
  <c r="AN133" i="4"/>
  <c r="AO133" i="4"/>
  <c r="AR133" i="4"/>
  <c r="AS133" i="4"/>
  <c r="AT133" i="4"/>
  <c r="AU133" i="4"/>
  <c r="AV133" i="4"/>
  <c r="AW133" i="4"/>
  <c r="AX133" i="4"/>
  <c r="AZ133" i="4"/>
  <c r="BA133" i="4"/>
  <c r="BB133" i="4"/>
  <c r="BD133" i="4"/>
  <c r="BE133" i="4"/>
  <c r="BF133" i="4"/>
  <c r="BG133" i="4"/>
  <c r="D134" i="4"/>
  <c r="J134" i="4"/>
  <c r="K134" i="4"/>
  <c r="N134" i="4"/>
  <c r="P134" i="4"/>
  <c r="R134" i="4"/>
  <c r="T134" i="4"/>
  <c r="V134" i="4"/>
  <c r="Z134" i="4"/>
  <c r="AB134" i="4"/>
  <c r="AD134" i="4"/>
  <c r="AL134" i="4"/>
  <c r="AN134" i="4"/>
  <c r="AO134" i="4"/>
  <c r="AR134" i="4"/>
  <c r="AS134" i="4"/>
  <c r="AT134" i="4"/>
  <c r="AU134" i="4"/>
  <c r="AV134" i="4"/>
  <c r="AW134" i="4"/>
  <c r="AX134" i="4"/>
  <c r="AZ134" i="4"/>
  <c r="BA134" i="4"/>
  <c r="BB134" i="4"/>
  <c r="BD134" i="4"/>
  <c r="BE134" i="4"/>
  <c r="BF134" i="4"/>
  <c r="BG134" i="4"/>
  <c r="D135" i="4"/>
  <c r="J135" i="4"/>
  <c r="K135" i="4"/>
  <c r="N135" i="4"/>
  <c r="P135" i="4"/>
  <c r="R135" i="4"/>
  <c r="T135" i="4"/>
  <c r="V135" i="4"/>
  <c r="Z135" i="4"/>
  <c r="AB135" i="4"/>
  <c r="AD135" i="4"/>
  <c r="AL135" i="4"/>
  <c r="AN135" i="4"/>
  <c r="AO135" i="4"/>
  <c r="AR135" i="4"/>
  <c r="AS135" i="4"/>
  <c r="AT135" i="4"/>
  <c r="AU135" i="4"/>
  <c r="AV135" i="4"/>
  <c r="AW135" i="4"/>
  <c r="AX135" i="4"/>
  <c r="AZ135" i="4"/>
  <c r="BA135" i="4"/>
  <c r="BB135" i="4"/>
  <c r="BD135" i="4"/>
  <c r="BE135" i="4"/>
  <c r="BF135" i="4"/>
  <c r="BG135" i="4"/>
  <c r="D136" i="4"/>
  <c r="J136" i="4"/>
  <c r="K136" i="4"/>
  <c r="N136" i="4"/>
  <c r="P136" i="4"/>
  <c r="R136" i="4"/>
  <c r="T136" i="4"/>
  <c r="V136" i="4"/>
  <c r="Z136" i="4"/>
  <c r="AB136" i="4"/>
  <c r="AD136" i="4"/>
  <c r="AL136" i="4"/>
  <c r="AN136" i="4"/>
  <c r="AO136" i="4"/>
  <c r="AR136" i="4"/>
  <c r="AS136" i="4"/>
  <c r="AT136" i="4"/>
  <c r="AU136" i="4"/>
  <c r="AV136" i="4"/>
  <c r="AW136" i="4"/>
  <c r="AX136" i="4"/>
  <c r="AZ136" i="4"/>
  <c r="BA136" i="4"/>
  <c r="BB136" i="4"/>
  <c r="BD136" i="4"/>
  <c r="BE136" i="4"/>
  <c r="BF136" i="4"/>
  <c r="BG136" i="4"/>
  <c r="D137" i="4"/>
  <c r="J137" i="4"/>
  <c r="K137" i="4"/>
  <c r="N137" i="4"/>
  <c r="P137" i="4"/>
  <c r="R137" i="4"/>
  <c r="T137" i="4"/>
  <c r="V137" i="4"/>
  <c r="Z137" i="4"/>
  <c r="AB137" i="4"/>
  <c r="AD137" i="4"/>
  <c r="AL137" i="4"/>
  <c r="AN137" i="4"/>
  <c r="AO137" i="4"/>
  <c r="AR137" i="4"/>
  <c r="AS137" i="4"/>
  <c r="AT137" i="4"/>
  <c r="AU137" i="4"/>
  <c r="AV137" i="4"/>
  <c r="AW137" i="4"/>
  <c r="AX137" i="4"/>
  <c r="AZ137" i="4"/>
  <c r="BA137" i="4"/>
  <c r="BB137" i="4"/>
  <c r="BD137" i="4"/>
  <c r="BE137" i="4"/>
  <c r="BF137" i="4"/>
  <c r="BG137" i="4"/>
  <c r="D138" i="4"/>
  <c r="J138" i="4"/>
  <c r="K138" i="4"/>
  <c r="N138" i="4"/>
  <c r="P138" i="4"/>
  <c r="R138" i="4"/>
  <c r="T138" i="4"/>
  <c r="V138" i="4"/>
  <c r="Z138" i="4"/>
  <c r="AB138" i="4"/>
  <c r="AD138" i="4"/>
  <c r="AL138" i="4"/>
  <c r="AN138" i="4"/>
  <c r="AO138" i="4"/>
  <c r="AR138" i="4"/>
  <c r="AS138" i="4"/>
  <c r="AT138" i="4"/>
  <c r="AU138" i="4"/>
  <c r="AV138" i="4"/>
  <c r="AW138" i="4"/>
  <c r="AX138" i="4"/>
  <c r="AZ138" i="4"/>
  <c r="BA138" i="4"/>
  <c r="BB138" i="4"/>
  <c r="BD138" i="4"/>
  <c r="BE138" i="4"/>
  <c r="BF138" i="4"/>
  <c r="BG138" i="4"/>
  <c r="D139" i="4"/>
  <c r="J139" i="4"/>
  <c r="K139" i="4"/>
  <c r="N139" i="4"/>
  <c r="P139" i="4"/>
  <c r="R139" i="4"/>
  <c r="T139" i="4"/>
  <c r="V139" i="4"/>
  <c r="Z139" i="4"/>
  <c r="AB139" i="4"/>
  <c r="AD139" i="4"/>
  <c r="AL139" i="4"/>
  <c r="AN139" i="4"/>
  <c r="AO139" i="4"/>
  <c r="AR139" i="4"/>
  <c r="AS139" i="4"/>
  <c r="AT139" i="4"/>
  <c r="AU139" i="4"/>
  <c r="AV139" i="4"/>
  <c r="AW139" i="4"/>
  <c r="AX139" i="4"/>
  <c r="AZ139" i="4"/>
  <c r="BA139" i="4"/>
  <c r="BB139" i="4"/>
  <c r="BD139" i="4"/>
  <c r="BE139" i="4"/>
  <c r="BF139" i="4"/>
  <c r="BG139" i="4"/>
  <c r="D140" i="4"/>
  <c r="J140" i="4"/>
  <c r="K140" i="4"/>
  <c r="N140" i="4"/>
  <c r="P140" i="4"/>
  <c r="R140" i="4"/>
  <c r="T140" i="4"/>
  <c r="V140" i="4"/>
  <c r="Z140" i="4"/>
  <c r="AB140" i="4"/>
  <c r="AD140" i="4"/>
  <c r="AL140" i="4"/>
  <c r="AN140" i="4"/>
  <c r="AO140" i="4"/>
  <c r="AR140" i="4"/>
  <c r="AS140" i="4"/>
  <c r="AT140" i="4"/>
  <c r="AU140" i="4"/>
  <c r="AV140" i="4"/>
  <c r="AW140" i="4"/>
  <c r="AX140" i="4"/>
  <c r="AZ140" i="4"/>
  <c r="BA140" i="4"/>
  <c r="BB140" i="4"/>
  <c r="BD140" i="4"/>
  <c r="BE140" i="4"/>
  <c r="BF140" i="4"/>
  <c r="BG140" i="4"/>
  <c r="D141" i="4"/>
  <c r="J141" i="4"/>
  <c r="K141" i="4"/>
  <c r="N141" i="4"/>
  <c r="P141" i="4"/>
  <c r="R141" i="4"/>
  <c r="T141" i="4"/>
  <c r="V141" i="4"/>
  <c r="Z141" i="4"/>
  <c r="AB141" i="4"/>
  <c r="AD141" i="4"/>
  <c r="AL141" i="4"/>
  <c r="AN141" i="4"/>
  <c r="AO141" i="4"/>
  <c r="AR141" i="4"/>
  <c r="AS141" i="4"/>
  <c r="AT141" i="4"/>
  <c r="AU141" i="4"/>
  <c r="AV141" i="4"/>
  <c r="AW141" i="4"/>
  <c r="AX141" i="4"/>
  <c r="AZ141" i="4"/>
  <c r="BA141" i="4"/>
  <c r="BB141" i="4"/>
  <c r="BD141" i="4"/>
  <c r="BE141" i="4"/>
  <c r="BF141" i="4"/>
  <c r="BG141" i="4"/>
  <c r="D142" i="4"/>
  <c r="J142" i="4"/>
  <c r="K142" i="4"/>
  <c r="N142" i="4"/>
  <c r="P142" i="4"/>
  <c r="R142" i="4"/>
  <c r="T142" i="4"/>
  <c r="V142" i="4"/>
  <c r="Z142" i="4"/>
  <c r="AB142" i="4"/>
  <c r="AD142" i="4"/>
  <c r="AL142" i="4"/>
  <c r="AN142" i="4"/>
  <c r="AO142" i="4"/>
  <c r="AR142" i="4"/>
  <c r="AS142" i="4"/>
  <c r="AT142" i="4"/>
  <c r="AU142" i="4"/>
  <c r="AV142" i="4"/>
  <c r="AW142" i="4"/>
  <c r="AX142" i="4"/>
  <c r="AZ142" i="4"/>
  <c r="BA142" i="4"/>
  <c r="BB142" i="4"/>
  <c r="BD142" i="4"/>
  <c r="BE142" i="4"/>
  <c r="BF142" i="4"/>
  <c r="BG142" i="4"/>
  <c r="D143" i="4"/>
  <c r="J143" i="4"/>
  <c r="K143" i="4"/>
  <c r="N143" i="4"/>
  <c r="P143" i="4"/>
  <c r="R143" i="4"/>
  <c r="T143" i="4"/>
  <c r="V143" i="4"/>
  <c r="Z143" i="4"/>
  <c r="AB143" i="4"/>
  <c r="AD143" i="4"/>
  <c r="AL143" i="4"/>
  <c r="AN143" i="4"/>
  <c r="AO143" i="4"/>
  <c r="AR143" i="4"/>
  <c r="AS143" i="4"/>
  <c r="AT143" i="4"/>
  <c r="AU143" i="4"/>
  <c r="AV143" i="4"/>
  <c r="AW143" i="4"/>
  <c r="AX143" i="4"/>
  <c r="AZ143" i="4"/>
  <c r="BA143" i="4"/>
  <c r="BB143" i="4"/>
  <c r="BD143" i="4"/>
  <c r="BE143" i="4"/>
  <c r="BF143" i="4"/>
  <c r="BG143" i="4"/>
  <c r="D144" i="4"/>
  <c r="J144" i="4"/>
  <c r="K144" i="4"/>
  <c r="N144" i="4"/>
  <c r="P144" i="4"/>
  <c r="R144" i="4"/>
  <c r="T144" i="4"/>
  <c r="V144" i="4"/>
  <c r="Z144" i="4"/>
  <c r="AB144" i="4"/>
  <c r="AD144" i="4"/>
  <c r="AL144" i="4"/>
  <c r="AN144" i="4"/>
  <c r="AO144" i="4"/>
  <c r="AR144" i="4"/>
  <c r="AS144" i="4"/>
  <c r="AT144" i="4"/>
  <c r="AU144" i="4"/>
  <c r="AV144" i="4"/>
  <c r="AW144" i="4"/>
  <c r="AX144" i="4"/>
  <c r="AZ144" i="4"/>
  <c r="BA144" i="4"/>
  <c r="BB144" i="4"/>
  <c r="BD144" i="4"/>
  <c r="BE144" i="4"/>
  <c r="BF144" i="4"/>
  <c r="BG144" i="4"/>
  <c r="D145" i="4"/>
  <c r="J145" i="4"/>
  <c r="K145" i="4"/>
  <c r="N145" i="4"/>
  <c r="P145" i="4"/>
  <c r="R145" i="4"/>
  <c r="T145" i="4"/>
  <c r="V145" i="4"/>
  <c r="Z145" i="4"/>
  <c r="AB145" i="4"/>
  <c r="AD145" i="4"/>
  <c r="AL145" i="4"/>
  <c r="AN145" i="4"/>
  <c r="AO145" i="4"/>
  <c r="AR145" i="4"/>
  <c r="AS145" i="4"/>
  <c r="AT145" i="4"/>
  <c r="AU145" i="4"/>
  <c r="AV145" i="4"/>
  <c r="AW145" i="4"/>
  <c r="AX145" i="4"/>
  <c r="AZ145" i="4"/>
  <c r="BA145" i="4"/>
  <c r="BB145" i="4"/>
  <c r="BD145" i="4"/>
  <c r="BE145" i="4"/>
  <c r="BF145" i="4"/>
  <c r="BG145" i="4"/>
  <c r="D146" i="4"/>
  <c r="J146" i="4"/>
  <c r="K146" i="4"/>
  <c r="N146" i="4"/>
  <c r="P146" i="4"/>
  <c r="R146" i="4"/>
  <c r="T146" i="4"/>
  <c r="V146" i="4"/>
  <c r="Z146" i="4"/>
  <c r="AB146" i="4"/>
  <c r="AD146" i="4"/>
  <c r="AL146" i="4"/>
  <c r="AN146" i="4"/>
  <c r="AO146" i="4"/>
  <c r="AR146" i="4"/>
  <c r="AS146" i="4"/>
  <c r="AT146" i="4"/>
  <c r="AU146" i="4"/>
  <c r="AV146" i="4"/>
  <c r="AW146" i="4"/>
  <c r="AX146" i="4"/>
  <c r="AZ146" i="4"/>
  <c r="BA146" i="4"/>
  <c r="BB146" i="4"/>
  <c r="BD146" i="4"/>
  <c r="BE146" i="4"/>
  <c r="BF146" i="4"/>
  <c r="BG146" i="4"/>
  <c r="D147" i="4"/>
  <c r="J147" i="4"/>
  <c r="K147" i="4"/>
  <c r="N147" i="4"/>
  <c r="P147" i="4"/>
  <c r="R147" i="4"/>
  <c r="T147" i="4"/>
  <c r="V147" i="4"/>
  <c r="Z147" i="4"/>
  <c r="AB147" i="4"/>
  <c r="AD147" i="4"/>
  <c r="AL147" i="4"/>
  <c r="AN147" i="4"/>
  <c r="AO147" i="4"/>
  <c r="AR147" i="4"/>
  <c r="AS147" i="4"/>
  <c r="AT147" i="4"/>
  <c r="AU147" i="4"/>
  <c r="AV147" i="4"/>
  <c r="AW147" i="4"/>
  <c r="AX147" i="4"/>
  <c r="AZ147" i="4"/>
  <c r="BA147" i="4"/>
  <c r="BB147" i="4"/>
  <c r="BD147" i="4"/>
  <c r="BE147" i="4"/>
  <c r="BF147" i="4"/>
  <c r="BG147" i="4"/>
  <c r="D148" i="4"/>
  <c r="J148" i="4"/>
  <c r="K148" i="4"/>
  <c r="N148" i="4"/>
  <c r="P148" i="4"/>
  <c r="R148" i="4"/>
  <c r="T148" i="4"/>
  <c r="V148" i="4"/>
  <c r="Z148" i="4"/>
  <c r="AB148" i="4"/>
  <c r="AD148" i="4"/>
  <c r="AL148" i="4"/>
  <c r="AN148" i="4"/>
  <c r="AO148" i="4"/>
  <c r="AR148" i="4"/>
  <c r="AS148" i="4"/>
  <c r="AT148" i="4"/>
  <c r="AU148" i="4"/>
  <c r="AV148" i="4"/>
  <c r="AW148" i="4"/>
  <c r="AX148" i="4"/>
  <c r="AZ148" i="4"/>
  <c r="BA148" i="4"/>
  <c r="BB148" i="4"/>
  <c r="BD148" i="4"/>
  <c r="BE148" i="4"/>
  <c r="BF148" i="4"/>
  <c r="BG148" i="4"/>
  <c r="D149" i="4"/>
  <c r="J149" i="4"/>
  <c r="K149" i="4"/>
  <c r="N149" i="4"/>
  <c r="P149" i="4"/>
  <c r="R149" i="4"/>
  <c r="T149" i="4"/>
  <c r="V149" i="4"/>
  <c r="Z149" i="4"/>
  <c r="AB149" i="4"/>
  <c r="AD149" i="4"/>
  <c r="AL149" i="4"/>
  <c r="AN149" i="4"/>
  <c r="AO149" i="4"/>
  <c r="AR149" i="4"/>
  <c r="AS149" i="4"/>
  <c r="AT149" i="4"/>
  <c r="AU149" i="4"/>
  <c r="AV149" i="4"/>
  <c r="AW149" i="4"/>
  <c r="AX149" i="4"/>
  <c r="AZ149" i="4"/>
  <c r="BA149" i="4"/>
  <c r="BB149" i="4"/>
  <c r="BD149" i="4"/>
  <c r="BE149" i="4"/>
  <c r="BF149" i="4"/>
  <c r="BG149" i="4"/>
  <c r="D150" i="4"/>
  <c r="J150" i="4"/>
  <c r="K150" i="4"/>
  <c r="N150" i="4"/>
  <c r="P150" i="4"/>
  <c r="R150" i="4"/>
  <c r="T150" i="4"/>
  <c r="V150" i="4"/>
  <c r="Z150" i="4"/>
  <c r="AB150" i="4"/>
  <c r="AD150" i="4"/>
  <c r="AL150" i="4"/>
  <c r="AN150" i="4"/>
  <c r="AO150" i="4"/>
  <c r="AR150" i="4"/>
  <c r="AS150" i="4"/>
  <c r="AT150" i="4"/>
  <c r="AU150" i="4"/>
  <c r="AV150" i="4"/>
  <c r="AW150" i="4"/>
  <c r="AX150" i="4"/>
  <c r="AZ150" i="4"/>
  <c r="BA150" i="4"/>
  <c r="BB150" i="4"/>
  <c r="BD150" i="4"/>
  <c r="BE150" i="4"/>
  <c r="BF150" i="4"/>
  <c r="BG150" i="4"/>
  <c r="D151" i="4"/>
  <c r="J151" i="4"/>
  <c r="K151" i="4"/>
  <c r="N151" i="4"/>
  <c r="P151" i="4"/>
  <c r="R151" i="4"/>
  <c r="T151" i="4"/>
  <c r="V151" i="4"/>
  <c r="Z151" i="4"/>
  <c r="AB151" i="4"/>
  <c r="AD151" i="4"/>
  <c r="AL151" i="4"/>
  <c r="AN151" i="4"/>
  <c r="AO151" i="4"/>
  <c r="AR151" i="4"/>
  <c r="AS151" i="4"/>
  <c r="AT151" i="4"/>
  <c r="AU151" i="4"/>
  <c r="AV151" i="4"/>
  <c r="AW151" i="4"/>
  <c r="AX151" i="4"/>
  <c r="AZ151" i="4"/>
  <c r="BA151" i="4"/>
  <c r="BB151" i="4"/>
  <c r="BD151" i="4"/>
  <c r="BE151" i="4"/>
  <c r="BF151" i="4"/>
  <c r="BG151" i="4"/>
  <c r="D152" i="4"/>
  <c r="J152" i="4"/>
  <c r="K152" i="4"/>
  <c r="N152" i="4"/>
  <c r="P152" i="4"/>
  <c r="R152" i="4"/>
  <c r="T152" i="4"/>
  <c r="V152" i="4"/>
  <c r="Z152" i="4"/>
  <c r="AB152" i="4"/>
  <c r="AD152" i="4"/>
  <c r="AL152" i="4"/>
  <c r="AN152" i="4"/>
  <c r="AO152" i="4"/>
  <c r="AR152" i="4"/>
  <c r="AS152" i="4"/>
  <c r="AT152" i="4"/>
  <c r="AU152" i="4"/>
  <c r="AV152" i="4"/>
  <c r="AW152" i="4"/>
  <c r="AX152" i="4"/>
  <c r="AZ152" i="4"/>
  <c r="BA152" i="4"/>
  <c r="BB152" i="4"/>
  <c r="BD152" i="4"/>
  <c r="BE152" i="4"/>
  <c r="BF152" i="4"/>
  <c r="BG152" i="4"/>
  <c r="D153" i="4"/>
  <c r="J153" i="4"/>
  <c r="K153" i="4"/>
  <c r="N153" i="4"/>
  <c r="P153" i="4"/>
  <c r="R153" i="4"/>
  <c r="T153" i="4"/>
  <c r="V153" i="4"/>
  <c r="Z153" i="4"/>
  <c r="AB153" i="4"/>
  <c r="AD153" i="4"/>
  <c r="AL153" i="4"/>
  <c r="AN153" i="4"/>
  <c r="AO153" i="4"/>
  <c r="AR153" i="4"/>
  <c r="AS153" i="4"/>
  <c r="AT153" i="4"/>
  <c r="AU153" i="4"/>
  <c r="AV153" i="4"/>
  <c r="AW153" i="4"/>
  <c r="AX153" i="4"/>
  <c r="AZ153" i="4"/>
  <c r="BA153" i="4"/>
  <c r="BB153" i="4"/>
  <c r="BD153" i="4"/>
  <c r="BE153" i="4"/>
  <c r="BF153" i="4"/>
  <c r="BG153" i="4"/>
  <c r="D154" i="4"/>
  <c r="J154" i="4"/>
  <c r="K154" i="4"/>
  <c r="N154" i="4"/>
  <c r="P154" i="4"/>
  <c r="R154" i="4"/>
  <c r="T154" i="4"/>
  <c r="V154" i="4"/>
  <c r="Z154" i="4"/>
  <c r="AB154" i="4"/>
  <c r="AD154" i="4"/>
  <c r="AL154" i="4"/>
  <c r="AN154" i="4"/>
  <c r="AO154" i="4"/>
  <c r="AR154" i="4"/>
  <c r="AS154" i="4"/>
  <c r="AT154" i="4"/>
  <c r="AU154" i="4"/>
  <c r="AV154" i="4"/>
  <c r="AW154" i="4"/>
  <c r="AX154" i="4"/>
  <c r="AZ154" i="4"/>
  <c r="BA154" i="4"/>
  <c r="BB154" i="4"/>
  <c r="BD154" i="4"/>
  <c r="BE154" i="4"/>
  <c r="BF154" i="4"/>
  <c r="BG154" i="4"/>
  <c r="D155" i="4"/>
  <c r="J155" i="4"/>
  <c r="K155" i="4"/>
  <c r="N155" i="4"/>
  <c r="P155" i="4"/>
  <c r="R155" i="4"/>
  <c r="T155" i="4"/>
  <c r="V155" i="4"/>
  <c r="Z155" i="4"/>
  <c r="AB155" i="4"/>
  <c r="AD155" i="4"/>
  <c r="AL155" i="4"/>
  <c r="AN155" i="4"/>
  <c r="AO155" i="4"/>
  <c r="AR155" i="4"/>
  <c r="AS155" i="4"/>
  <c r="AT155" i="4"/>
  <c r="AU155" i="4"/>
  <c r="AV155" i="4"/>
  <c r="AW155" i="4"/>
  <c r="AX155" i="4"/>
  <c r="AZ155" i="4"/>
  <c r="BA155" i="4"/>
  <c r="BB155" i="4"/>
  <c r="BD155" i="4"/>
  <c r="BE155" i="4"/>
  <c r="BF155" i="4"/>
  <c r="BG155" i="4"/>
  <c r="D156" i="4"/>
  <c r="J156" i="4"/>
  <c r="K156" i="4"/>
  <c r="N156" i="4"/>
  <c r="P156" i="4"/>
  <c r="R156" i="4"/>
  <c r="T156" i="4"/>
  <c r="V156" i="4"/>
  <c r="Z156" i="4"/>
  <c r="AB156" i="4"/>
  <c r="AD156" i="4"/>
  <c r="AL156" i="4"/>
  <c r="AN156" i="4"/>
  <c r="AO156" i="4"/>
  <c r="AR156" i="4"/>
  <c r="AS156" i="4"/>
  <c r="AT156" i="4"/>
  <c r="AU156" i="4"/>
  <c r="AV156" i="4"/>
  <c r="AW156" i="4"/>
  <c r="AX156" i="4"/>
  <c r="AZ156" i="4"/>
  <c r="BA156" i="4"/>
  <c r="BB156" i="4"/>
  <c r="BD156" i="4"/>
  <c r="BE156" i="4"/>
  <c r="BF156" i="4"/>
  <c r="BG156" i="4"/>
  <c r="D157" i="4"/>
  <c r="J157" i="4"/>
  <c r="K157" i="4"/>
  <c r="N157" i="4"/>
  <c r="P157" i="4"/>
  <c r="R157" i="4"/>
  <c r="T157" i="4"/>
  <c r="V157" i="4"/>
  <c r="Z157" i="4"/>
  <c r="AB157" i="4"/>
  <c r="AD157" i="4"/>
  <c r="AL157" i="4"/>
  <c r="AN157" i="4"/>
  <c r="AO157" i="4"/>
  <c r="AR157" i="4"/>
  <c r="AS157" i="4"/>
  <c r="AT157" i="4"/>
  <c r="AU157" i="4"/>
  <c r="AV157" i="4"/>
  <c r="AW157" i="4"/>
  <c r="AX157" i="4"/>
  <c r="AZ157" i="4"/>
  <c r="BA157" i="4"/>
  <c r="BB157" i="4"/>
  <c r="BD157" i="4"/>
  <c r="BE157" i="4"/>
  <c r="BF157" i="4"/>
  <c r="BG157" i="4"/>
  <c r="D158" i="4"/>
  <c r="J158" i="4"/>
  <c r="K158" i="4"/>
  <c r="N158" i="4"/>
  <c r="P158" i="4"/>
  <c r="R158" i="4"/>
  <c r="T158" i="4"/>
  <c r="V158" i="4"/>
  <c r="Z158" i="4"/>
  <c r="AB158" i="4"/>
  <c r="AD158" i="4"/>
  <c r="AL158" i="4"/>
  <c r="AN158" i="4"/>
  <c r="AO158" i="4"/>
  <c r="AR158" i="4"/>
  <c r="AS158" i="4"/>
  <c r="AT158" i="4"/>
  <c r="AU158" i="4"/>
  <c r="AV158" i="4"/>
  <c r="AW158" i="4"/>
  <c r="AX158" i="4"/>
  <c r="AZ158" i="4"/>
  <c r="BA158" i="4"/>
  <c r="BB158" i="4"/>
  <c r="BD158" i="4"/>
  <c r="BE158" i="4"/>
  <c r="BF158" i="4"/>
  <c r="BG158" i="4"/>
  <c r="D159" i="4"/>
  <c r="J159" i="4"/>
  <c r="K159" i="4"/>
  <c r="N159" i="4"/>
  <c r="P159" i="4"/>
  <c r="R159" i="4"/>
  <c r="T159" i="4"/>
  <c r="V159" i="4"/>
  <c r="Z159" i="4"/>
  <c r="AB159" i="4"/>
  <c r="AD159" i="4"/>
  <c r="AL159" i="4"/>
  <c r="AN159" i="4"/>
  <c r="AO159" i="4"/>
  <c r="AR159" i="4"/>
  <c r="AS159" i="4"/>
  <c r="AT159" i="4"/>
  <c r="AU159" i="4"/>
  <c r="AV159" i="4"/>
  <c r="AW159" i="4"/>
  <c r="AX159" i="4"/>
  <c r="AZ159" i="4"/>
  <c r="BA159" i="4"/>
  <c r="BB159" i="4"/>
  <c r="BD159" i="4"/>
  <c r="BE159" i="4"/>
  <c r="BF159" i="4"/>
  <c r="BG159" i="4"/>
  <c r="D160" i="4"/>
  <c r="J160" i="4"/>
  <c r="K160" i="4"/>
  <c r="N160" i="4"/>
  <c r="P160" i="4"/>
  <c r="R160" i="4"/>
  <c r="T160" i="4"/>
  <c r="V160" i="4"/>
  <c r="Z160" i="4"/>
  <c r="AB160" i="4"/>
  <c r="AD160" i="4"/>
  <c r="AL160" i="4"/>
  <c r="AN160" i="4"/>
  <c r="AO160" i="4"/>
  <c r="AR160" i="4"/>
  <c r="AS160" i="4"/>
  <c r="AT160" i="4"/>
  <c r="AU160" i="4"/>
  <c r="AV160" i="4"/>
  <c r="AW160" i="4"/>
  <c r="AX160" i="4"/>
  <c r="AZ160" i="4"/>
  <c r="BA160" i="4"/>
  <c r="BB160" i="4"/>
  <c r="BD160" i="4"/>
  <c r="BE160" i="4"/>
  <c r="BF160" i="4"/>
  <c r="BG160" i="4"/>
  <c r="D161" i="4"/>
  <c r="J161" i="4"/>
  <c r="K161" i="4"/>
  <c r="N161" i="4"/>
  <c r="P161" i="4"/>
  <c r="R161" i="4"/>
  <c r="T161" i="4"/>
  <c r="V161" i="4"/>
  <c r="Z161" i="4"/>
  <c r="AB161" i="4"/>
  <c r="AD161" i="4"/>
  <c r="AL161" i="4"/>
  <c r="AN161" i="4"/>
  <c r="AO161" i="4"/>
  <c r="AR161" i="4"/>
  <c r="AS161" i="4"/>
  <c r="AT161" i="4"/>
  <c r="AU161" i="4"/>
  <c r="AV161" i="4"/>
  <c r="AW161" i="4"/>
  <c r="AX161" i="4"/>
  <c r="AZ161" i="4"/>
  <c r="BA161" i="4"/>
  <c r="BB161" i="4"/>
  <c r="BD161" i="4"/>
  <c r="BE161" i="4"/>
  <c r="BF161" i="4"/>
  <c r="BG161" i="4"/>
  <c r="D162" i="4"/>
  <c r="J162" i="4"/>
  <c r="K162" i="4"/>
  <c r="N162" i="4"/>
  <c r="P162" i="4"/>
  <c r="R162" i="4"/>
  <c r="T162" i="4"/>
  <c r="V162" i="4"/>
  <c r="Z162" i="4"/>
  <c r="AB162" i="4"/>
  <c r="AD162" i="4"/>
  <c r="AL162" i="4"/>
  <c r="AN162" i="4"/>
  <c r="AO162" i="4"/>
  <c r="AR162" i="4"/>
  <c r="AS162" i="4"/>
  <c r="AT162" i="4"/>
  <c r="AU162" i="4"/>
  <c r="AV162" i="4"/>
  <c r="AW162" i="4"/>
  <c r="AX162" i="4"/>
  <c r="AZ162" i="4"/>
  <c r="BA162" i="4"/>
  <c r="BB162" i="4"/>
  <c r="BD162" i="4"/>
  <c r="BE162" i="4"/>
  <c r="BF162" i="4"/>
  <c r="BG162" i="4"/>
  <c r="D163" i="4"/>
  <c r="J163" i="4"/>
  <c r="K163" i="4"/>
  <c r="N163" i="4"/>
  <c r="P163" i="4"/>
  <c r="R163" i="4"/>
  <c r="T163" i="4"/>
  <c r="V163" i="4"/>
  <c r="Z163" i="4"/>
  <c r="AB163" i="4"/>
  <c r="AD163" i="4"/>
  <c r="AL163" i="4"/>
  <c r="AN163" i="4"/>
  <c r="AO163" i="4"/>
  <c r="AR163" i="4"/>
  <c r="AS163" i="4"/>
  <c r="AT163" i="4"/>
  <c r="AU163" i="4"/>
  <c r="AV163" i="4"/>
  <c r="AW163" i="4"/>
  <c r="AX163" i="4"/>
  <c r="AZ163" i="4"/>
  <c r="BA163" i="4"/>
  <c r="BB163" i="4"/>
  <c r="BD163" i="4"/>
  <c r="BE163" i="4"/>
  <c r="BF163" i="4"/>
  <c r="BG163" i="4"/>
  <c r="D164" i="4"/>
  <c r="J164" i="4"/>
  <c r="K164" i="4"/>
  <c r="N164" i="4"/>
  <c r="P164" i="4"/>
  <c r="R164" i="4"/>
  <c r="T164" i="4"/>
  <c r="V164" i="4"/>
  <c r="Z164" i="4"/>
  <c r="AB164" i="4"/>
  <c r="AD164" i="4"/>
  <c r="AL164" i="4"/>
  <c r="AN164" i="4"/>
  <c r="AO164" i="4"/>
  <c r="AR164" i="4"/>
  <c r="AS164" i="4"/>
  <c r="AT164" i="4"/>
  <c r="AU164" i="4"/>
  <c r="AV164" i="4"/>
  <c r="AW164" i="4"/>
  <c r="AX164" i="4"/>
  <c r="AZ164" i="4"/>
  <c r="BA164" i="4"/>
  <c r="BB164" i="4"/>
  <c r="BD164" i="4"/>
  <c r="BE164" i="4"/>
  <c r="BF164" i="4"/>
  <c r="BG164" i="4"/>
  <c r="D165" i="4"/>
  <c r="J165" i="4"/>
  <c r="K165" i="4"/>
  <c r="N165" i="4"/>
  <c r="P165" i="4"/>
  <c r="R165" i="4"/>
  <c r="T165" i="4"/>
  <c r="V165" i="4"/>
  <c r="Z165" i="4"/>
  <c r="AB165" i="4"/>
  <c r="AD165" i="4"/>
  <c r="AL165" i="4"/>
  <c r="AN165" i="4"/>
  <c r="AO165" i="4"/>
  <c r="AR165" i="4"/>
  <c r="AS165" i="4"/>
  <c r="AT165" i="4"/>
  <c r="AU165" i="4"/>
  <c r="AV165" i="4"/>
  <c r="AW165" i="4"/>
  <c r="AX165" i="4"/>
  <c r="AZ165" i="4"/>
  <c r="BA165" i="4"/>
  <c r="BB165" i="4"/>
  <c r="BD165" i="4"/>
  <c r="BE165" i="4"/>
  <c r="BF165" i="4"/>
  <c r="BG165" i="4"/>
  <c r="D166" i="4"/>
  <c r="J166" i="4"/>
  <c r="K166" i="4"/>
  <c r="N166" i="4"/>
  <c r="P166" i="4"/>
  <c r="R166" i="4"/>
  <c r="T166" i="4"/>
  <c r="V166" i="4"/>
  <c r="Z166" i="4"/>
  <c r="AB166" i="4"/>
  <c r="AD166" i="4"/>
  <c r="AL166" i="4"/>
  <c r="AN166" i="4"/>
  <c r="AO166" i="4"/>
  <c r="AR166" i="4"/>
  <c r="AS166" i="4"/>
  <c r="AT166" i="4"/>
  <c r="AU166" i="4"/>
  <c r="AV166" i="4"/>
  <c r="AW166" i="4"/>
  <c r="AX166" i="4"/>
  <c r="AZ166" i="4"/>
  <c r="BA166" i="4"/>
  <c r="BB166" i="4"/>
  <c r="BD166" i="4"/>
  <c r="BE166" i="4"/>
  <c r="BF166" i="4"/>
  <c r="BG166" i="4"/>
  <c r="D167" i="4"/>
  <c r="J167" i="4"/>
  <c r="K167" i="4"/>
  <c r="N167" i="4"/>
  <c r="P167" i="4"/>
  <c r="R167" i="4"/>
  <c r="T167" i="4"/>
  <c r="V167" i="4"/>
  <c r="Z167" i="4"/>
  <c r="AB167" i="4"/>
  <c r="AD167" i="4"/>
  <c r="AL167" i="4"/>
  <c r="AN167" i="4"/>
  <c r="AO167" i="4"/>
  <c r="AR167" i="4"/>
  <c r="AS167" i="4"/>
  <c r="AT167" i="4"/>
  <c r="AU167" i="4"/>
  <c r="AV167" i="4"/>
  <c r="AW167" i="4"/>
  <c r="AX167" i="4"/>
  <c r="AZ167" i="4"/>
  <c r="BA167" i="4"/>
  <c r="BB167" i="4"/>
  <c r="BD167" i="4"/>
  <c r="BE167" i="4"/>
  <c r="BF167" i="4"/>
  <c r="BG167" i="4"/>
  <c r="D168" i="4"/>
  <c r="J168" i="4"/>
  <c r="K168" i="4"/>
  <c r="N168" i="4"/>
  <c r="P168" i="4"/>
  <c r="R168" i="4"/>
  <c r="T168" i="4"/>
  <c r="V168" i="4"/>
  <c r="Z168" i="4"/>
  <c r="AB168" i="4"/>
  <c r="AD168" i="4"/>
  <c r="AL168" i="4"/>
  <c r="AN168" i="4"/>
  <c r="AO168" i="4"/>
  <c r="AR168" i="4"/>
  <c r="AS168" i="4"/>
  <c r="AT168" i="4"/>
  <c r="AU168" i="4"/>
  <c r="AV168" i="4"/>
  <c r="AW168" i="4"/>
  <c r="AX168" i="4"/>
  <c r="AZ168" i="4"/>
  <c r="BA168" i="4"/>
  <c r="BB168" i="4"/>
  <c r="BD168" i="4"/>
  <c r="BE168" i="4"/>
  <c r="BF168" i="4"/>
  <c r="BG168" i="4"/>
  <c r="D169" i="4"/>
  <c r="J169" i="4"/>
  <c r="K169" i="4"/>
  <c r="N169" i="4"/>
  <c r="P169" i="4"/>
  <c r="R169" i="4"/>
  <c r="T169" i="4"/>
  <c r="V169" i="4"/>
  <c r="Z169" i="4"/>
  <c r="AB169" i="4"/>
  <c r="AD169" i="4"/>
  <c r="AL169" i="4"/>
  <c r="AN169" i="4"/>
  <c r="AO169" i="4"/>
  <c r="AR169" i="4"/>
  <c r="AS169" i="4"/>
  <c r="AT169" i="4"/>
  <c r="AU169" i="4"/>
  <c r="AV169" i="4"/>
  <c r="AW169" i="4"/>
  <c r="AX169" i="4"/>
  <c r="AZ169" i="4"/>
  <c r="BA169" i="4"/>
  <c r="BB169" i="4"/>
  <c r="BD169" i="4"/>
  <c r="BE169" i="4"/>
  <c r="BF169" i="4"/>
  <c r="BG169" i="4"/>
  <c r="D170" i="4"/>
  <c r="J170" i="4"/>
  <c r="K170" i="4"/>
  <c r="N170" i="4"/>
  <c r="P170" i="4"/>
  <c r="R170" i="4"/>
  <c r="T170" i="4"/>
  <c r="V170" i="4"/>
  <c r="Z170" i="4"/>
  <c r="AB170" i="4"/>
  <c r="AD170" i="4"/>
  <c r="AL170" i="4"/>
  <c r="AN170" i="4"/>
  <c r="AO170" i="4"/>
  <c r="AR170" i="4"/>
  <c r="AS170" i="4"/>
  <c r="AT170" i="4"/>
  <c r="AU170" i="4"/>
  <c r="AV170" i="4"/>
  <c r="AW170" i="4"/>
  <c r="AX170" i="4"/>
  <c r="AZ170" i="4"/>
  <c r="BA170" i="4"/>
  <c r="BB170" i="4"/>
  <c r="BD170" i="4"/>
  <c r="BE170" i="4"/>
  <c r="BF170" i="4"/>
  <c r="BG170" i="4"/>
  <c r="D171" i="4"/>
  <c r="J171" i="4"/>
  <c r="K171" i="4"/>
  <c r="N171" i="4"/>
  <c r="P171" i="4"/>
  <c r="R171" i="4"/>
  <c r="T171" i="4"/>
  <c r="V171" i="4"/>
  <c r="Z171" i="4"/>
  <c r="AB171" i="4"/>
  <c r="AD171" i="4"/>
  <c r="AL171" i="4"/>
  <c r="AN171" i="4"/>
  <c r="AO171" i="4"/>
  <c r="AR171" i="4"/>
  <c r="AS171" i="4"/>
  <c r="AT171" i="4"/>
  <c r="AU171" i="4"/>
  <c r="AV171" i="4"/>
  <c r="AW171" i="4"/>
  <c r="AX171" i="4"/>
  <c r="AZ171" i="4"/>
  <c r="BA171" i="4"/>
  <c r="BB171" i="4"/>
  <c r="BD171" i="4"/>
  <c r="BE171" i="4"/>
  <c r="BF171" i="4"/>
  <c r="BG171" i="4"/>
  <c r="D172" i="4"/>
  <c r="J172" i="4"/>
  <c r="K172" i="4"/>
  <c r="N172" i="4"/>
  <c r="P172" i="4"/>
  <c r="R172" i="4"/>
  <c r="T172" i="4"/>
  <c r="V172" i="4"/>
  <c r="Z172" i="4"/>
  <c r="AB172" i="4"/>
  <c r="AD172" i="4"/>
  <c r="AL172" i="4"/>
  <c r="AN172" i="4"/>
  <c r="AO172" i="4"/>
  <c r="AR172" i="4"/>
  <c r="AS172" i="4"/>
  <c r="AT172" i="4"/>
  <c r="AU172" i="4"/>
  <c r="AV172" i="4"/>
  <c r="AW172" i="4"/>
  <c r="AX172" i="4"/>
  <c r="AZ172" i="4"/>
  <c r="BA172" i="4"/>
  <c r="BB172" i="4"/>
  <c r="BD172" i="4"/>
  <c r="BE172" i="4"/>
  <c r="BF172" i="4"/>
  <c r="BG172" i="4"/>
  <c r="D173" i="4"/>
  <c r="J173" i="4"/>
  <c r="K173" i="4"/>
  <c r="N173" i="4"/>
  <c r="P173" i="4"/>
  <c r="R173" i="4"/>
  <c r="T173" i="4"/>
  <c r="V173" i="4"/>
  <c r="Z173" i="4"/>
  <c r="AB173" i="4"/>
  <c r="AD173" i="4"/>
  <c r="AL173" i="4"/>
  <c r="AN173" i="4"/>
  <c r="AO173" i="4"/>
  <c r="AR173" i="4"/>
  <c r="AS173" i="4"/>
  <c r="AT173" i="4"/>
  <c r="AU173" i="4"/>
  <c r="AV173" i="4"/>
  <c r="AW173" i="4"/>
  <c r="AX173" i="4"/>
  <c r="AZ173" i="4"/>
  <c r="BA173" i="4"/>
  <c r="BB173" i="4"/>
  <c r="BD173" i="4"/>
  <c r="BE173" i="4"/>
  <c r="BF173" i="4"/>
  <c r="BG173" i="4"/>
  <c r="D174" i="4"/>
  <c r="J174" i="4"/>
  <c r="K174" i="4"/>
  <c r="N174" i="4"/>
  <c r="P174" i="4"/>
  <c r="R174" i="4"/>
  <c r="T174" i="4"/>
  <c r="V174" i="4"/>
  <c r="Z174" i="4"/>
  <c r="AB174" i="4"/>
  <c r="AD174" i="4"/>
  <c r="AL174" i="4"/>
  <c r="AN174" i="4"/>
  <c r="AO174" i="4"/>
  <c r="AR174" i="4"/>
  <c r="AS174" i="4"/>
  <c r="AT174" i="4"/>
  <c r="AU174" i="4"/>
  <c r="AV174" i="4"/>
  <c r="AW174" i="4"/>
  <c r="AX174" i="4"/>
  <c r="AZ174" i="4"/>
  <c r="BA174" i="4"/>
  <c r="BB174" i="4"/>
  <c r="BD174" i="4"/>
  <c r="BE174" i="4"/>
  <c r="BF174" i="4"/>
  <c r="BG174" i="4"/>
  <c r="D175" i="4"/>
  <c r="J175" i="4"/>
  <c r="K175" i="4"/>
  <c r="N175" i="4"/>
  <c r="P175" i="4"/>
  <c r="R175" i="4"/>
  <c r="T175" i="4"/>
  <c r="V175" i="4"/>
  <c r="Z175" i="4"/>
  <c r="AB175" i="4"/>
  <c r="AD175" i="4"/>
  <c r="AL175" i="4"/>
  <c r="AN175" i="4"/>
  <c r="AO175" i="4"/>
  <c r="AR175" i="4"/>
  <c r="AS175" i="4"/>
  <c r="AT175" i="4"/>
  <c r="AU175" i="4"/>
  <c r="AV175" i="4"/>
  <c r="AW175" i="4"/>
  <c r="AX175" i="4"/>
  <c r="AZ175" i="4"/>
  <c r="BA175" i="4"/>
  <c r="BB175" i="4"/>
  <c r="BD175" i="4"/>
  <c r="BE175" i="4"/>
  <c r="BF175" i="4"/>
  <c r="BG175" i="4"/>
  <c r="D176" i="4"/>
  <c r="J176" i="4"/>
  <c r="K176" i="4"/>
  <c r="N176" i="4"/>
  <c r="P176" i="4"/>
  <c r="R176" i="4"/>
  <c r="T176" i="4"/>
  <c r="V176" i="4"/>
  <c r="Z176" i="4"/>
  <c r="AB176" i="4"/>
  <c r="AD176" i="4"/>
  <c r="AL176" i="4"/>
  <c r="AN176" i="4"/>
  <c r="AO176" i="4"/>
  <c r="AR176" i="4"/>
  <c r="AS176" i="4"/>
  <c r="AT176" i="4"/>
  <c r="AU176" i="4"/>
  <c r="AV176" i="4"/>
  <c r="AW176" i="4"/>
  <c r="AX176" i="4"/>
  <c r="AZ176" i="4"/>
  <c r="BA176" i="4"/>
  <c r="BB176" i="4"/>
  <c r="BD176" i="4"/>
  <c r="BE176" i="4"/>
  <c r="BF176" i="4"/>
  <c r="BG176" i="4"/>
  <c r="D177" i="4"/>
  <c r="J177" i="4"/>
  <c r="K177" i="4"/>
  <c r="N177" i="4"/>
  <c r="P177" i="4"/>
  <c r="R177" i="4"/>
  <c r="T177" i="4"/>
  <c r="V177" i="4"/>
  <c r="Z177" i="4"/>
  <c r="AB177" i="4"/>
  <c r="AD177" i="4"/>
  <c r="AL177" i="4"/>
  <c r="AN177" i="4"/>
  <c r="AO177" i="4"/>
  <c r="AR177" i="4"/>
  <c r="AS177" i="4"/>
  <c r="AT177" i="4"/>
  <c r="AU177" i="4"/>
  <c r="AV177" i="4"/>
  <c r="AW177" i="4"/>
  <c r="AX177" i="4"/>
  <c r="AZ177" i="4"/>
  <c r="BA177" i="4"/>
  <c r="BB177" i="4"/>
  <c r="BD177" i="4"/>
  <c r="BE177" i="4"/>
  <c r="BF177" i="4"/>
  <c r="BG177" i="4"/>
  <c r="D178" i="4"/>
  <c r="J178" i="4"/>
  <c r="K178" i="4"/>
  <c r="N178" i="4"/>
  <c r="P178" i="4"/>
  <c r="R178" i="4"/>
  <c r="T178" i="4"/>
  <c r="V178" i="4"/>
  <c r="Z178" i="4"/>
  <c r="AB178" i="4"/>
  <c r="AD178" i="4"/>
  <c r="AL178" i="4"/>
  <c r="AN178" i="4"/>
  <c r="AO178" i="4"/>
  <c r="AR178" i="4"/>
  <c r="AS178" i="4"/>
  <c r="AT178" i="4"/>
  <c r="AU178" i="4"/>
  <c r="AV178" i="4"/>
  <c r="AW178" i="4"/>
  <c r="AX178" i="4"/>
  <c r="AZ178" i="4"/>
  <c r="BA178" i="4"/>
  <c r="BB178" i="4"/>
  <c r="BD178" i="4"/>
  <c r="BE178" i="4"/>
  <c r="BF178" i="4"/>
  <c r="BG178" i="4"/>
  <c r="D179" i="4"/>
  <c r="J179" i="4"/>
  <c r="K179" i="4"/>
  <c r="N179" i="4"/>
  <c r="P179" i="4"/>
  <c r="R179" i="4"/>
  <c r="T179" i="4"/>
  <c r="V179" i="4"/>
  <c r="Z179" i="4"/>
  <c r="AB179" i="4"/>
  <c r="AD179" i="4"/>
  <c r="AL179" i="4"/>
  <c r="AN179" i="4"/>
  <c r="AO179" i="4"/>
  <c r="AR179" i="4"/>
  <c r="AS179" i="4"/>
  <c r="AT179" i="4"/>
  <c r="AU179" i="4"/>
  <c r="AV179" i="4"/>
  <c r="AW179" i="4"/>
  <c r="AX179" i="4"/>
  <c r="AZ179" i="4"/>
  <c r="BA179" i="4"/>
  <c r="BB179" i="4"/>
  <c r="BD179" i="4"/>
  <c r="BE179" i="4"/>
  <c r="BF179" i="4"/>
  <c r="BG179" i="4"/>
  <c r="D180" i="4"/>
  <c r="J180" i="4"/>
  <c r="K180" i="4"/>
  <c r="N180" i="4"/>
  <c r="P180" i="4"/>
  <c r="R180" i="4"/>
  <c r="T180" i="4"/>
  <c r="V180" i="4"/>
  <c r="Z180" i="4"/>
  <c r="AB180" i="4"/>
  <c r="AD180" i="4"/>
  <c r="AL180" i="4"/>
  <c r="AN180" i="4"/>
  <c r="AO180" i="4"/>
  <c r="AR180" i="4"/>
  <c r="AS180" i="4"/>
  <c r="AT180" i="4"/>
  <c r="AU180" i="4"/>
  <c r="AV180" i="4"/>
  <c r="AW180" i="4"/>
  <c r="AX180" i="4"/>
  <c r="AZ180" i="4"/>
  <c r="BA180" i="4"/>
  <c r="BB180" i="4"/>
  <c r="BD180" i="4"/>
  <c r="BE180" i="4"/>
  <c r="BF180" i="4"/>
  <c r="BG180" i="4"/>
  <c r="D181" i="4"/>
  <c r="J181" i="4"/>
  <c r="K181" i="4"/>
  <c r="N181" i="4"/>
  <c r="P181" i="4"/>
  <c r="R181" i="4"/>
  <c r="T181" i="4"/>
  <c r="V181" i="4"/>
  <c r="Z181" i="4"/>
  <c r="AB181" i="4"/>
  <c r="AD181" i="4"/>
  <c r="AL181" i="4"/>
  <c r="AN181" i="4"/>
  <c r="AO181" i="4"/>
  <c r="AR181" i="4"/>
  <c r="AS181" i="4"/>
  <c r="AT181" i="4"/>
  <c r="AU181" i="4"/>
  <c r="AV181" i="4"/>
  <c r="AW181" i="4"/>
  <c r="AX181" i="4"/>
  <c r="AZ181" i="4"/>
  <c r="BA181" i="4"/>
  <c r="BB181" i="4"/>
  <c r="BD181" i="4"/>
  <c r="BE181" i="4"/>
  <c r="BF181" i="4"/>
  <c r="BG181" i="4"/>
  <c r="D182" i="4"/>
  <c r="J182" i="4"/>
  <c r="K182" i="4"/>
  <c r="N182" i="4"/>
  <c r="P182" i="4"/>
  <c r="R182" i="4"/>
  <c r="T182" i="4"/>
  <c r="V182" i="4"/>
  <c r="Z182" i="4"/>
  <c r="AB182" i="4"/>
  <c r="AD182" i="4"/>
  <c r="AL182" i="4"/>
  <c r="AN182" i="4"/>
  <c r="AO182" i="4"/>
  <c r="AR182" i="4"/>
  <c r="AS182" i="4"/>
  <c r="AT182" i="4"/>
  <c r="AU182" i="4"/>
  <c r="AV182" i="4"/>
  <c r="AW182" i="4"/>
  <c r="AX182" i="4"/>
  <c r="AZ182" i="4"/>
  <c r="BA182" i="4"/>
  <c r="BB182" i="4"/>
  <c r="BD182" i="4"/>
  <c r="BE182" i="4"/>
  <c r="BF182" i="4"/>
  <c r="BG182" i="4"/>
  <c r="D183" i="4"/>
  <c r="J183" i="4"/>
  <c r="K183" i="4"/>
  <c r="N183" i="4"/>
  <c r="P183" i="4"/>
  <c r="R183" i="4"/>
  <c r="T183" i="4"/>
  <c r="V183" i="4"/>
  <c r="Z183" i="4"/>
  <c r="AB183" i="4"/>
  <c r="AD183" i="4"/>
  <c r="AL183" i="4"/>
  <c r="AN183" i="4"/>
  <c r="AO183" i="4"/>
  <c r="AR183" i="4"/>
  <c r="AS183" i="4"/>
  <c r="AT183" i="4"/>
  <c r="AU183" i="4"/>
  <c r="AV183" i="4"/>
  <c r="AW183" i="4"/>
  <c r="AX183" i="4"/>
  <c r="AZ183" i="4"/>
  <c r="BA183" i="4"/>
  <c r="BB183" i="4"/>
  <c r="BD183" i="4"/>
  <c r="BE183" i="4"/>
  <c r="BF183" i="4"/>
  <c r="BG183" i="4"/>
  <c r="D184" i="4"/>
  <c r="J184" i="4"/>
  <c r="K184" i="4"/>
  <c r="N184" i="4"/>
  <c r="P184" i="4"/>
  <c r="R184" i="4"/>
  <c r="T184" i="4"/>
  <c r="V184" i="4"/>
  <c r="Z184" i="4"/>
  <c r="AB184" i="4"/>
  <c r="AD184" i="4"/>
  <c r="AL184" i="4"/>
  <c r="AN184" i="4"/>
  <c r="AO184" i="4"/>
  <c r="AR184" i="4"/>
  <c r="AS184" i="4"/>
  <c r="AT184" i="4"/>
  <c r="AU184" i="4"/>
  <c r="AV184" i="4"/>
  <c r="AW184" i="4"/>
  <c r="AX184" i="4"/>
  <c r="AZ184" i="4"/>
  <c r="BA184" i="4"/>
  <c r="BB184" i="4"/>
  <c r="BD184" i="4"/>
  <c r="BE184" i="4"/>
  <c r="BF184" i="4"/>
  <c r="BG184" i="4"/>
  <c r="D185" i="4"/>
  <c r="J185" i="4"/>
  <c r="K185" i="4"/>
  <c r="N185" i="4"/>
  <c r="P185" i="4"/>
  <c r="R185" i="4"/>
  <c r="T185" i="4"/>
  <c r="V185" i="4"/>
  <c r="Z185" i="4"/>
  <c r="AB185" i="4"/>
  <c r="AD185" i="4"/>
  <c r="AL185" i="4"/>
  <c r="AN185" i="4"/>
  <c r="AO185" i="4"/>
  <c r="AR185" i="4"/>
  <c r="AS185" i="4"/>
  <c r="AT185" i="4"/>
  <c r="AU185" i="4"/>
  <c r="AV185" i="4"/>
  <c r="AW185" i="4"/>
  <c r="AX185" i="4"/>
  <c r="AZ185" i="4"/>
  <c r="BA185" i="4"/>
  <c r="BB185" i="4"/>
  <c r="BD185" i="4"/>
  <c r="BE185" i="4"/>
  <c r="BF185" i="4"/>
  <c r="BG185" i="4"/>
  <c r="D186" i="4"/>
  <c r="J186" i="4"/>
  <c r="K186" i="4"/>
  <c r="N186" i="4"/>
  <c r="P186" i="4"/>
  <c r="R186" i="4"/>
  <c r="T186" i="4"/>
  <c r="V186" i="4"/>
  <c r="Z186" i="4"/>
  <c r="AB186" i="4"/>
  <c r="AD186" i="4"/>
  <c r="AL186" i="4"/>
  <c r="AN186" i="4"/>
  <c r="AO186" i="4"/>
  <c r="AR186" i="4"/>
  <c r="AS186" i="4"/>
  <c r="AT186" i="4"/>
  <c r="AU186" i="4"/>
  <c r="AV186" i="4"/>
  <c r="AW186" i="4"/>
  <c r="AX186" i="4"/>
  <c r="AZ186" i="4"/>
  <c r="BA186" i="4"/>
  <c r="BB186" i="4"/>
  <c r="BD186" i="4"/>
  <c r="BE186" i="4"/>
  <c r="BF186" i="4"/>
  <c r="BG186" i="4"/>
  <c r="D187" i="4"/>
  <c r="J187" i="4"/>
  <c r="K187" i="4"/>
  <c r="N187" i="4"/>
  <c r="P187" i="4"/>
  <c r="R187" i="4"/>
  <c r="T187" i="4"/>
  <c r="V187" i="4"/>
  <c r="Z187" i="4"/>
  <c r="AB187" i="4"/>
  <c r="AD187" i="4"/>
  <c r="AL187" i="4"/>
  <c r="AN187" i="4"/>
  <c r="AO187" i="4"/>
  <c r="AR187" i="4"/>
  <c r="AS187" i="4"/>
  <c r="AT187" i="4"/>
  <c r="AU187" i="4"/>
  <c r="AV187" i="4"/>
  <c r="AW187" i="4"/>
  <c r="AX187" i="4"/>
  <c r="AZ187" i="4"/>
  <c r="BA187" i="4"/>
  <c r="BB187" i="4"/>
  <c r="BD187" i="4"/>
  <c r="BE187" i="4"/>
  <c r="BF187" i="4"/>
  <c r="BG187" i="4"/>
  <c r="D188" i="4"/>
  <c r="J188" i="4"/>
  <c r="K188" i="4"/>
  <c r="N188" i="4"/>
  <c r="P188" i="4"/>
  <c r="R188" i="4"/>
  <c r="T188" i="4"/>
  <c r="V188" i="4"/>
  <c r="Z188" i="4"/>
  <c r="AB188" i="4"/>
  <c r="AD188" i="4"/>
  <c r="AL188" i="4"/>
  <c r="AN188" i="4"/>
  <c r="AO188" i="4"/>
  <c r="AR188" i="4"/>
  <c r="AS188" i="4"/>
  <c r="AT188" i="4"/>
  <c r="AU188" i="4"/>
  <c r="AV188" i="4"/>
  <c r="AW188" i="4"/>
  <c r="AX188" i="4"/>
  <c r="AZ188" i="4"/>
  <c r="BA188" i="4"/>
  <c r="BB188" i="4"/>
  <c r="BD188" i="4"/>
  <c r="BE188" i="4"/>
  <c r="BF188" i="4"/>
  <c r="BG188" i="4"/>
  <c r="D189" i="4"/>
  <c r="J189" i="4"/>
  <c r="K189" i="4"/>
  <c r="N189" i="4"/>
  <c r="P189" i="4"/>
  <c r="R189" i="4"/>
  <c r="T189" i="4"/>
  <c r="V189" i="4"/>
  <c r="Z189" i="4"/>
  <c r="AB189" i="4"/>
  <c r="AD189" i="4"/>
  <c r="AL189" i="4"/>
  <c r="AN189" i="4"/>
  <c r="AO189" i="4"/>
  <c r="AR189" i="4"/>
  <c r="AS189" i="4"/>
  <c r="AT189" i="4"/>
  <c r="AU189" i="4"/>
  <c r="AV189" i="4"/>
  <c r="AW189" i="4"/>
  <c r="AX189" i="4"/>
  <c r="AZ189" i="4"/>
  <c r="BA189" i="4"/>
  <c r="BB189" i="4"/>
  <c r="BD189" i="4"/>
  <c r="BE189" i="4"/>
  <c r="BF189" i="4"/>
  <c r="BG189" i="4"/>
  <c r="D190" i="4"/>
  <c r="J190" i="4"/>
  <c r="K190" i="4"/>
  <c r="N190" i="4"/>
  <c r="P190" i="4"/>
  <c r="R190" i="4"/>
  <c r="T190" i="4"/>
  <c r="V190" i="4"/>
  <c r="Z190" i="4"/>
  <c r="AB190" i="4"/>
  <c r="AD190" i="4"/>
  <c r="AL190" i="4"/>
  <c r="AN190" i="4"/>
  <c r="AO190" i="4"/>
  <c r="AR190" i="4"/>
  <c r="AS190" i="4"/>
  <c r="AT190" i="4"/>
  <c r="AU190" i="4"/>
  <c r="AV190" i="4"/>
  <c r="AW190" i="4"/>
  <c r="AX190" i="4"/>
  <c r="AZ190" i="4"/>
  <c r="BA190" i="4"/>
  <c r="BB190" i="4"/>
  <c r="BD190" i="4"/>
  <c r="BE190" i="4"/>
  <c r="BF190" i="4"/>
  <c r="BG190" i="4"/>
  <c r="D191" i="4"/>
  <c r="J191" i="4"/>
  <c r="K191" i="4"/>
  <c r="N191" i="4"/>
  <c r="P191" i="4"/>
  <c r="R191" i="4"/>
  <c r="T191" i="4"/>
  <c r="V191" i="4"/>
  <c r="Z191" i="4"/>
  <c r="AB191" i="4"/>
  <c r="AD191" i="4"/>
  <c r="AL191" i="4"/>
  <c r="AN191" i="4"/>
  <c r="AO191" i="4"/>
  <c r="AR191" i="4"/>
  <c r="AS191" i="4"/>
  <c r="AT191" i="4"/>
  <c r="AU191" i="4"/>
  <c r="AV191" i="4"/>
  <c r="AW191" i="4"/>
  <c r="AX191" i="4"/>
  <c r="AZ191" i="4"/>
  <c r="BA191" i="4"/>
  <c r="BB191" i="4"/>
  <c r="BD191" i="4"/>
  <c r="BE191" i="4"/>
  <c r="BF191" i="4"/>
  <c r="BG191" i="4"/>
  <c r="D192" i="4"/>
  <c r="J192" i="4"/>
  <c r="K192" i="4"/>
  <c r="N192" i="4"/>
  <c r="P192" i="4"/>
  <c r="R192" i="4"/>
  <c r="T192" i="4"/>
  <c r="V192" i="4"/>
  <c r="Z192" i="4"/>
  <c r="AB192" i="4"/>
  <c r="AD192" i="4"/>
  <c r="AL192" i="4"/>
  <c r="AN192" i="4"/>
  <c r="AO192" i="4"/>
  <c r="AR192" i="4"/>
  <c r="AS192" i="4"/>
  <c r="AT192" i="4"/>
  <c r="AU192" i="4"/>
  <c r="AV192" i="4"/>
  <c r="AW192" i="4"/>
  <c r="AX192" i="4"/>
  <c r="AZ192" i="4"/>
  <c r="BA192" i="4"/>
  <c r="BB192" i="4"/>
  <c r="BD192" i="4"/>
  <c r="BE192" i="4"/>
  <c r="BF192" i="4"/>
  <c r="BG192" i="4"/>
  <c r="D193" i="4"/>
  <c r="J193" i="4"/>
  <c r="K193" i="4"/>
  <c r="N193" i="4"/>
  <c r="P193" i="4"/>
  <c r="R193" i="4"/>
  <c r="T193" i="4"/>
  <c r="V193" i="4"/>
  <c r="Z193" i="4"/>
  <c r="AB193" i="4"/>
  <c r="AD193" i="4"/>
  <c r="AL193" i="4"/>
  <c r="AN193" i="4"/>
  <c r="AO193" i="4"/>
  <c r="AR193" i="4"/>
  <c r="AS193" i="4"/>
  <c r="AT193" i="4"/>
  <c r="AU193" i="4"/>
  <c r="AV193" i="4"/>
  <c r="AW193" i="4"/>
  <c r="AX193" i="4"/>
  <c r="AZ193" i="4"/>
  <c r="BA193" i="4"/>
  <c r="BB193" i="4"/>
  <c r="BD193" i="4"/>
  <c r="BE193" i="4"/>
  <c r="BF193" i="4"/>
  <c r="BG193" i="4"/>
  <c r="D194" i="4"/>
  <c r="J194" i="4"/>
  <c r="K194" i="4"/>
  <c r="N194" i="4"/>
  <c r="P194" i="4"/>
  <c r="R194" i="4"/>
  <c r="T194" i="4"/>
  <c r="V194" i="4"/>
  <c r="Z194" i="4"/>
  <c r="AB194" i="4"/>
  <c r="AD194" i="4"/>
  <c r="AL194" i="4"/>
  <c r="AN194" i="4"/>
  <c r="AO194" i="4"/>
  <c r="AR194" i="4"/>
  <c r="AS194" i="4"/>
  <c r="AT194" i="4"/>
  <c r="AU194" i="4"/>
  <c r="AV194" i="4"/>
  <c r="AW194" i="4"/>
  <c r="AX194" i="4"/>
  <c r="AZ194" i="4"/>
  <c r="BA194" i="4"/>
  <c r="BB194" i="4"/>
  <c r="BD194" i="4"/>
  <c r="BE194" i="4"/>
  <c r="BF194" i="4"/>
  <c r="BG194" i="4"/>
  <c r="D195" i="4"/>
  <c r="J195" i="4"/>
  <c r="K195" i="4"/>
  <c r="N195" i="4"/>
  <c r="P195" i="4"/>
  <c r="R195" i="4"/>
  <c r="T195" i="4"/>
  <c r="V195" i="4"/>
  <c r="Z195" i="4"/>
  <c r="AB195" i="4"/>
  <c r="AD195" i="4"/>
  <c r="AL195" i="4"/>
  <c r="AN195" i="4"/>
  <c r="AO195" i="4"/>
  <c r="AR195" i="4"/>
  <c r="AS195" i="4"/>
  <c r="AT195" i="4"/>
  <c r="AU195" i="4"/>
  <c r="AV195" i="4"/>
  <c r="AW195" i="4"/>
  <c r="AX195" i="4"/>
  <c r="AZ195" i="4"/>
  <c r="BA195" i="4"/>
  <c r="BB195" i="4"/>
  <c r="BD195" i="4"/>
  <c r="BE195" i="4"/>
  <c r="BF195" i="4"/>
  <c r="BG195" i="4"/>
  <c r="D196" i="4"/>
  <c r="J196" i="4"/>
  <c r="K196" i="4"/>
  <c r="N196" i="4"/>
  <c r="P196" i="4"/>
  <c r="R196" i="4"/>
  <c r="T196" i="4"/>
  <c r="V196" i="4"/>
  <c r="Z196" i="4"/>
  <c r="AB196" i="4"/>
  <c r="AD196" i="4"/>
  <c r="AL196" i="4"/>
  <c r="AN196" i="4"/>
  <c r="AO196" i="4"/>
  <c r="AR196" i="4"/>
  <c r="AS196" i="4"/>
  <c r="AT196" i="4"/>
  <c r="AU196" i="4"/>
  <c r="AV196" i="4"/>
  <c r="AW196" i="4"/>
  <c r="AX196" i="4"/>
  <c r="AZ196" i="4"/>
  <c r="BA196" i="4"/>
  <c r="BB196" i="4"/>
  <c r="BD196" i="4"/>
  <c r="BE196" i="4"/>
  <c r="BF196" i="4"/>
  <c r="BG196" i="4"/>
  <c r="D197" i="4"/>
  <c r="J197" i="4"/>
  <c r="K197" i="4"/>
  <c r="N197" i="4"/>
  <c r="P197" i="4"/>
  <c r="R197" i="4"/>
  <c r="T197" i="4"/>
  <c r="V197" i="4"/>
  <c r="Z197" i="4"/>
  <c r="AB197" i="4"/>
  <c r="AD197" i="4"/>
  <c r="AL197" i="4"/>
  <c r="AN197" i="4"/>
  <c r="AO197" i="4"/>
  <c r="AR197" i="4"/>
  <c r="AS197" i="4"/>
  <c r="AT197" i="4"/>
  <c r="AU197" i="4"/>
  <c r="AV197" i="4"/>
  <c r="AW197" i="4"/>
  <c r="AX197" i="4"/>
  <c r="AZ197" i="4"/>
  <c r="BA197" i="4"/>
  <c r="BB197" i="4"/>
  <c r="BD197" i="4"/>
  <c r="BE197" i="4"/>
  <c r="BF197" i="4"/>
  <c r="BG197" i="4"/>
  <c r="D198" i="4"/>
  <c r="J198" i="4"/>
  <c r="K198" i="4"/>
  <c r="N198" i="4"/>
  <c r="P198" i="4"/>
  <c r="R198" i="4"/>
  <c r="T198" i="4"/>
  <c r="V198" i="4"/>
  <c r="Z198" i="4"/>
  <c r="AB198" i="4"/>
  <c r="AD198" i="4"/>
  <c r="AL198" i="4"/>
  <c r="AN198" i="4"/>
  <c r="AO198" i="4"/>
  <c r="AR198" i="4"/>
  <c r="AS198" i="4"/>
  <c r="AT198" i="4"/>
  <c r="AU198" i="4"/>
  <c r="AV198" i="4"/>
  <c r="AW198" i="4"/>
  <c r="AX198" i="4"/>
  <c r="AZ198" i="4"/>
  <c r="BA198" i="4"/>
  <c r="BB198" i="4"/>
  <c r="BD198" i="4"/>
  <c r="BE198" i="4"/>
  <c r="BF198" i="4"/>
  <c r="BG198" i="4"/>
  <c r="D199" i="4"/>
  <c r="J199" i="4"/>
  <c r="K199" i="4"/>
  <c r="N199" i="4"/>
  <c r="P199" i="4"/>
  <c r="R199" i="4"/>
  <c r="T199" i="4"/>
  <c r="V199" i="4"/>
  <c r="Z199" i="4"/>
  <c r="AB199" i="4"/>
  <c r="AD199" i="4"/>
  <c r="AL199" i="4"/>
  <c r="AN199" i="4"/>
  <c r="AO199" i="4"/>
  <c r="AR199" i="4"/>
  <c r="AS199" i="4"/>
  <c r="AT199" i="4"/>
  <c r="AU199" i="4"/>
  <c r="AV199" i="4"/>
  <c r="AW199" i="4"/>
  <c r="AX199" i="4"/>
  <c r="AZ199" i="4"/>
  <c r="BA199" i="4"/>
  <c r="BB199" i="4"/>
  <c r="BD199" i="4"/>
  <c r="BE199" i="4"/>
  <c r="BF199" i="4"/>
  <c r="BG199" i="4"/>
  <c r="D200" i="4"/>
  <c r="J200" i="4"/>
  <c r="K200" i="4"/>
  <c r="N200" i="4"/>
  <c r="P200" i="4"/>
  <c r="R200" i="4"/>
  <c r="T200" i="4"/>
  <c r="V200" i="4"/>
  <c r="Z200" i="4"/>
  <c r="AB200" i="4"/>
  <c r="AD200" i="4"/>
  <c r="AL200" i="4"/>
  <c r="AN200" i="4"/>
  <c r="AO200" i="4"/>
  <c r="AR200" i="4"/>
  <c r="AS200" i="4"/>
  <c r="AT200" i="4"/>
  <c r="AU200" i="4"/>
  <c r="AV200" i="4"/>
  <c r="AW200" i="4"/>
  <c r="AX200" i="4"/>
  <c r="AZ200" i="4"/>
  <c r="BA200" i="4"/>
  <c r="BB200" i="4"/>
  <c r="BD200" i="4"/>
  <c r="BE200" i="4"/>
  <c r="BF200" i="4"/>
  <c r="BG200" i="4"/>
  <c r="D201" i="4"/>
  <c r="J201" i="4"/>
  <c r="K201" i="4"/>
  <c r="N201" i="4"/>
  <c r="P201" i="4"/>
  <c r="R201" i="4"/>
  <c r="T201" i="4"/>
  <c r="V201" i="4"/>
  <c r="Z201" i="4"/>
  <c r="AB201" i="4"/>
  <c r="AD201" i="4"/>
  <c r="AL201" i="4"/>
  <c r="AN201" i="4"/>
  <c r="AO201" i="4"/>
  <c r="AR201" i="4"/>
  <c r="AS201" i="4"/>
  <c r="AT201" i="4"/>
  <c r="AU201" i="4"/>
  <c r="AV201" i="4"/>
  <c r="AW201" i="4"/>
  <c r="AX201" i="4"/>
  <c r="AZ201" i="4"/>
  <c r="BA201" i="4"/>
  <c r="BB201" i="4"/>
  <c r="BD201" i="4"/>
  <c r="BE201" i="4"/>
  <c r="BF201" i="4"/>
  <c r="BG201" i="4"/>
  <c r="D202" i="4"/>
  <c r="J202" i="4"/>
  <c r="K202" i="4"/>
  <c r="N202" i="4"/>
  <c r="P202" i="4"/>
  <c r="R202" i="4"/>
  <c r="T202" i="4"/>
  <c r="V202" i="4"/>
  <c r="Z202" i="4"/>
  <c r="AB202" i="4"/>
  <c r="AD202" i="4"/>
  <c r="AL202" i="4"/>
  <c r="AN202" i="4"/>
  <c r="AO202" i="4"/>
  <c r="AR202" i="4"/>
  <c r="AS202" i="4"/>
  <c r="AT202" i="4"/>
  <c r="AU202" i="4"/>
  <c r="AV202" i="4"/>
  <c r="AW202" i="4"/>
  <c r="AX202" i="4"/>
  <c r="AZ202" i="4"/>
  <c r="BA202" i="4"/>
  <c r="BB202" i="4"/>
  <c r="BD202" i="4"/>
  <c r="BE202" i="4"/>
  <c r="BF202" i="4"/>
  <c r="BG202" i="4"/>
  <c r="D203" i="4"/>
  <c r="J203" i="4"/>
  <c r="K203" i="4"/>
  <c r="N203" i="4"/>
  <c r="P203" i="4"/>
  <c r="R203" i="4"/>
  <c r="T203" i="4"/>
  <c r="V203" i="4"/>
  <c r="Z203" i="4"/>
  <c r="AB203" i="4"/>
  <c r="AD203" i="4"/>
  <c r="AL203" i="4"/>
  <c r="AN203" i="4"/>
  <c r="AO203" i="4"/>
  <c r="AR203" i="4"/>
  <c r="AS203" i="4"/>
  <c r="AT203" i="4"/>
  <c r="AU203" i="4"/>
  <c r="AV203" i="4"/>
  <c r="AW203" i="4"/>
  <c r="AX203" i="4"/>
  <c r="AZ203" i="4"/>
  <c r="BA203" i="4"/>
  <c r="BB203" i="4"/>
  <c r="BD203" i="4"/>
  <c r="BE203" i="4"/>
  <c r="BF203" i="4"/>
  <c r="BG203" i="4"/>
  <c r="D204" i="4"/>
  <c r="J204" i="4"/>
  <c r="K204" i="4"/>
  <c r="N204" i="4"/>
  <c r="P204" i="4"/>
  <c r="R204" i="4"/>
  <c r="T204" i="4"/>
  <c r="V204" i="4"/>
  <c r="Z204" i="4"/>
  <c r="AB204" i="4"/>
  <c r="AD204" i="4"/>
  <c r="AL204" i="4"/>
  <c r="AN204" i="4"/>
  <c r="AO204" i="4"/>
  <c r="AR204" i="4"/>
  <c r="AS204" i="4"/>
  <c r="AT204" i="4"/>
  <c r="AU204" i="4"/>
  <c r="AV204" i="4"/>
  <c r="AW204" i="4"/>
  <c r="AX204" i="4"/>
  <c r="AZ204" i="4"/>
  <c r="BA204" i="4"/>
  <c r="BB204" i="4"/>
  <c r="BD204" i="4"/>
  <c r="BE204" i="4"/>
  <c r="BF204" i="4"/>
  <c r="BG204" i="4"/>
  <c r="D205" i="4"/>
  <c r="J205" i="4"/>
  <c r="K205" i="4"/>
  <c r="N205" i="4"/>
  <c r="P205" i="4"/>
  <c r="R205" i="4"/>
  <c r="T205" i="4"/>
  <c r="V205" i="4"/>
  <c r="Z205" i="4"/>
  <c r="AB205" i="4"/>
  <c r="AD205" i="4"/>
  <c r="AL205" i="4"/>
  <c r="AN205" i="4"/>
  <c r="AO205" i="4"/>
  <c r="AR205" i="4"/>
  <c r="AS205" i="4"/>
  <c r="AT205" i="4"/>
  <c r="AU205" i="4"/>
  <c r="AV205" i="4"/>
  <c r="AW205" i="4"/>
  <c r="AX205" i="4"/>
  <c r="AZ205" i="4"/>
  <c r="BA205" i="4"/>
  <c r="BB205" i="4"/>
  <c r="BD205" i="4"/>
  <c r="BE205" i="4"/>
  <c r="BF205" i="4"/>
  <c r="BG205" i="4"/>
  <c r="D206" i="4"/>
  <c r="J206" i="4"/>
  <c r="K206" i="4"/>
  <c r="N206" i="4"/>
  <c r="P206" i="4"/>
  <c r="R206" i="4"/>
  <c r="T206" i="4"/>
  <c r="V206" i="4"/>
  <c r="Z206" i="4"/>
  <c r="AB206" i="4"/>
  <c r="AD206" i="4"/>
  <c r="AL206" i="4"/>
  <c r="AN206" i="4"/>
  <c r="AO206" i="4"/>
  <c r="AR206" i="4"/>
  <c r="AS206" i="4"/>
  <c r="AT206" i="4"/>
  <c r="AU206" i="4"/>
  <c r="AV206" i="4"/>
  <c r="AW206" i="4"/>
  <c r="AX206" i="4"/>
  <c r="AZ206" i="4"/>
  <c r="BA206" i="4"/>
  <c r="BB206" i="4"/>
  <c r="BD206" i="4"/>
  <c r="BE206" i="4"/>
  <c r="BF206" i="4"/>
  <c r="BG206" i="4"/>
  <c r="D207" i="4"/>
  <c r="J207" i="4"/>
  <c r="K207" i="4"/>
  <c r="N207" i="4"/>
  <c r="P207" i="4"/>
  <c r="R207" i="4"/>
  <c r="T207" i="4"/>
  <c r="V207" i="4"/>
  <c r="Z207" i="4"/>
  <c r="AB207" i="4"/>
  <c r="AD207" i="4"/>
  <c r="AL207" i="4"/>
  <c r="AN207" i="4"/>
  <c r="AO207" i="4"/>
  <c r="AR207" i="4"/>
  <c r="AS207" i="4"/>
  <c r="AT207" i="4"/>
  <c r="AU207" i="4"/>
  <c r="AV207" i="4"/>
  <c r="AW207" i="4"/>
  <c r="AX207" i="4"/>
  <c r="AZ207" i="4"/>
  <c r="BA207" i="4"/>
  <c r="BB207" i="4"/>
  <c r="BD207" i="4"/>
  <c r="BE207" i="4"/>
  <c r="BF207" i="4"/>
  <c r="BG207" i="4"/>
  <c r="D208" i="4"/>
  <c r="J208" i="4"/>
  <c r="K208" i="4"/>
  <c r="N208" i="4"/>
  <c r="P208" i="4"/>
  <c r="R208" i="4"/>
  <c r="T208" i="4"/>
  <c r="V208" i="4"/>
  <c r="Z208" i="4"/>
  <c r="AB208" i="4"/>
  <c r="AD208" i="4"/>
  <c r="AL208" i="4"/>
  <c r="AN208" i="4"/>
  <c r="AO208" i="4"/>
  <c r="AR208" i="4"/>
  <c r="AS208" i="4"/>
  <c r="AT208" i="4"/>
  <c r="AU208" i="4"/>
  <c r="AV208" i="4"/>
  <c r="AW208" i="4"/>
  <c r="AX208" i="4"/>
  <c r="AZ208" i="4"/>
  <c r="BA208" i="4"/>
  <c r="BB208" i="4"/>
  <c r="BD208" i="4"/>
  <c r="BE208" i="4"/>
  <c r="BF208" i="4"/>
  <c r="BG208" i="4"/>
  <c r="D209" i="4"/>
  <c r="J209" i="4"/>
  <c r="K209" i="4"/>
  <c r="N209" i="4"/>
  <c r="P209" i="4"/>
  <c r="R209" i="4"/>
  <c r="T209" i="4"/>
  <c r="V209" i="4"/>
  <c r="Z209" i="4"/>
  <c r="AB209" i="4"/>
  <c r="AD209" i="4"/>
  <c r="AL209" i="4"/>
  <c r="AN209" i="4"/>
  <c r="AO209" i="4"/>
  <c r="AR209" i="4"/>
  <c r="AS209" i="4"/>
  <c r="AT209" i="4"/>
  <c r="AU209" i="4"/>
  <c r="AV209" i="4"/>
  <c r="AW209" i="4"/>
  <c r="AX209" i="4"/>
  <c r="AZ209" i="4"/>
  <c r="BA209" i="4"/>
  <c r="BB209" i="4"/>
  <c r="BD209" i="4"/>
  <c r="BE209" i="4"/>
  <c r="BF209" i="4"/>
  <c r="BG209" i="4"/>
  <c r="D210" i="4"/>
  <c r="J210" i="4"/>
  <c r="K210" i="4"/>
  <c r="N210" i="4"/>
  <c r="P210" i="4"/>
  <c r="R210" i="4"/>
  <c r="T210" i="4"/>
  <c r="V210" i="4"/>
  <c r="Z210" i="4"/>
  <c r="AB210" i="4"/>
  <c r="AD210" i="4"/>
  <c r="AL210" i="4"/>
  <c r="AN210" i="4"/>
  <c r="AO210" i="4"/>
  <c r="AR210" i="4"/>
  <c r="AS210" i="4"/>
  <c r="AT210" i="4"/>
  <c r="AU210" i="4"/>
  <c r="AV210" i="4"/>
  <c r="AW210" i="4"/>
  <c r="AX210" i="4"/>
  <c r="AZ210" i="4"/>
  <c r="BA210" i="4"/>
  <c r="BB210" i="4"/>
  <c r="BD210" i="4"/>
  <c r="BE210" i="4"/>
  <c r="BF210" i="4"/>
  <c r="BG210" i="4"/>
  <c r="D211" i="4"/>
  <c r="J211" i="4"/>
  <c r="K211" i="4"/>
  <c r="N211" i="4"/>
  <c r="P211" i="4"/>
  <c r="R211" i="4"/>
  <c r="T211" i="4"/>
  <c r="V211" i="4"/>
  <c r="Z211" i="4"/>
  <c r="AB211" i="4"/>
  <c r="AD211" i="4"/>
  <c r="AL211" i="4"/>
  <c r="AN211" i="4"/>
  <c r="AO211" i="4"/>
  <c r="AR211" i="4"/>
  <c r="AS211" i="4"/>
  <c r="AT211" i="4"/>
  <c r="AU211" i="4"/>
  <c r="AV211" i="4"/>
  <c r="AW211" i="4"/>
  <c r="AX211" i="4"/>
  <c r="AZ211" i="4"/>
  <c r="BA211" i="4"/>
  <c r="BB211" i="4"/>
  <c r="BD211" i="4"/>
  <c r="BE211" i="4"/>
  <c r="BF211" i="4"/>
  <c r="BG211" i="4"/>
  <c r="D212" i="4"/>
  <c r="J212" i="4"/>
  <c r="K212" i="4"/>
  <c r="N212" i="4"/>
  <c r="P212" i="4"/>
  <c r="R212" i="4"/>
  <c r="T212" i="4"/>
  <c r="V212" i="4"/>
  <c r="Z212" i="4"/>
  <c r="AB212" i="4"/>
  <c r="AD212" i="4"/>
  <c r="AL212" i="4"/>
  <c r="AN212" i="4"/>
  <c r="AO212" i="4"/>
  <c r="AR212" i="4"/>
  <c r="AS212" i="4"/>
  <c r="AT212" i="4"/>
  <c r="AU212" i="4"/>
  <c r="AV212" i="4"/>
  <c r="AW212" i="4"/>
  <c r="AX212" i="4"/>
  <c r="AZ212" i="4"/>
  <c r="BA212" i="4"/>
  <c r="BB212" i="4"/>
  <c r="BD212" i="4"/>
  <c r="BE212" i="4"/>
  <c r="BF212" i="4"/>
  <c r="BG212" i="4"/>
  <c r="D213" i="4"/>
  <c r="J213" i="4"/>
  <c r="K213" i="4"/>
  <c r="N213" i="4"/>
  <c r="P213" i="4"/>
  <c r="R213" i="4"/>
  <c r="T213" i="4"/>
  <c r="V213" i="4"/>
  <c r="Z213" i="4"/>
  <c r="AB213" i="4"/>
  <c r="AD213" i="4"/>
  <c r="AL213" i="4"/>
  <c r="AN213" i="4"/>
  <c r="AO213" i="4"/>
  <c r="AR213" i="4"/>
  <c r="AS213" i="4"/>
  <c r="AT213" i="4"/>
  <c r="AU213" i="4"/>
  <c r="AV213" i="4"/>
  <c r="AW213" i="4"/>
  <c r="AX213" i="4"/>
  <c r="AZ213" i="4"/>
  <c r="BA213" i="4"/>
  <c r="BB213" i="4"/>
  <c r="BD213" i="4"/>
  <c r="BE213" i="4"/>
  <c r="BF213" i="4"/>
  <c r="BG213" i="4"/>
  <c r="D214" i="4"/>
  <c r="J214" i="4"/>
  <c r="K214" i="4"/>
  <c r="N214" i="4"/>
  <c r="P214" i="4"/>
  <c r="R214" i="4"/>
  <c r="T214" i="4"/>
  <c r="V214" i="4"/>
  <c r="Z214" i="4"/>
  <c r="AB214" i="4"/>
  <c r="AD214" i="4"/>
  <c r="AL214" i="4"/>
  <c r="AN214" i="4"/>
  <c r="AO214" i="4"/>
  <c r="AR214" i="4"/>
  <c r="AS214" i="4"/>
  <c r="AT214" i="4"/>
  <c r="AU214" i="4"/>
  <c r="AV214" i="4"/>
  <c r="AW214" i="4"/>
  <c r="AX214" i="4"/>
  <c r="AZ214" i="4"/>
  <c r="BA214" i="4"/>
  <c r="BB214" i="4"/>
  <c r="BD214" i="4"/>
  <c r="BE214" i="4"/>
  <c r="BF214" i="4"/>
  <c r="BG214" i="4"/>
  <c r="D215" i="4"/>
  <c r="J215" i="4"/>
  <c r="K215" i="4"/>
  <c r="N215" i="4"/>
  <c r="P215" i="4"/>
  <c r="R215" i="4"/>
  <c r="T215" i="4"/>
  <c r="V215" i="4"/>
  <c r="Z215" i="4"/>
  <c r="AB215" i="4"/>
  <c r="AD215" i="4"/>
  <c r="AL215" i="4"/>
  <c r="AN215" i="4"/>
  <c r="AO215" i="4"/>
  <c r="AR215" i="4"/>
  <c r="AS215" i="4"/>
  <c r="AT215" i="4"/>
  <c r="AU215" i="4"/>
  <c r="AV215" i="4"/>
  <c r="AW215" i="4"/>
  <c r="AX215" i="4"/>
  <c r="AZ215" i="4"/>
  <c r="BA215" i="4"/>
  <c r="BB215" i="4"/>
  <c r="BD215" i="4"/>
  <c r="BE215" i="4"/>
  <c r="BF215" i="4"/>
  <c r="BG215" i="4"/>
  <c r="D216" i="4"/>
  <c r="J216" i="4"/>
  <c r="K216" i="4"/>
  <c r="N216" i="4"/>
  <c r="P216" i="4"/>
  <c r="R216" i="4"/>
  <c r="T216" i="4"/>
  <c r="V216" i="4"/>
  <c r="Z216" i="4"/>
  <c r="AB216" i="4"/>
  <c r="AD216" i="4"/>
  <c r="AL216" i="4"/>
  <c r="AN216" i="4"/>
  <c r="AO216" i="4"/>
  <c r="AR216" i="4"/>
  <c r="AS216" i="4"/>
  <c r="AT216" i="4"/>
  <c r="AU216" i="4"/>
  <c r="AV216" i="4"/>
  <c r="AW216" i="4"/>
  <c r="AX216" i="4"/>
  <c r="AZ216" i="4"/>
  <c r="BA216" i="4"/>
  <c r="BB216" i="4"/>
  <c r="BD216" i="4"/>
  <c r="BE216" i="4"/>
  <c r="BF216" i="4"/>
  <c r="BG216" i="4"/>
  <c r="D217" i="4"/>
  <c r="J217" i="4"/>
  <c r="K217" i="4"/>
  <c r="N217" i="4"/>
  <c r="P217" i="4"/>
  <c r="R217" i="4"/>
  <c r="T217" i="4"/>
  <c r="V217" i="4"/>
  <c r="Z217" i="4"/>
  <c r="AB217" i="4"/>
  <c r="AD217" i="4"/>
  <c r="AL217" i="4"/>
  <c r="AN217" i="4"/>
  <c r="AO217" i="4"/>
  <c r="AR217" i="4"/>
  <c r="AS217" i="4"/>
  <c r="AT217" i="4"/>
  <c r="AU217" i="4"/>
  <c r="AV217" i="4"/>
  <c r="AW217" i="4"/>
  <c r="AX217" i="4"/>
  <c r="AZ217" i="4"/>
  <c r="BA217" i="4"/>
  <c r="BB217" i="4"/>
  <c r="BD217" i="4"/>
  <c r="BE217" i="4"/>
  <c r="BF217" i="4"/>
  <c r="BG217" i="4"/>
  <c r="D218" i="4"/>
  <c r="J218" i="4"/>
  <c r="K218" i="4"/>
  <c r="N218" i="4"/>
  <c r="P218" i="4"/>
  <c r="R218" i="4"/>
  <c r="T218" i="4"/>
  <c r="V218" i="4"/>
  <c r="Z218" i="4"/>
  <c r="AB218" i="4"/>
  <c r="AD218" i="4"/>
  <c r="AL218" i="4"/>
  <c r="AN218" i="4"/>
  <c r="AO218" i="4"/>
  <c r="AR218" i="4"/>
  <c r="AS218" i="4"/>
  <c r="AT218" i="4"/>
  <c r="AU218" i="4"/>
  <c r="AV218" i="4"/>
  <c r="AW218" i="4"/>
  <c r="AX218" i="4"/>
  <c r="AZ218" i="4"/>
  <c r="BA218" i="4"/>
  <c r="BB218" i="4"/>
  <c r="BD218" i="4"/>
  <c r="BE218" i="4"/>
  <c r="BF218" i="4"/>
  <c r="BG218" i="4"/>
  <c r="D219" i="4"/>
  <c r="J219" i="4"/>
  <c r="K219" i="4"/>
  <c r="N219" i="4"/>
  <c r="P219" i="4"/>
  <c r="R219" i="4"/>
  <c r="T219" i="4"/>
  <c r="V219" i="4"/>
  <c r="Z219" i="4"/>
  <c r="AB219" i="4"/>
  <c r="AD219" i="4"/>
  <c r="AL219" i="4"/>
  <c r="AN219" i="4"/>
  <c r="AO219" i="4"/>
  <c r="AR219" i="4"/>
  <c r="AS219" i="4"/>
  <c r="AT219" i="4"/>
  <c r="AU219" i="4"/>
  <c r="AV219" i="4"/>
  <c r="AW219" i="4"/>
  <c r="AX219" i="4"/>
  <c r="AZ219" i="4"/>
  <c r="BA219" i="4"/>
  <c r="BB219" i="4"/>
  <c r="BD219" i="4"/>
  <c r="BE219" i="4"/>
  <c r="BF219" i="4"/>
  <c r="BG219" i="4"/>
  <c r="D220" i="4"/>
  <c r="J220" i="4"/>
  <c r="K220" i="4"/>
  <c r="N220" i="4"/>
  <c r="P220" i="4"/>
  <c r="R220" i="4"/>
  <c r="T220" i="4"/>
  <c r="V220" i="4"/>
  <c r="Z220" i="4"/>
  <c r="AB220" i="4"/>
  <c r="AD220" i="4"/>
  <c r="AL220" i="4"/>
  <c r="AN220" i="4"/>
  <c r="AO220" i="4"/>
  <c r="AR220" i="4"/>
  <c r="AS220" i="4"/>
  <c r="AT220" i="4"/>
  <c r="AU220" i="4"/>
  <c r="AV220" i="4"/>
  <c r="AW220" i="4"/>
  <c r="AX220" i="4"/>
  <c r="AZ220" i="4"/>
  <c r="BA220" i="4"/>
  <c r="BB220" i="4"/>
  <c r="BD220" i="4"/>
  <c r="BE220" i="4"/>
  <c r="BF220" i="4"/>
  <c r="BG220" i="4"/>
  <c r="D221" i="4"/>
  <c r="J221" i="4"/>
  <c r="K221" i="4"/>
  <c r="N221" i="4"/>
  <c r="P221" i="4"/>
  <c r="R221" i="4"/>
  <c r="T221" i="4"/>
  <c r="V221" i="4"/>
  <c r="Z221" i="4"/>
  <c r="AB221" i="4"/>
  <c r="AD221" i="4"/>
  <c r="AL221" i="4"/>
  <c r="AN221" i="4"/>
  <c r="AO221" i="4"/>
  <c r="AR221" i="4"/>
  <c r="AS221" i="4"/>
  <c r="AT221" i="4"/>
  <c r="AU221" i="4"/>
  <c r="AV221" i="4"/>
  <c r="AW221" i="4"/>
  <c r="AX221" i="4"/>
  <c r="AZ221" i="4"/>
  <c r="BA221" i="4"/>
  <c r="BB221" i="4"/>
  <c r="BD221" i="4"/>
  <c r="BE221" i="4"/>
  <c r="BF221" i="4"/>
  <c r="BG221" i="4"/>
  <c r="D222" i="4"/>
  <c r="J222" i="4"/>
  <c r="K222" i="4"/>
  <c r="N222" i="4"/>
  <c r="P222" i="4"/>
  <c r="R222" i="4"/>
  <c r="T222" i="4"/>
  <c r="V222" i="4"/>
  <c r="Z222" i="4"/>
  <c r="AB222" i="4"/>
  <c r="AD222" i="4"/>
  <c r="AL222" i="4"/>
  <c r="AN222" i="4"/>
  <c r="AO222" i="4"/>
  <c r="AR222" i="4"/>
  <c r="AS222" i="4"/>
  <c r="AT222" i="4"/>
  <c r="AU222" i="4"/>
  <c r="AV222" i="4"/>
  <c r="AW222" i="4"/>
  <c r="AX222" i="4"/>
  <c r="AZ222" i="4"/>
  <c r="BA222" i="4"/>
  <c r="BB222" i="4"/>
  <c r="BD222" i="4"/>
  <c r="BE222" i="4"/>
  <c r="BF222" i="4"/>
  <c r="BG222" i="4"/>
  <c r="D223" i="4"/>
  <c r="J223" i="4"/>
  <c r="K223" i="4"/>
  <c r="N223" i="4"/>
  <c r="P223" i="4"/>
  <c r="R223" i="4"/>
  <c r="T223" i="4"/>
  <c r="V223" i="4"/>
  <c r="Z223" i="4"/>
  <c r="AB223" i="4"/>
  <c r="AD223" i="4"/>
  <c r="AL223" i="4"/>
  <c r="AN223" i="4"/>
  <c r="AO223" i="4"/>
  <c r="AR223" i="4"/>
  <c r="AS223" i="4"/>
  <c r="AT223" i="4"/>
  <c r="AU223" i="4"/>
  <c r="AV223" i="4"/>
  <c r="AW223" i="4"/>
  <c r="AX223" i="4"/>
  <c r="AZ223" i="4"/>
  <c r="BA223" i="4"/>
  <c r="BB223" i="4"/>
  <c r="BD223" i="4"/>
  <c r="BE223" i="4"/>
  <c r="BF223" i="4"/>
  <c r="BG223" i="4"/>
  <c r="D224" i="4"/>
  <c r="J224" i="4"/>
  <c r="K224" i="4"/>
  <c r="N224" i="4"/>
  <c r="P224" i="4"/>
  <c r="R224" i="4"/>
  <c r="T224" i="4"/>
  <c r="V224" i="4"/>
  <c r="Z224" i="4"/>
  <c r="AB224" i="4"/>
  <c r="AD224" i="4"/>
  <c r="AL224" i="4"/>
  <c r="AN224" i="4"/>
  <c r="AO224" i="4"/>
  <c r="AR224" i="4"/>
  <c r="AS224" i="4"/>
  <c r="AT224" i="4"/>
  <c r="AU224" i="4"/>
  <c r="AV224" i="4"/>
  <c r="AW224" i="4"/>
  <c r="AX224" i="4"/>
  <c r="AZ224" i="4"/>
  <c r="BA224" i="4"/>
  <c r="BB224" i="4"/>
  <c r="BD224" i="4"/>
  <c r="BE224" i="4"/>
  <c r="BF224" i="4"/>
  <c r="BG224" i="4"/>
  <c r="D225" i="4"/>
  <c r="J225" i="4"/>
  <c r="K225" i="4"/>
  <c r="N225" i="4"/>
  <c r="P225" i="4"/>
  <c r="R225" i="4"/>
  <c r="T225" i="4"/>
  <c r="V225" i="4"/>
  <c r="Z225" i="4"/>
  <c r="AB225" i="4"/>
  <c r="AD225" i="4"/>
  <c r="AL225" i="4"/>
  <c r="AN225" i="4"/>
  <c r="AO225" i="4"/>
  <c r="AR225" i="4"/>
  <c r="AS225" i="4"/>
  <c r="AT225" i="4"/>
  <c r="AU225" i="4"/>
  <c r="AV225" i="4"/>
  <c r="AW225" i="4"/>
  <c r="AX225" i="4"/>
  <c r="AZ225" i="4"/>
  <c r="BA225" i="4"/>
  <c r="BB225" i="4"/>
  <c r="BD225" i="4"/>
  <c r="BE225" i="4"/>
  <c r="BF225" i="4"/>
  <c r="BG225" i="4"/>
  <c r="D226" i="4"/>
  <c r="J226" i="4"/>
  <c r="K226" i="4"/>
  <c r="N226" i="4"/>
  <c r="P226" i="4"/>
  <c r="R226" i="4"/>
  <c r="T226" i="4"/>
  <c r="V226" i="4"/>
  <c r="Z226" i="4"/>
  <c r="AB226" i="4"/>
  <c r="AD226" i="4"/>
  <c r="AL226" i="4"/>
  <c r="AN226" i="4"/>
  <c r="AO226" i="4"/>
  <c r="AR226" i="4"/>
  <c r="AS226" i="4"/>
  <c r="AT226" i="4"/>
  <c r="AU226" i="4"/>
  <c r="AV226" i="4"/>
  <c r="AW226" i="4"/>
  <c r="AX226" i="4"/>
  <c r="AZ226" i="4"/>
  <c r="BA226" i="4"/>
  <c r="BB226" i="4"/>
  <c r="BD226" i="4"/>
  <c r="BE226" i="4"/>
  <c r="BF226" i="4"/>
  <c r="BG226" i="4"/>
  <c r="D227" i="4"/>
  <c r="J227" i="4"/>
  <c r="K227" i="4"/>
  <c r="N227" i="4"/>
  <c r="P227" i="4"/>
  <c r="R227" i="4"/>
  <c r="T227" i="4"/>
  <c r="V227" i="4"/>
  <c r="Z227" i="4"/>
  <c r="AB227" i="4"/>
  <c r="AD227" i="4"/>
  <c r="AL227" i="4"/>
  <c r="AN227" i="4"/>
  <c r="AO227" i="4"/>
  <c r="AR227" i="4"/>
  <c r="AS227" i="4"/>
  <c r="AT227" i="4"/>
  <c r="AU227" i="4"/>
  <c r="AV227" i="4"/>
  <c r="AW227" i="4"/>
  <c r="AX227" i="4"/>
  <c r="AZ227" i="4"/>
  <c r="BA227" i="4"/>
  <c r="BB227" i="4"/>
  <c r="BD227" i="4"/>
  <c r="BE227" i="4"/>
  <c r="BF227" i="4"/>
  <c r="BG227" i="4"/>
  <c r="D228" i="4"/>
  <c r="J228" i="4"/>
  <c r="K228" i="4"/>
  <c r="N228" i="4"/>
  <c r="P228" i="4"/>
  <c r="R228" i="4"/>
  <c r="T228" i="4"/>
  <c r="V228" i="4"/>
  <c r="Z228" i="4"/>
  <c r="AB228" i="4"/>
  <c r="AD228" i="4"/>
  <c r="AL228" i="4"/>
  <c r="AN228" i="4"/>
  <c r="AO228" i="4"/>
  <c r="AR228" i="4"/>
  <c r="AS228" i="4"/>
  <c r="AT228" i="4"/>
  <c r="AU228" i="4"/>
  <c r="AV228" i="4"/>
  <c r="AW228" i="4"/>
  <c r="AX228" i="4"/>
  <c r="AZ228" i="4"/>
  <c r="BA228" i="4"/>
  <c r="BB228" i="4"/>
  <c r="BD228" i="4"/>
  <c r="BE228" i="4"/>
  <c r="BF228" i="4"/>
  <c r="BG228" i="4"/>
  <c r="D229" i="4"/>
  <c r="J229" i="4"/>
  <c r="K229" i="4"/>
  <c r="N229" i="4"/>
  <c r="P229" i="4"/>
  <c r="R229" i="4"/>
  <c r="T229" i="4"/>
  <c r="V229" i="4"/>
  <c r="Z229" i="4"/>
  <c r="AB229" i="4"/>
  <c r="AD229" i="4"/>
  <c r="AL229" i="4"/>
  <c r="AN229" i="4"/>
  <c r="AO229" i="4"/>
  <c r="AR229" i="4"/>
  <c r="AS229" i="4"/>
  <c r="AT229" i="4"/>
  <c r="AU229" i="4"/>
  <c r="AV229" i="4"/>
  <c r="AW229" i="4"/>
  <c r="AX229" i="4"/>
  <c r="AZ229" i="4"/>
  <c r="BA229" i="4"/>
  <c r="BB229" i="4"/>
  <c r="BD229" i="4"/>
  <c r="BE229" i="4"/>
  <c r="BF229" i="4"/>
  <c r="BG229" i="4"/>
  <c r="D230" i="4"/>
  <c r="J230" i="4"/>
  <c r="K230" i="4"/>
  <c r="N230" i="4"/>
  <c r="P230" i="4"/>
  <c r="R230" i="4"/>
  <c r="T230" i="4"/>
  <c r="V230" i="4"/>
  <c r="Z230" i="4"/>
  <c r="AB230" i="4"/>
  <c r="AD230" i="4"/>
  <c r="AL230" i="4"/>
  <c r="AN230" i="4"/>
  <c r="AO230" i="4"/>
  <c r="AR230" i="4"/>
  <c r="AS230" i="4"/>
  <c r="AT230" i="4"/>
  <c r="AU230" i="4"/>
  <c r="AV230" i="4"/>
  <c r="AW230" i="4"/>
  <c r="AX230" i="4"/>
  <c r="AZ230" i="4"/>
  <c r="BA230" i="4"/>
  <c r="BB230" i="4"/>
  <c r="BD230" i="4"/>
  <c r="BE230" i="4"/>
  <c r="BF230" i="4"/>
  <c r="BG230" i="4"/>
  <c r="D231" i="4"/>
  <c r="J231" i="4"/>
  <c r="K231" i="4"/>
  <c r="N231" i="4"/>
  <c r="P231" i="4"/>
  <c r="R231" i="4"/>
  <c r="T231" i="4"/>
  <c r="V231" i="4"/>
  <c r="Z231" i="4"/>
  <c r="AB231" i="4"/>
  <c r="AD231" i="4"/>
  <c r="AL231" i="4"/>
  <c r="AN231" i="4"/>
  <c r="AO231" i="4"/>
  <c r="AR231" i="4"/>
  <c r="AS231" i="4"/>
  <c r="AT231" i="4"/>
  <c r="AU231" i="4"/>
  <c r="AV231" i="4"/>
  <c r="AW231" i="4"/>
  <c r="AX231" i="4"/>
  <c r="AZ231" i="4"/>
  <c r="BA231" i="4"/>
  <c r="BB231" i="4"/>
  <c r="BD231" i="4"/>
  <c r="BE231" i="4"/>
  <c r="BF231" i="4"/>
  <c r="BG231" i="4"/>
  <c r="D232" i="4"/>
  <c r="J232" i="4"/>
  <c r="K232" i="4"/>
  <c r="N232" i="4"/>
  <c r="P232" i="4"/>
  <c r="R232" i="4"/>
  <c r="T232" i="4"/>
  <c r="V232" i="4"/>
  <c r="Z232" i="4"/>
  <c r="AB232" i="4"/>
  <c r="AD232" i="4"/>
  <c r="AL232" i="4"/>
  <c r="AN232" i="4"/>
  <c r="AO232" i="4"/>
  <c r="AR232" i="4"/>
  <c r="AS232" i="4"/>
  <c r="AT232" i="4"/>
  <c r="AU232" i="4"/>
  <c r="AV232" i="4"/>
  <c r="AW232" i="4"/>
  <c r="AX232" i="4"/>
  <c r="AZ232" i="4"/>
  <c r="BA232" i="4"/>
  <c r="BB232" i="4"/>
  <c r="BD232" i="4"/>
  <c r="BE232" i="4"/>
  <c r="BF232" i="4"/>
  <c r="BG232" i="4"/>
  <c r="D233" i="4"/>
  <c r="J233" i="4"/>
  <c r="K233" i="4"/>
  <c r="N233" i="4"/>
  <c r="P233" i="4"/>
  <c r="R233" i="4"/>
  <c r="T233" i="4"/>
  <c r="V233" i="4"/>
  <c r="Z233" i="4"/>
  <c r="AB233" i="4"/>
  <c r="AD233" i="4"/>
  <c r="AL233" i="4"/>
  <c r="AN233" i="4"/>
  <c r="AO233" i="4"/>
  <c r="AR233" i="4"/>
  <c r="AS233" i="4"/>
  <c r="AT233" i="4"/>
  <c r="AU233" i="4"/>
  <c r="AV233" i="4"/>
  <c r="AW233" i="4"/>
  <c r="AX233" i="4"/>
  <c r="AZ233" i="4"/>
  <c r="BA233" i="4"/>
  <c r="BB233" i="4"/>
  <c r="BD233" i="4"/>
  <c r="BE233" i="4"/>
  <c r="BF233" i="4"/>
  <c r="BG233" i="4"/>
  <c r="D234" i="4"/>
  <c r="J234" i="4"/>
  <c r="K234" i="4"/>
  <c r="N234" i="4"/>
  <c r="P234" i="4"/>
  <c r="R234" i="4"/>
  <c r="T234" i="4"/>
  <c r="V234" i="4"/>
  <c r="Z234" i="4"/>
  <c r="AB234" i="4"/>
  <c r="AD234" i="4"/>
  <c r="AL234" i="4"/>
  <c r="AN234" i="4"/>
  <c r="AO234" i="4"/>
  <c r="AR234" i="4"/>
  <c r="AS234" i="4"/>
  <c r="AT234" i="4"/>
  <c r="AU234" i="4"/>
  <c r="AV234" i="4"/>
  <c r="AW234" i="4"/>
  <c r="AX234" i="4"/>
  <c r="AZ234" i="4"/>
  <c r="BA234" i="4"/>
  <c r="BB234" i="4"/>
  <c r="BD234" i="4"/>
  <c r="BE234" i="4"/>
  <c r="BF234" i="4"/>
  <c r="BG234" i="4"/>
  <c r="D235" i="4"/>
  <c r="J235" i="4"/>
  <c r="K235" i="4"/>
  <c r="N235" i="4"/>
  <c r="P235" i="4"/>
  <c r="R235" i="4"/>
  <c r="T235" i="4"/>
  <c r="V235" i="4"/>
  <c r="Z235" i="4"/>
  <c r="AB235" i="4"/>
  <c r="AD235" i="4"/>
  <c r="AL235" i="4"/>
  <c r="AN235" i="4"/>
  <c r="AO235" i="4"/>
  <c r="AR235" i="4"/>
  <c r="AS235" i="4"/>
  <c r="AT235" i="4"/>
  <c r="AU235" i="4"/>
  <c r="AV235" i="4"/>
  <c r="AW235" i="4"/>
  <c r="AX235" i="4"/>
  <c r="AZ235" i="4"/>
  <c r="BA235" i="4"/>
  <c r="BB235" i="4"/>
  <c r="BD235" i="4"/>
  <c r="BE235" i="4"/>
  <c r="BF235" i="4"/>
  <c r="BG235" i="4"/>
  <c r="D236" i="4"/>
  <c r="J236" i="4"/>
  <c r="K236" i="4"/>
  <c r="N236" i="4"/>
  <c r="P236" i="4"/>
  <c r="R236" i="4"/>
  <c r="T236" i="4"/>
  <c r="V236" i="4"/>
  <c r="Z236" i="4"/>
  <c r="AB236" i="4"/>
  <c r="AD236" i="4"/>
  <c r="AL236" i="4"/>
  <c r="AN236" i="4"/>
  <c r="AO236" i="4"/>
  <c r="AR236" i="4"/>
  <c r="AS236" i="4"/>
  <c r="AT236" i="4"/>
  <c r="AU236" i="4"/>
  <c r="AV236" i="4"/>
  <c r="AW236" i="4"/>
  <c r="AX236" i="4"/>
  <c r="AZ236" i="4"/>
  <c r="BA236" i="4"/>
  <c r="BB236" i="4"/>
  <c r="BD236" i="4"/>
  <c r="BE236" i="4"/>
  <c r="BF236" i="4"/>
  <c r="BG236" i="4"/>
  <c r="D237" i="4"/>
  <c r="J237" i="4"/>
  <c r="K237" i="4"/>
  <c r="N237" i="4"/>
  <c r="P237" i="4"/>
  <c r="R237" i="4"/>
  <c r="T237" i="4"/>
  <c r="V237" i="4"/>
  <c r="Z237" i="4"/>
  <c r="AB237" i="4"/>
  <c r="AD237" i="4"/>
  <c r="AL237" i="4"/>
  <c r="AN237" i="4"/>
  <c r="AO237" i="4"/>
  <c r="AR237" i="4"/>
  <c r="AS237" i="4"/>
  <c r="AT237" i="4"/>
  <c r="AU237" i="4"/>
  <c r="AV237" i="4"/>
  <c r="AW237" i="4"/>
  <c r="AX237" i="4"/>
  <c r="AZ237" i="4"/>
  <c r="BA237" i="4"/>
  <c r="BB237" i="4"/>
  <c r="BD237" i="4"/>
  <c r="BE237" i="4"/>
  <c r="BF237" i="4"/>
  <c r="BG237" i="4"/>
  <c r="D238" i="4"/>
  <c r="J238" i="4"/>
  <c r="K238" i="4"/>
  <c r="N238" i="4"/>
  <c r="P238" i="4"/>
  <c r="R238" i="4"/>
  <c r="T238" i="4"/>
  <c r="V238" i="4"/>
  <c r="Z238" i="4"/>
  <c r="AB238" i="4"/>
  <c r="AD238" i="4"/>
  <c r="AL238" i="4"/>
  <c r="AN238" i="4"/>
  <c r="AO238" i="4"/>
  <c r="AR238" i="4"/>
  <c r="AS238" i="4"/>
  <c r="AT238" i="4"/>
  <c r="AU238" i="4"/>
  <c r="AV238" i="4"/>
  <c r="AW238" i="4"/>
  <c r="AX238" i="4"/>
  <c r="AZ238" i="4"/>
  <c r="BA238" i="4"/>
  <c r="BB238" i="4"/>
  <c r="BD238" i="4"/>
  <c r="BE238" i="4"/>
  <c r="BF238" i="4"/>
  <c r="BG238" i="4"/>
  <c r="D239" i="4"/>
  <c r="J239" i="4"/>
  <c r="K239" i="4"/>
  <c r="N239" i="4"/>
  <c r="P239" i="4"/>
  <c r="R239" i="4"/>
  <c r="T239" i="4"/>
  <c r="V239" i="4"/>
  <c r="Z239" i="4"/>
  <c r="AB239" i="4"/>
  <c r="AD239" i="4"/>
  <c r="AL239" i="4"/>
  <c r="AN239" i="4"/>
  <c r="AO239" i="4"/>
  <c r="AR239" i="4"/>
  <c r="AS239" i="4"/>
  <c r="AT239" i="4"/>
  <c r="AU239" i="4"/>
  <c r="AV239" i="4"/>
  <c r="AW239" i="4"/>
  <c r="AX239" i="4"/>
  <c r="AZ239" i="4"/>
  <c r="BA239" i="4"/>
  <c r="BB239" i="4"/>
  <c r="BD239" i="4"/>
  <c r="BE239" i="4"/>
  <c r="BF239" i="4"/>
  <c r="BG239" i="4"/>
  <c r="D240" i="4"/>
  <c r="J240" i="4"/>
  <c r="K240" i="4"/>
  <c r="N240" i="4"/>
  <c r="P240" i="4"/>
  <c r="R240" i="4"/>
  <c r="T240" i="4"/>
  <c r="V240" i="4"/>
  <c r="Z240" i="4"/>
  <c r="AB240" i="4"/>
  <c r="AD240" i="4"/>
  <c r="AL240" i="4"/>
  <c r="AN240" i="4"/>
  <c r="AO240" i="4"/>
  <c r="AR240" i="4"/>
  <c r="AS240" i="4"/>
  <c r="AT240" i="4"/>
  <c r="AU240" i="4"/>
  <c r="AV240" i="4"/>
  <c r="AW240" i="4"/>
  <c r="AX240" i="4"/>
  <c r="AZ240" i="4"/>
  <c r="BA240" i="4"/>
  <c r="BB240" i="4"/>
  <c r="BD240" i="4"/>
  <c r="BE240" i="4"/>
  <c r="BF240" i="4"/>
  <c r="BG240" i="4"/>
  <c r="D241" i="4"/>
  <c r="J241" i="4"/>
  <c r="K241" i="4"/>
  <c r="N241" i="4"/>
  <c r="P241" i="4"/>
  <c r="R241" i="4"/>
  <c r="T241" i="4"/>
  <c r="V241" i="4"/>
  <c r="Z241" i="4"/>
  <c r="AB241" i="4"/>
  <c r="AD241" i="4"/>
  <c r="AL241" i="4"/>
  <c r="AN241" i="4"/>
  <c r="AO241" i="4"/>
  <c r="AR241" i="4"/>
  <c r="AS241" i="4"/>
  <c r="AT241" i="4"/>
  <c r="AU241" i="4"/>
  <c r="AV241" i="4"/>
  <c r="AW241" i="4"/>
  <c r="AX241" i="4"/>
  <c r="AZ241" i="4"/>
  <c r="BA241" i="4"/>
  <c r="BB241" i="4"/>
  <c r="BD241" i="4"/>
  <c r="BE241" i="4"/>
  <c r="BF241" i="4"/>
  <c r="BG241" i="4"/>
  <c r="D242" i="4"/>
  <c r="J242" i="4"/>
  <c r="K242" i="4"/>
  <c r="N242" i="4"/>
  <c r="P242" i="4"/>
  <c r="R242" i="4"/>
  <c r="T242" i="4"/>
  <c r="V242" i="4"/>
  <c r="Z242" i="4"/>
  <c r="AB242" i="4"/>
  <c r="AD242" i="4"/>
  <c r="AL242" i="4"/>
  <c r="AN242" i="4"/>
  <c r="AO242" i="4"/>
  <c r="AR242" i="4"/>
  <c r="AS242" i="4"/>
  <c r="AT242" i="4"/>
  <c r="AU242" i="4"/>
  <c r="AV242" i="4"/>
  <c r="AW242" i="4"/>
  <c r="AX242" i="4"/>
  <c r="AZ242" i="4"/>
  <c r="BA242" i="4"/>
  <c r="BB242" i="4"/>
  <c r="BD242" i="4"/>
  <c r="BE242" i="4"/>
  <c r="BF242" i="4"/>
  <c r="BG242" i="4"/>
  <c r="D243" i="4"/>
  <c r="J243" i="4"/>
  <c r="K243" i="4"/>
  <c r="N243" i="4"/>
  <c r="P243" i="4"/>
  <c r="R243" i="4"/>
  <c r="T243" i="4"/>
  <c r="V243" i="4"/>
  <c r="Z243" i="4"/>
  <c r="AB243" i="4"/>
  <c r="AD243" i="4"/>
  <c r="AL243" i="4"/>
  <c r="AN243" i="4"/>
  <c r="AO243" i="4"/>
  <c r="AR243" i="4"/>
  <c r="AS243" i="4"/>
  <c r="AT243" i="4"/>
  <c r="AU243" i="4"/>
  <c r="AV243" i="4"/>
  <c r="AW243" i="4"/>
  <c r="AX243" i="4"/>
  <c r="AZ243" i="4"/>
  <c r="BA243" i="4"/>
  <c r="BB243" i="4"/>
  <c r="BD243" i="4"/>
  <c r="BE243" i="4"/>
  <c r="BF243" i="4"/>
  <c r="BG243" i="4"/>
  <c r="D244" i="4"/>
  <c r="J244" i="4"/>
  <c r="K244" i="4"/>
  <c r="N244" i="4"/>
  <c r="P244" i="4"/>
  <c r="R244" i="4"/>
  <c r="T244" i="4"/>
  <c r="V244" i="4"/>
  <c r="Z244" i="4"/>
  <c r="AB244" i="4"/>
  <c r="AD244" i="4"/>
  <c r="AL244" i="4"/>
  <c r="AN244" i="4"/>
  <c r="AO244" i="4"/>
  <c r="AR244" i="4"/>
  <c r="AS244" i="4"/>
  <c r="AT244" i="4"/>
  <c r="AU244" i="4"/>
  <c r="AV244" i="4"/>
  <c r="AW244" i="4"/>
  <c r="AX244" i="4"/>
  <c r="AZ244" i="4"/>
  <c r="BA244" i="4"/>
  <c r="BB244" i="4"/>
  <c r="BD244" i="4"/>
  <c r="BE244" i="4"/>
  <c r="BF244" i="4"/>
  <c r="BG244" i="4"/>
  <c r="D245" i="4"/>
  <c r="J245" i="4"/>
  <c r="K245" i="4"/>
  <c r="N245" i="4"/>
  <c r="P245" i="4"/>
  <c r="R245" i="4"/>
  <c r="T245" i="4"/>
  <c r="V245" i="4"/>
  <c r="Z245" i="4"/>
  <c r="AB245" i="4"/>
  <c r="AD245" i="4"/>
  <c r="AL245" i="4"/>
  <c r="AN245" i="4"/>
  <c r="AO245" i="4"/>
  <c r="AR245" i="4"/>
  <c r="AS245" i="4"/>
  <c r="AT245" i="4"/>
  <c r="AU245" i="4"/>
  <c r="AV245" i="4"/>
  <c r="AW245" i="4"/>
  <c r="AX245" i="4"/>
  <c r="AZ245" i="4"/>
  <c r="BA245" i="4"/>
  <c r="BB245" i="4"/>
  <c r="BD245" i="4"/>
  <c r="BE245" i="4"/>
  <c r="BF245" i="4"/>
  <c r="BG245" i="4"/>
  <c r="D246" i="4"/>
  <c r="J246" i="4"/>
  <c r="K246" i="4"/>
  <c r="N246" i="4"/>
  <c r="P246" i="4"/>
  <c r="R246" i="4"/>
  <c r="T246" i="4"/>
  <c r="V246" i="4"/>
  <c r="Z246" i="4"/>
  <c r="AB246" i="4"/>
  <c r="AD246" i="4"/>
  <c r="AL246" i="4"/>
  <c r="AN246" i="4"/>
  <c r="AO246" i="4"/>
  <c r="AR246" i="4"/>
  <c r="AS246" i="4"/>
  <c r="AT246" i="4"/>
  <c r="AU246" i="4"/>
  <c r="AV246" i="4"/>
  <c r="AW246" i="4"/>
  <c r="AX246" i="4"/>
  <c r="AZ246" i="4"/>
  <c r="BA246" i="4"/>
  <c r="BB246" i="4"/>
  <c r="BD246" i="4"/>
  <c r="BE246" i="4"/>
  <c r="BF246" i="4"/>
  <c r="BG246" i="4"/>
  <c r="D247" i="4"/>
  <c r="J247" i="4"/>
  <c r="K247" i="4"/>
  <c r="N247" i="4"/>
  <c r="P247" i="4"/>
  <c r="R247" i="4"/>
  <c r="T247" i="4"/>
  <c r="V247" i="4"/>
  <c r="Z247" i="4"/>
  <c r="AB247" i="4"/>
  <c r="AD247" i="4"/>
  <c r="AL247" i="4"/>
  <c r="AN247" i="4"/>
  <c r="AO247" i="4"/>
  <c r="AR247" i="4"/>
  <c r="AS247" i="4"/>
  <c r="AT247" i="4"/>
  <c r="AU247" i="4"/>
  <c r="AV247" i="4"/>
  <c r="AW247" i="4"/>
  <c r="AX247" i="4"/>
  <c r="AZ247" i="4"/>
  <c r="BA247" i="4"/>
  <c r="BB247" i="4"/>
  <c r="BD247" i="4"/>
  <c r="BE247" i="4"/>
  <c r="BF247" i="4"/>
  <c r="BG247" i="4"/>
  <c r="D248" i="4"/>
  <c r="J248" i="4"/>
  <c r="K248" i="4"/>
  <c r="N248" i="4"/>
  <c r="P248" i="4"/>
  <c r="R248" i="4"/>
  <c r="T248" i="4"/>
  <c r="V248" i="4"/>
  <c r="Z248" i="4"/>
  <c r="AB248" i="4"/>
  <c r="AD248" i="4"/>
  <c r="AL248" i="4"/>
  <c r="AN248" i="4"/>
  <c r="AO248" i="4"/>
  <c r="AR248" i="4"/>
  <c r="AS248" i="4"/>
  <c r="AT248" i="4"/>
  <c r="AU248" i="4"/>
  <c r="AV248" i="4"/>
  <c r="AW248" i="4"/>
  <c r="AX248" i="4"/>
  <c r="AZ248" i="4"/>
  <c r="BA248" i="4"/>
  <c r="BB248" i="4"/>
  <c r="BD248" i="4"/>
  <c r="BE248" i="4"/>
  <c r="BF248" i="4"/>
  <c r="BG248" i="4"/>
  <c r="D249" i="4"/>
  <c r="J249" i="4"/>
  <c r="K249" i="4"/>
  <c r="N249" i="4"/>
  <c r="P249" i="4"/>
  <c r="R249" i="4"/>
  <c r="T249" i="4"/>
  <c r="V249" i="4"/>
  <c r="Z249" i="4"/>
  <c r="AB249" i="4"/>
  <c r="AD249" i="4"/>
  <c r="AL249" i="4"/>
  <c r="AN249" i="4"/>
  <c r="AO249" i="4"/>
  <c r="AR249" i="4"/>
  <c r="AS249" i="4"/>
  <c r="AT249" i="4"/>
  <c r="AU249" i="4"/>
  <c r="AV249" i="4"/>
  <c r="AW249" i="4"/>
  <c r="AX249" i="4"/>
  <c r="AZ249" i="4"/>
  <c r="BA249" i="4"/>
  <c r="BB249" i="4"/>
  <c r="BD249" i="4"/>
  <c r="BE249" i="4"/>
  <c r="BF249" i="4"/>
  <c r="BG249" i="4"/>
  <c r="D250" i="4"/>
  <c r="J250" i="4"/>
  <c r="K250" i="4"/>
  <c r="N250" i="4"/>
  <c r="P250" i="4"/>
  <c r="R250" i="4"/>
  <c r="T250" i="4"/>
  <c r="V250" i="4"/>
  <c r="Z250" i="4"/>
  <c r="AB250" i="4"/>
  <c r="AD250" i="4"/>
  <c r="AL250" i="4"/>
  <c r="AN250" i="4"/>
  <c r="AO250" i="4"/>
  <c r="AR250" i="4"/>
  <c r="AS250" i="4"/>
  <c r="AT250" i="4"/>
  <c r="AU250" i="4"/>
  <c r="AV250" i="4"/>
  <c r="AW250" i="4"/>
  <c r="AX250" i="4"/>
  <c r="AZ250" i="4"/>
  <c r="BA250" i="4"/>
  <c r="BB250" i="4"/>
  <c r="BD250" i="4"/>
  <c r="BE250" i="4"/>
  <c r="BF250" i="4"/>
  <c r="BG250" i="4"/>
  <c r="D251" i="4"/>
  <c r="J251" i="4"/>
  <c r="K251" i="4"/>
  <c r="N251" i="4"/>
  <c r="P251" i="4"/>
  <c r="R251" i="4"/>
  <c r="T251" i="4"/>
  <c r="V251" i="4"/>
  <c r="Z251" i="4"/>
  <c r="AB251" i="4"/>
  <c r="AD251" i="4"/>
  <c r="AL251" i="4"/>
  <c r="AN251" i="4"/>
  <c r="AO251" i="4"/>
  <c r="AR251" i="4"/>
  <c r="AS251" i="4"/>
  <c r="AT251" i="4"/>
  <c r="AU251" i="4"/>
  <c r="AV251" i="4"/>
  <c r="AW251" i="4"/>
  <c r="AX251" i="4"/>
  <c r="AZ251" i="4"/>
  <c r="BA251" i="4"/>
  <c r="BB251" i="4"/>
  <c r="BD251" i="4"/>
  <c r="BE251" i="4"/>
  <c r="BF251" i="4"/>
  <c r="BG251" i="4"/>
  <c r="D252" i="4"/>
  <c r="J252" i="4"/>
  <c r="K252" i="4"/>
  <c r="N252" i="4"/>
  <c r="P252" i="4"/>
  <c r="R252" i="4"/>
  <c r="T252" i="4"/>
  <c r="V252" i="4"/>
  <c r="Z252" i="4"/>
  <c r="AB252" i="4"/>
  <c r="AD252" i="4"/>
  <c r="AL252" i="4"/>
  <c r="AN252" i="4"/>
  <c r="AO252" i="4"/>
  <c r="AR252" i="4"/>
  <c r="AS252" i="4"/>
  <c r="AT252" i="4"/>
  <c r="AU252" i="4"/>
  <c r="AV252" i="4"/>
  <c r="AW252" i="4"/>
  <c r="AX252" i="4"/>
  <c r="AZ252" i="4"/>
  <c r="BA252" i="4"/>
  <c r="BB252" i="4"/>
  <c r="BD252" i="4"/>
  <c r="BE252" i="4"/>
  <c r="BF252" i="4"/>
  <c r="BG252" i="4"/>
  <c r="D253" i="4"/>
  <c r="J253" i="4"/>
  <c r="K253" i="4"/>
  <c r="N253" i="4"/>
  <c r="P253" i="4"/>
  <c r="R253" i="4"/>
  <c r="T253" i="4"/>
  <c r="V253" i="4"/>
  <c r="Z253" i="4"/>
  <c r="AB253" i="4"/>
  <c r="AD253" i="4"/>
  <c r="AL253" i="4"/>
  <c r="AN253" i="4"/>
  <c r="AO253" i="4"/>
  <c r="AR253" i="4"/>
  <c r="AS253" i="4"/>
  <c r="AT253" i="4"/>
  <c r="AU253" i="4"/>
  <c r="AV253" i="4"/>
  <c r="AW253" i="4"/>
  <c r="AX253" i="4"/>
  <c r="AZ253" i="4"/>
  <c r="BA253" i="4"/>
  <c r="BB253" i="4"/>
  <c r="BD253" i="4"/>
  <c r="BE253" i="4"/>
  <c r="BF253" i="4"/>
  <c r="BG253" i="4"/>
  <c r="D254" i="4"/>
  <c r="J254" i="4"/>
  <c r="K254" i="4"/>
  <c r="N254" i="4"/>
  <c r="P254" i="4"/>
  <c r="R254" i="4"/>
  <c r="T254" i="4"/>
  <c r="V254" i="4"/>
  <c r="Z254" i="4"/>
  <c r="AB254" i="4"/>
  <c r="AD254" i="4"/>
  <c r="AL254" i="4"/>
  <c r="AN254" i="4"/>
  <c r="AO254" i="4"/>
  <c r="AR254" i="4"/>
  <c r="AS254" i="4"/>
  <c r="AT254" i="4"/>
  <c r="AU254" i="4"/>
  <c r="AV254" i="4"/>
  <c r="AW254" i="4"/>
  <c r="AX254" i="4"/>
  <c r="AZ254" i="4"/>
  <c r="BA254" i="4"/>
  <c r="BB254" i="4"/>
  <c r="BD254" i="4"/>
  <c r="BE254" i="4"/>
  <c r="BF254" i="4"/>
  <c r="BG254" i="4"/>
  <c r="D255" i="4"/>
  <c r="J255" i="4"/>
  <c r="K255" i="4"/>
  <c r="N255" i="4"/>
  <c r="P255" i="4"/>
  <c r="R255" i="4"/>
  <c r="T255" i="4"/>
  <c r="V255" i="4"/>
  <c r="Z255" i="4"/>
  <c r="AB255" i="4"/>
  <c r="AD255" i="4"/>
  <c r="AL255" i="4"/>
  <c r="AN255" i="4"/>
  <c r="AO255" i="4"/>
  <c r="AR255" i="4"/>
  <c r="AS255" i="4"/>
  <c r="AT255" i="4"/>
  <c r="AU255" i="4"/>
  <c r="AV255" i="4"/>
  <c r="AW255" i="4"/>
  <c r="AX255" i="4"/>
  <c r="AZ255" i="4"/>
  <c r="BA255" i="4"/>
  <c r="BB255" i="4"/>
  <c r="BD255" i="4"/>
  <c r="BE255" i="4"/>
  <c r="BF255" i="4"/>
  <c r="BG255" i="4"/>
  <c r="D256" i="4"/>
  <c r="J256" i="4"/>
  <c r="K256" i="4"/>
  <c r="N256" i="4"/>
  <c r="P256" i="4"/>
  <c r="R256" i="4"/>
  <c r="T256" i="4"/>
  <c r="V256" i="4"/>
  <c r="Z256" i="4"/>
  <c r="AB256" i="4"/>
  <c r="AD256" i="4"/>
  <c r="AL256" i="4"/>
  <c r="AN256" i="4"/>
  <c r="AO256" i="4"/>
  <c r="AR256" i="4"/>
  <c r="AS256" i="4"/>
  <c r="AT256" i="4"/>
  <c r="AU256" i="4"/>
  <c r="AV256" i="4"/>
  <c r="AW256" i="4"/>
  <c r="AX256" i="4"/>
  <c r="AZ256" i="4"/>
  <c r="BA256" i="4"/>
  <c r="BB256" i="4"/>
  <c r="BD256" i="4"/>
  <c r="BE256" i="4"/>
  <c r="BF256" i="4"/>
  <c r="BG256" i="4"/>
  <c r="D257" i="4"/>
  <c r="J257" i="4"/>
  <c r="K257" i="4"/>
  <c r="N257" i="4"/>
  <c r="P257" i="4"/>
  <c r="R257" i="4"/>
  <c r="T257" i="4"/>
  <c r="V257" i="4"/>
  <c r="Z257" i="4"/>
  <c r="AB257" i="4"/>
  <c r="AD257" i="4"/>
  <c r="AL257" i="4"/>
  <c r="AN257" i="4"/>
  <c r="AO257" i="4"/>
  <c r="AR257" i="4"/>
  <c r="AS257" i="4"/>
  <c r="AT257" i="4"/>
  <c r="AU257" i="4"/>
  <c r="AV257" i="4"/>
  <c r="AW257" i="4"/>
  <c r="AX257" i="4"/>
  <c r="AZ257" i="4"/>
  <c r="BA257" i="4"/>
  <c r="BB257" i="4"/>
  <c r="BD257" i="4"/>
  <c r="BE257" i="4"/>
  <c r="BF257" i="4"/>
  <c r="BG257" i="4"/>
  <c r="D258" i="4"/>
  <c r="J258" i="4"/>
  <c r="K258" i="4"/>
  <c r="N258" i="4"/>
  <c r="P258" i="4"/>
  <c r="R258" i="4"/>
  <c r="T258" i="4"/>
  <c r="V258" i="4"/>
  <c r="Z258" i="4"/>
  <c r="AB258" i="4"/>
  <c r="AD258" i="4"/>
  <c r="AL258" i="4"/>
  <c r="AN258" i="4"/>
  <c r="AO258" i="4"/>
  <c r="AR258" i="4"/>
  <c r="AS258" i="4"/>
  <c r="AT258" i="4"/>
  <c r="AU258" i="4"/>
  <c r="AV258" i="4"/>
  <c r="AW258" i="4"/>
  <c r="AX258" i="4"/>
  <c r="AZ258" i="4"/>
  <c r="BA258" i="4"/>
  <c r="BB258" i="4"/>
  <c r="BD258" i="4"/>
  <c r="BE258" i="4"/>
  <c r="BF258" i="4"/>
  <c r="BG258" i="4"/>
  <c r="D259" i="4"/>
  <c r="J259" i="4"/>
  <c r="K259" i="4"/>
  <c r="N259" i="4"/>
  <c r="P259" i="4"/>
  <c r="R259" i="4"/>
  <c r="T259" i="4"/>
  <c r="V259" i="4"/>
  <c r="Z259" i="4"/>
  <c r="AB259" i="4"/>
  <c r="AD259" i="4"/>
  <c r="AL259" i="4"/>
  <c r="AN259" i="4"/>
  <c r="AO259" i="4"/>
  <c r="AR259" i="4"/>
  <c r="AS259" i="4"/>
  <c r="AT259" i="4"/>
  <c r="AU259" i="4"/>
  <c r="AV259" i="4"/>
  <c r="AW259" i="4"/>
  <c r="AX259" i="4"/>
  <c r="AZ259" i="4"/>
  <c r="BA259" i="4"/>
  <c r="BB259" i="4"/>
  <c r="BD259" i="4"/>
  <c r="BE259" i="4"/>
  <c r="BF259" i="4"/>
  <c r="BG259" i="4"/>
  <c r="D260" i="4"/>
  <c r="J260" i="4"/>
  <c r="K260" i="4"/>
  <c r="N260" i="4"/>
  <c r="P260" i="4"/>
  <c r="R260" i="4"/>
  <c r="T260" i="4"/>
  <c r="V260" i="4"/>
  <c r="Z260" i="4"/>
  <c r="AB260" i="4"/>
  <c r="AD260" i="4"/>
  <c r="AL260" i="4"/>
  <c r="AN260" i="4"/>
  <c r="AO260" i="4"/>
  <c r="AR260" i="4"/>
  <c r="AS260" i="4"/>
  <c r="AT260" i="4"/>
  <c r="AU260" i="4"/>
  <c r="AV260" i="4"/>
  <c r="AW260" i="4"/>
  <c r="AX260" i="4"/>
  <c r="AZ260" i="4"/>
  <c r="BA260" i="4"/>
  <c r="BB260" i="4"/>
  <c r="BD260" i="4"/>
  <c r="BE260" i="4"/>
  <c r="BF260" i="4"/>
  <c r="BG260" i="4"/>
  <c r="D261" i="4"/>
  <c r="J261" i="4"/>
  <c r="K261" i="4"/>
  <c r="N261" i="4"/>
  <c r="P261" i="4"/>
  <c r="R261" i="4"/>
  <c r="T261" i="4"/>
  <c r="V261" i="4"/>
  <c r="Z261" i="4"/>
  <c r="AB261" i="4"/>
  <c r="AD261" i="4"/>
  <c r="AL261" i="4"/>
  <c r="AN261" i="4"/>
  <c r="AO261" i="4"/>
  <c r="AR261" i="4"/>
  <c r="AS261" i="4"/>
  <c r="AT261" i="4"/>
  <c r="AU261" i="4"/>
  <c r="AV261" i="4"/>
  <c r="AW261" i="4"/>
  <c r="AX261" i="4"/>
  <c r="AZ261" i="4"/>
  <c r="BA261" i="4"/>
  <c r="BB261" i="4"/>
  <c r="BD261" i="4"/>
  <c r="BE261" i="4"/>
  <c r="BF261" i="4"/>
  <c r="BG261" i="4"/>
  <c r="D262" i="4"/>
  <c r="J262" i="4"/>
  <c r="K262" i="4"/>
  <c r="N262" i="4"/>
  <c r="P262" i="4"/>
  <c r="R262" i="4"/>
  <c r="T262" i="4"/>
  <c r="V262" i="4"/>
  <c r="Z262" i="4"/>
  <c r="AB262" i="4"/>
  <c r="AD262" i="4"/>
  <c r="AL262" i="4"/>
  <c r="AN262" i="4"/>
  <c r="AO262" i="4"/>
  <c r="AR262" i="4"/>
  <c r="AS262" i="4"/>
  <c r="AT262" i="4"/>
  <c r="AU262" i="4"/>
  <c r="AV262" i="4"/>
  <c r="AW262" i="4"/>
  <c r="AX262" i="4"/>
  <c r="AZ262" i="4"/>
  <c r="BA262" i="4"/>
  <c r="BB262" i="4"/>
  <c r="BD262" i="4"/>
  <c r="BE262" i="4"/>
  <c r="BF262" i="4"/>
  <c r="BG262" i="4"/>
  <c r="D263" i="4"/>
  <c r="J263" i="4"/>
  <c r="K263" i="4"/>
  <c r="N263" i="4"/>
  <c r="P263" i="4"/>
  <c r="R263" i="4"/>
  <c r="T263" i="4"/>
  <c r="V263" i="4"/>
  <c r="Z263" i="4"/>
  <c r="AB263" i="4"/>
  <c r="AD263" i="4"/>
  <c r="AL263" i="4"/>
  <c r="AN263" i="4"/>
  <c r="AO263" i="4"/>
  <c r="AR263" i="4"/>
  <c r="AS263" i="4"/>
  <c r="AT263" i="4"/>
  <c r="AU263" i="4"/>
  <c r="AV263" i="4"/>
  <c r="AW263" i="4"/>
  <c r="AX263" i="4"/>
  <c r="AZ263" i="4"/>
  <c r="BA263" i="4"/>
  <c r="BB263" i="4"/>
  <c r="BD263" i="4"/>
  <c r="BE263" i="4"/>
  <c r="BF263" i="4"/>
  <c r="BG263" i="4"/>
  <c r="D264" i="4"/>
  <c r="J264" i="4"/>
  <c r="K264" i="4"/>
  <c r="N264" i="4"/>
  <c r="P264" i="4"/>
  <c r="R264" i="4"/>
  <c r="T264" i="4"/>
  <c r="V264" i="4"/>
  <c r="Z264" i="4"/>
  <c r="AB264" i="4"/>
  <c r="AD264" i="4"/>
  <c r="AL264" i="4"/>
  <c r="AN264" i="4"/>
  <c r="AO264" i="4"/>
  <c r="AR264" i="4"/>
  <c r="AS264" i="4"/>
  <c r="AT264" i="4"/>
  <c r="AU264" i="4"/>
  <c r="AV264" i="4"/>
  <c r="AW264" i="4"/>
  <c r="AX264" i="4"/>
  <c r="AZ264" i="4"/>
  <c r="BA264" i="4"/>
  <c r="BB264" i="4"/>
  <c r="BD264" i="4"/>
  <c r="BE264" i="4"/>
  <c r="BF264" i="4"/>
  <c r="BG264" i="4"/>
  <c r="D265" i="4"/>
  <c r="J265" i="4"/>
  <c r="K265" i="4"/>
  <c r="N265" i="4"/>
  <c r="P265" i="4"/>
  <c r="R265" i="4"/>
  <c r="T265" i="4"/>
  <c r="V265" i="4"/>
  <c r="Z265" i="4"/>
  <c r="AB265" i="4"/>
  <c r="AD265" i="4"/>
  <c r="AL265" i="4"/>
  <c r="AN265" i="4"/>
  <c r="AO265" i="4"/>
  <c r="AR265" i="4"/>
  <c r="AS265" i="4"/>
  <c r="AT265" i="4"/>
  <c r="AU265" i="4"/>
  <c r="AV265" i="4"/>
  <c r="AW265" i="4"/>
  <c r="AX265" i="4"/>
  <c r="AZ265" i="4"/>
  <c r="BA265" i="4"/>
  <c r="BB265" i="4"/>
  <c r="BD265" i="4"/>
  <c r="BE265" i="4"/>
  <c r="BF265" i="4"/>
  <c r="BG265" i="4"/>
  <c r="D266" i="4"/>
  <c r="J266" i="4"/>
  <c r="K266" i="4"/>
  <c r="N266" i="4"/>
  <c r="P266" i="4"/>
  <c r="R266" i="4"/>
  <c r="T266" i="4"/>
  <c r="V266" i="4"/>
  <c r="Z266" i="4"/>
  <c r="AB266" i="4"/>
  <c r="AD266" i="4"/>
  <c r="AL266" i="4"/>
  <c r="AN266" i="4"/>
  <c r="AO266" i="4"/>
  <c r="AR266" i="4"/>
  <c r="AS266" i="4"/>
  <c r="AT266" i="4"/>
  <c r="AU266" i="4"/>
  <c r="AV266" i="4"/>
  <c r="AW266" i="4"/>
  <c r="AX266" i="4"/>
  <c r="AZ266" i="4"/>
  <c r="BA266" i="4"/>
  <c r="BB266" i="4"/>
  <c r="BD266" i="4"/>
  <c r="BE266" i="4"/>
  <c r="BF266" i="4"/>
  <c r="BG266" i="4"/>
  <c r="D267" i="4"/>
  <c r="J267" i="4"/>
  <c r="K267" i="4"/>
  <c r="N267" i="4"/>
  <c r="P267" i="4"/>
  <c r="R267" i="4"/>
  <c r="T267" i="4"/>
  <c r="V267" i="4"/>
  <c r="Z267" i="4"/>
  <c r="AB267" i="4"/>
  <c r="AD267" i="4"/>
  <c r="AL267" i="4"/>
  <c r="AN267" i="4"/>
  <c r="AO267" i="4"/>
  <c r="AR267" i="4"/>
  <c r="AS267" i="4"/>
  <c r="AT267" i="4"/>
  <c r="AU267" i="4"/>
  <c r="AV267" i="4"/>
  <c r="AW267" i="4"/>
  <c r="AX267" i="4"/>
  <c r="AZ267" i="4"/>
  <c r="BA267" i="4"/>
  <c r="BB267" i="4"/>
  <c r="BD267" i="4"/>
  <c r="BE267" i="4"/>
  <c r="BF267" i="4"/>
  <c r="BG267" i="4"/>
  <c r="D268" i="4"/>
  <c r="J268" i="4"/>
  <c r="K268" i="4"/>
  <c r="N268" i="4"/>
  <c r="P268" i="4"/>
  <c r="R268" i="4"/>
  <c r="T268" i="4"/>
  <c r="V268" i="4"/>
  <c r="Z268" i="4"/>
  <c r="AB268" i="4"/>
  <c r="AD268" i="4"/>
  <c r="AL268" i="4"/>
  <c r="AN268" i="4"/>
  <c r="AO268" i="4"/>
  <c r="AR268" i="4"/>
  <c r="AS268" i="4"/>
  <c r="AT268" i="4"/>
  <c r="AU268" i="4"/>
  <c r="AV268" i="4"/>
  <c r="AW268" i="4"/>
  <c r="AX268" i="4"/>
  <c r="AZ268" i="4"/>
  <c r="BA268" i="4"/>
  <c r="BB268" i="4"/>
  <c r="BD268" i="4"/>
  <c r="BE268" i="4"/>
  <c r="BF268" i="4"/>
  <c r="BG268" i="4"/>
  <c r="D269" i="4"/>
  <c r="J269" i="4"/>
  <c r="K269" i="4"/>
  <c r="N269" i="4"/>
  <c r="P269" i="4"/>
  <c r="R269" i="4"/>
  <c r="T269" i="4"/>
  <c r="V269" i="4"/>
  <c r="Z269" i="4"/>
  <c r="AB269" i="4"/>
  <c r="AD269" i="4"/>
  <c r="AL269" i="4"/>
  <c r="AN269" i="4"/>
  <c r="AO269" i="4"/>
  <c r="AR269" i="4"/>
  <c r="AS269" i="4"/>
  <c r="AT269" i="4"/>
  <c r="AU269" i="4"/>
  <c r="AV269" i="4"/>
  <c r="AW269" i="4"/>
  <c r="AX269" i="4"/>
  <c r="AZ269" i="4"/>
  <c r="BA269" i="4"/>
  <c r="BB269" i="4"/>
  <c r="BD269" i="4"/>
  <c r="BE269" i="4"/>
  <c r="BF269" i="4"/>
  <c r="BG269" i="4"/>
  <c r="D270" i="4"/>
  <c r="J270" i="4"/>
  <c r="K270" i="4"/>
  <c r="N270" i="4"/>
  <c r="P270" i="4"/>
  <c r="R270" i="4"/>
  <c r="T270" i="4"/>
  <c r="V270" i="4"/>
  <c r="Z270" i="4"/>
  <c r="AB270" i="4"/>
  <c r="AD270" i="4"/>
  <c r="AL270" i="4"/>
  <c r="AN270" i="4"/>
  <c r="AO270" i="4"/>
  <c r="AR270" i="4"/>
  <c r="AS270" i="4"/>
  <c r="AT270" i="4"/>
  <c r="AU270" i="4"/>
  <c r="AV270" i="4"/>
  <c r="AW270" i="4"/>
  <c r="AX270" i="4"/>
  <c r="AZ270" i="4"/>
  <c r="BA270" i="4"/>
  <c r="BB270" i="4"/>
  <c r="BD270" i="4"/>
  <c r="BE270" i="4"/>
  <c r="BF270" i="4"/>
  <c r="BG270" i="4"/>
  <c r="D271" i="4"/>
  <c r="J271" i="4"/>
  <c r="K271" i="4"/>
  <c r="N271" i="4"/>
  <c r="P271" i="4"/>
  <c r="R271" i="4"/>
  <c r="T271" i="4"/>
  <c r="V271" i="4"/>
  <c r="Z271" i="4"/>
  <c r="AB271" i="4"/>
  <c r="AD271" i="4"/>
  <c r="AL271" i="4"/>
  <c r="AN271" i="4"/>
  <c r="AO271" i="4"/>
  <c r="AR271" i="4"/>
  <c r="AS271" i="4"/>
  <c r="AT271" i="4"/>
  <c r="AU271" i="4"/>
  <c r="AV271" i="4"/>
  <c r="AW271" i="4"/>
  <c r="AX271" i="4"/>
  <c r="AZ271" i="4"/>
  <c r="BA271" i="4"/>
  <c r="BB271" i="4"/>
  <c r="BD271" i="4"/>
  <c r="BE271" i="4"/>
  <c r="BF271" i="4"/>
  <c r="BG271" i="4"/>
  <c r="D272" i="4"/>
  <c r="J272" i="4"/>
  <c r="K272" i="4"/>
  <c r="N272" i="4"/>
  <c r="P272" i="4"/>
  <c r="R272" i="4"/>
  <c r="T272" i="4"/>
  <c r="V272" i="4"/>
  <c r="Z272" i="4"/>
  <c r="AB272" i="4"/>
  <c r="AD272" i="4"/>
  <c r="AL272" i="4"/>
  <c r="AN272" i="4"/>
  <c r="AO272" i="4"/>
  <c r="AR272" i="4"/>
  <c r="AS272" i="4"/>
  <c r="AT272" i="4"/>
  <c r="AU272" i="4"/>
  <c r="AV272" i="4"/>
  <c r="AW272" i="4"/>
  <c r="AX272" i="4"/>
  <c r="AZ272" i="4"/>
  <c r="BA272" i="4"/>
  <c r="BB272" i="4"/>
  <c r="BD272" i="4"/>
  <c r="BE272" i="4"/>
  <c r="BF272" i="4"/>
  <c r="BG272" i="4"/>
  <c r="D273" i="4"/>
  <c r="J273" i="4"/>
  <c r="K273" i="4"/>
  <c r="N273" i="4"/>
  <c r="P273" i="4"/>
  <c r="R273" i="4"/>
  <c r="T273" i="4"/>
  <c r="V273" i="4"/>
  <c r="Z273" i="4"/>
  <c r="AB273" i="4"/>
  <c r="AD273" i="4"/>
  <c r="AL273" i="4"/>
  <c r="AN273" i="4"/>
  <c r="AO273" i="4"/>
  <c r="AR273" i="4"/>
  <c r="AS273" i="4"/>
  <c r="AT273" i="4"/>
  <c r="AU273" i="4"/>
  <c r="AV273" i="4"/>
  <c r="AW273" i="4"/>
  <c r="AX273" i="4"/>
  <c r="AZ273" i="4"/>
  <c r="BA273" i="4"/>
  <c r="BB273" i="4"/>
  <c r="BD273" i="4"/>
  <c r="BE273" i="4"/>
  <c r="BF273" i="4"/>
  <c r="BG273" i="4"/>
  <c r="D274" i="4"/>
  <c r="J274" i="4"/>
  <c r="K274" i="4"/>
  <c r="N274" i="4"/>
  <c r="P274" i="4"/>
  <c r="R274" i="4"/>
  <c r="T274" i="4"/>
  <c r="V274" i="4"/>
  <c r="Z274" i="4"/>
  <c r="AB274" i="4"/>
  <c r="AD274" i="4"/>
  <c r="AL274" i="4"/>
  <c r="AN274" i="4"/>
  <c r="AO274" i="4"/>
  <c r="AR274" i="4"/>
  <c r="AS274" i="4"/>
  <c r="AT274" i="4"/>
  <c r="AU274" i="4"/>
  <c r="AV274" i="4"/>
  <c r="AW274" i="4"/>
  <c r="AX274" i="4"/>
  <c r="AZ274" i="4"/>
  <c r="BA274" i="4"/>
  <c r="BB274" i="4"/>
  <c r="BD274" i="4"/>
  <c r="BE274" i="4"/>
  <c r="BF274" i="4"/>
  <c r="BG274" i="4"/>
  <c r="D275" i="4"/>
  <c r="J275" i="4"/>
  <c r="K275" i="4"/>
  <c r="N275" i="4"/>
  <c r="P275" i="4"/>
  <c r="R275" i="4"/>
  <c r="T275" i="4"/>
  <c r="V275" i="4"/>
  <c r="Z275" i="4"/>
  <c r="AB275" i="4"/>
  <c r="AD275" i="4"/>
  <c r="AL275" i="4"/>
  <c r="AN275" i="4"/>
  <c r="AO275" i="4"/>
  <c r="AR275" i="4"/>
  <c r="AS275" i="4"/>
  <c r="AT275" i="4"/>
  <c r="AU275" i="4"/>
  <c r="AV275" i="4"/>
  <c r="AW275" i="4"/>
  <c r="AX275" i="4"/>
  <c r="AZ275" i="4"/>
  <c r="BA275" i="4"/>
  <c r="BB275" i="4"/>
  <c r="BD275" i="4"/>
  <c r="BE275" i="4"/>
  <c r="BF275" i="4"/>
  <c r="BG275" i="4"/>
  <c r="D276" i="4"/>
  <c r="J276" i="4"/>
  <c r="K276" i="4"/>
  <c r="N276" i="4"/>
  <c r="P276" i="4"/>
  <c r="R276" i="4"/>
  <c r="T276" i="4"/>
  <c r="V276" i="4"/>
  <c r="Z276" i="4"/>
  <c r="AB276" i="4"/>
  <c r="AD276" i="4"/>
  <c r="AL276" i="4"/>
  <c r="AN276" i="4"/>
  <c r="AO276" i="4"/>
  <c r="AR276" i="4"/>
  <c r="AS276" i="4"/>
  <c r="AT276" i="4"/>
  <c r="AU276" i="4"/>
  <c r="AV276" i="4"/>
  <c r="AW276" i="4"/>
  <c r="AX276" i="4"/>
  <c r="AZ276" i="4"/>
  <c r="BA276" i="4"/>
  <c r="BB276" i="4"/>
  <c r="BD276" i="4"/>
  <c r="BE276" i="4"/>
  <c r="BF276" i="4"/>
  <c r="BG276" i="4"/>
  <c r="D277" i="4"/>
  <c r="J277" i="4"/>
  <c r="K277" i="4"/>
  <c r="N277" i="4"/>
  <c r="P277" i="4"/>
  <c r="R277" i="4"/>
  <c r="T277" i="4"/>
  <c r="V277" i="4"/>
  <c r="Z277" i="4"/>
  <c r="AB277" i="4"/>
  <c r="AD277" i="4"/>
  <c r="AL277" i="4"/>
  <c r="AN277" i="4"/>
  <c r="AO277" i="4"/>
  <c r="AR277" i="4"/>
  <c r="AS277" i="4"/>
  <c r="AT277" i="4"/>
  <c r="AU277" i="4"/>
  <c r="AV277" i="4"/>
  <c r="AW277" i="4"/>
  <c r="AX277" i="4"/>
  <c r="AZ277" i="4"/>
  <c r="BA277" i="4"/>
  <c r="BB277" i="4"/>
  <c r="BD277" i="4"/>
  <c r="BE277" i="4"/>
  <c r="BF277" i="4"/>
  <c r="BG277" i="4"/>
  <c r="D278" i="4"/>
  <c r="J278" i="4"/>
  <c r="K278" i="4"/>
  <c r="N278" i="4"/>
  <c r="P278" i="4"/>
  <c r="R278" i="4"/>
  <c r="T278" i="4"/>
  <c r="V278" i="4"/>
  <c r="Z278" i="4"/>
  <c r="AB278" i="4"/>
  <c r="AD278" i="4"/>
  <c r="AL278" i="4"/>
  <c r="AN278" i="4"/>
  <c r="AO278" i="4"/>
  <c r="AR278" i="4"/>
  <c r="AS278" i="4"/>
  <c r="AT278" i="4"/>
  <c r="AU278" i="4"/>
  <c r="AV278" i="4"/>
  <c r="AW278" i="4"/>
  <c r="AX278" i="4"/>
  <c r="AZ278" i="4"/>
  <c r="BA278" i="4"/>
  <c r="BB278" i="4"/>
  <c r="BD278" i="4"/>
  <c r="BE278" i="4"/>
  <c r="BF278" i="4"/>
  <c r="BG278" i="4"/>
  <c r="D279" i="4"/>
  <c r="J279" i="4"/>
  <c r="K279" i="4"/>
  <c r="N279" i="4"/>
  <c r="P279" i="4"/>
  <c r="R279" i="4"/>
  <c r="T279" i="4"/>
  <c r="V279" i="4"/>
  <c r="Z279" i="4"/>
  <c r="AB279" i="4"/>
  <c r="AD279" i="4"/>
  <c r="AL279" i="4"/>
  <c r="AN279" i="4"/>
  <c r="AO279" i="4"/>
  <c r="AR279" i="4"/>
  <c r="AS279" i="4"/>
  <c r="AT279" i="4"/>
  <c r="AU279" i="4"/>
  <c r="AV279" i="4"/>
  <c r="AW279" i="4"/>
  <c r="AX279" i="4"/>
  <c r="AZ279" i="4"/>
  <c r="BA279" i="4"/>
  <c r="BB279" i="4"/>
  <c r="BD279" i="4"/>
  <c r="BE279" i="4"/>
  <c r="BF279" i="4"/>
  <c r="BG279" i="4"/>
  <c r="D280" i="4"/>
  <c r="J280" i="4"/>
  <c r="K280" i="4"/>
  <c r="N280" i="4"/>
  <c r="P280" i="4"/>
  <c r="R280" i="4"/>
  <c r="T280" i="4"/>
  <c r="V280" i="4"/>
  <c r="Z280" i="4"/>
  <c r="AB280" i="4"/>
  <c r="AD280" i="4"/>
  <c r="AL280" i="4"/>
  <c r="AN280" i="4"/>
  <c r="AO280" i="4"/>
  <c r="AR280" i="4"/>
  <c r="AS280" i="4"/>
  <c r="AT280" i="4"/>
  <c r="AU280" i="4"/>
  <c r="AV280" i="4"/>
  <c r="AW280" i="4"/>
  <c r="AX280" i="4"/>
  <c r="AZ280" i="4"/>
  <c r="BA280" i="4"/>
  <c r="BB280" i="4"/>
  <c r="BD280" i="4"/>
  <c r="BE280" i="4"/>
  <c r="BF280" i="4"/>
  <c r="BG280" i="4"/>
  <c r="D281" i="4"/>
  <c r="J281" i="4"/>
  <c r="K281" i="4"/>
  <c r="N281" i="4"/>
  <c r="P281" i="4"/>
  <c r="R281" i="4"/>
  <c r="T281" i="4"/>
  <c r="V281" i="4"/>
  <c r="Z281" i="4"/>
  <c r="AB281" i="4"/>
  <c r="AD281" i="4"/>
  <c r="AL281" i="4"/>
  <c r="AN281" i="4"/>
  <c r="AO281" i="4"/>
  <c r="AR281" i="4"/>
  <c r="AS281" i="4"/>
  <c r="AT281" i="4"/>
  <c r="AU281" i="4"/>
  <c r="AV281" i="4"/>
  <c r="AW281" i="4"/>
  <c r="AX281" i="4"/>
  <c r="AZ281" i="4"/>
  <c r="BA281" i="4"/>
  <c r="BB281" i="4"/>
  <c r="BD281" i="4"/>
  <c r="BE281" i="4"/>
  <c r="BF281" i="4"/>
  <c r="BG281" i="4"/>
  <c r="D282" i="4"/>
  <c r="J282" i="4"/>
  <c r="K282" i="4"/>
  <c r="N282" i="4"/>
  <c r="P282" i="4"/>
  <c r="R282" i="4"/>
  <c r="T282" i="4"/>
  <c r="V282" i="4"/>
  <c r="Z282" i="4"/>
  <c r="AB282" i="4"/>
  <c r="AD282" i="4"/>
  <c r="AL282" i="4"/>
  <c r="AN282" i="4"/>
  <c r="AO282" i="4"/>
  <c r="AR282" i="4"/>
  <c r="AS282" i="4"/>
  <c r="AT282" i="4"/>
  <c r="AU282" i="4"/>
  <c r="AV282" i="4"/>
  <c r="AW282" i="4"/>
  <c r="AX282" i="4"/>
  <c r="AZ282" i="4"/>
  <c r="BA282" i="4"/>
  <c r="BB282" i="4"/>
  <c r="BD282" i="4"/>
  <c r="BE282" i="4"/>
  <c r="BF282" i="4"/>
  <c r="BG282" i="4"/>
  <c r="D283" i="4"/>
  <c r="J283" i="4"/>
  <c r="K283" i="4"/>
  <c r="N283" i="4"/>
  <c r="P283" i="4"/>
  <c r="R283" i="4"/>
  <c r="T283" i="4"/>
  <c r="V283" i="4"/>
  <c r="Z283" i="4"/>
  <c r="AB283" i="4"/>
  <c r="AD283" i="4"/>
  <c r="AL283" i="4"/>
  <c r="AN283" i="4"/>
  <c r="AO283" i="4"/>
  <c r="AR283" i="4"/>
  <c r="AS283" i="4"/>
  <c r="AT283" i="4"/>
  <c r="AU283" i="4"/>
  <c r="AV283" i="4"/>
  <c r="AW283" i="4"/>
  <c r="AX283" i="4"/>
  <c r="AZ283" i="4"/>
  <c r="BA283" i="4"/>
  <c r="BB283" i="4"/>
  <c r="BD283" i="4"/>
  <c r="BE283" i="4"/>
  <c r="BF283" i="4"/>
  <c r="BG283" i="4"/>
  <c r="D284" i="4"/>
  <c r="J284" i="4"/>
  <c r="K284" i="4"/>
  <c r="N284" i="4"/>
  <c r="P284" i="4"/>
  <c r="R284" i="4"/>
  <c r="T284" i="4"/>
  <c r="V284" i="4"/>
  <c r="Z284" i="4"/>
  <c r="AB284" i="4"/>
  <c r="AD284" i="4"/>
  <c r="AL284" i="4"/>
  <c r="AN284" i="4"/>
  <c r="AO284" i="4"/>
  <c r="AR284" i="4"/>
  <c r="AS284" i="4"/>
  <c r="AT284" i="4"/>
  <c r="AU284" i="4"/>
  <c r="AV284" i="4"/>
  <c r="AW284" i="4"/>
  <c r="AX284" i="4"/>
  <c r="AZ284" i="4"/>
  <c r="BA284" i="4"/>
  <c r="BB284" i="4"/>
  <c r="BD284" i="4"/>
  <c r="BE284" i="4"/>
  <c r="BF284" i="4"/>
  <c r="BG284" i="4"/>
  <c r="D285" i="4"/>
  <c r="J285" i="4"/>
  <c r="K285" i="4"/>
  <c r="N285" i="4"/>
  <c r="P285" i="4"/>
  <c r="R285" i="4"/>
  <c r="T285" i="4"/>
  <c r="V285" i="4"/>
  <c r="Z285" i="4"/>
  <c r="AB285" i="4"/>
  <c r="AD285" i="4"/>
  <c r="AL285" i="4"/>
  <c r="AN285" i="4"/>
  <c r="AO285" i="4"/>
  <c r="AR285" i="4"/>
  <c r="AS285" i="4"/>
  <c r="AT285" i="4"/>
  <c r="AU285" i="4"/>
  <c r="AV285" i="4"/>
  <c r="AW285" i="4"/>
  <c r="AX285" i="4"/>
  <c r="AZ285" i="4"/>
  <c r="BA285" i="4"/>
  <c r="BB285" i="4"/>
  <c r="BD285" i="4"/>
  <c r="BE285" i="4"/>
  <c r="BF285" i="4"/>
  <c r="BG285" i="4"/>
  <c r="D286" i="4"/>
  <c r="J286" i="4"/>
  <c r="K286" i="4"/>
  <c r="N286" i="4"/>
  <c r="P286" i="4"/>
  <c r="R286" i="4"/>
  <c r="T286" i="4"/>
  <c r="V286" i="4"/>
  <c r="Z286" i="4"/>
  <c r="AB286" i="4"/>
  <c r="AD286" i="4"/>
  <c r="AL286" i="4"/>
  <c r="AN286" i="4"/>
  <c r="AO286" i="4"/>
  <c r="AR286" i="4"/>
  <c r="AS286" i="4"/>
  <c r="AT286" i="4"/>
  <c r="AU286" i="4"/>
  <c r="AV286" i="4"/>
  <c r="AW286" i="4"/>
  <c r="AX286" i="4"/>
  <c r="AZ286" i="4"/>
  <c r="BA286" i="4"/>
  <c r="BB286" i="4"/>
  <c r="BD286" i="4"/>
  <c r="BE286" i="4"/>
  <c r="BF286" i="4"/>
  <c r="BG286" i="4"/>
  <c r="D287" i="4"/>
  <c r="J287" i="4"/>
  <c r="K287" i="4"/>
  <c r="N287" i="4"/>
  <c r="P287" i="4"/>
  <c r="R287" i="4"/>
  <c r="T287" i="4"/>
  <c r="V287" i="4"/>
  <c r="Z287" i="4"/>
  <c r="AB287" i="4"/>
  <c r="AD287" i="4"/>
  <c r="AL287" i="4"/>
  <c r="AN287" i="4"/>
  <c r="AO287" i="4"/>
  <c r="AR287" i="4"/>
  <c r="AS287" i="4"/>
  <c r="AT287" i="4"/>
  <c r="AU287" i="4"/>
  <c r="AV287" i="4"/>
  <c r="AW287" i="4"/>
  <c r="AX287" i="4"/>
  <c r="AZ287" i="4"/>
  <c r="BA287" i="4"/>
  <c r="BB287" i="4"/>
  <c r="BD287" i="4"/>
  <c r="BE287" i="4"/>
  <c r="BF287" i="4"/>
  <c r="BG287" i="4"/>
  <c r="D288" i="4"/>
  <c r="J288" i="4"/>
  <c r="K288" i="4"/>
  <c r="N288" i="4"/>
  <c r="P288" i="4"/>
  <c r="R288" i="4"/>
  <c r="T288" i="4"/>
  <c r="V288" i="4"/>
  <c r="Z288" i="4"/>
  <c r="AB288" i="4"/>
  <c r="AD288" i="4"/>
  <c r="AL288" i="4"/>
  <c r="AN288" i="4"/>
  <c r="AO288" i="4"/>
  <c r="AR288" i="4"/>
  <c r="AS288" i="4"/>
  <c r="AT288" i="4"/>
  <c r="AU288" i="4"/>
  <c r="AV288" i="4"/>
  <c r="AW288" i="4"/>
  <c r="AX288" i="4"/>
  <c r="AZ288" i="4"/>
  <c r="BA288" i="4"/>
  <c r="BB288" i="4"/>
  <c r="BD288" i="4"/>
  <c r="BE288" i="4"/>
  <c r="BF288" i="4"/>
  <c r="BG288" i="4"/>
  <c r="D289" i="4"/>
  <c r="J289" i="4"/>
  <c r="K289" i="4"/>
  <c r="N289" i="4"/>
  <c r="P289" i="4"/>
  <c r="R289" i="4"/>
  <c r="T289" i="4"/>
  <c r="V289" i="4"/>
  <c r="Z289" i="4"/>
  <c r="AB289" i="4"/>
  <c r="AD289" i="4"/>
  <c r="AL289" i="4"/>
  <c r="AN289" i="4"/>
  <c r="AO289" i="4"/>
  <c r="AR289" i="4"/>
  <c r="AS289" i="4"/>
  <c r="AT289" i="4"/>
  <c r="AU289" i="4"/>
  <c r="AV289" i="4"/>
  <c r="AW289" i="4"/>
  <c r="AX289" i="4"/>
  <c r="AZ289" i="4"/>
  <c r="BA289" i="4"/>
  <c r="BB289" i="4"/>
  <c r="BD289" i="4"/>
  <c r="BE289" i="4"/>
  <c r="BF289" i="4"/>
  <c r="BG289" i="4"/>
  <c r="D290" i="4"/>
  <c r="J290" i="4"/>
  <c r="K290" i="4"/>
  <c r="N290" i="4"/>
  <c r="P290" i="4"/>
  <c r="R290" i="4"/>
  <c r="T290" i="4"/>
  <c r="V290" i="4"/>
  <c r="Z290" i="4"/>
  <c r="AB290" i="4"/>
  <c r="AD290" i="4"/>
  <c r="AL290" i="4"/>
  <c r="AN290" i="4"/>
  <c r="AO290" i="4"/>
  <c r="AR290" i="4"/>
  <c r="AS290" i="4"/>
  <c r="AT290" i="4"/>
  <c r="AU290" i="4"/>
  <c r="AV290" i="4"/>
  <c r="AW290" i="4"/>
  <c r="AX290" i="4"/>
  <c r="AZ290" i="4"/>
  <c r="BA290" i="4"/>
  <c r="BB290" i="4"/>
  <c r="BD290" i="4"/>
  <c r="BE290" i="4"/>
  <c r="BF290" i="4"/>
  <c r="BG290" i="4"/>
  <c r="D291" i="4"/>
  <c r="J291" i="4"/>
  <c r="K291" i="4"/>
  <c r="N291" i="4"/>
  <c r="P291" i="4"/>
  <c r="R291" i="4"/>
  <c r="T291" i="4"/>
  <c r="V291" i="4"/>
  <c r="Z291" i="4"/>
  <c r="AB291" i="4"/>
  <c r="AD291" i="4"/>
  <c r="AL291" i="4"/>
  <c r="AN291" i="4"/>
  <c r="AO291" i="4"/>
  <c r="AR291" i="4"/>
  <c r="AS291" i="4"/>
  <c r="AT291" i="4"/>
  <c r="AU291" i="4"/>
  <c r="AV291" i="4"/>
  <c r="AW291" i="4"/>
  <c r="AX291" i="4"/>
  <c r="AZ291" i="4"/>
  <c r="BA291" i="4"/>
  <c r="BB291" i="4"/>
  <c r="BD291" i="4"/>
  <c r="BE291" i="4"/>
  <c r="BF291" i="4"/>
  <c r="BG291" i="4"/>
  <c r="D292" i="4"/>
  <c r="J292" i="4"/>
  <c r="K292" i="4"/>
  <c r="N292" i="4"/>
  <c r="P292" i="4"/>
  <c r="R292" i="4"/>
  <c r="T292" i="4"/>
  <c r="V292" i="4"/>
  <c r="Z292" i="4"/>
  <c r="AB292" i="4"/>
  <c r="AD292" i="4"/>
  <c r="AL292" i="4"/>
  <c r="AN292" i="4"/>
  <c r="AO292" i="4"/>
  <c r="AR292" i="4"/>
  <c r="AS292" i="4"/>
  <c r="AT292" i="4"/>
  <c r="AU292" i="4"/>
  <c r="AV292" i="4"/>
  <c r="AW292" i="4"/>
  <c r="AX292" i="4"/>
  <c r="AZ292" i="4"/>
  <c r="BA292" i="4"/>
  <c r="BB292" i="4"/>
  <c r="BD292" i="4"/>
  <c r="BE292" i="4"/>
  <c r="BF292" i="4"/>
  <c r="BG292" i="4"/>
  <c r="D293" i="4"/>
  <c r="J293" i="4"/>
  <c r="K293" i="4"/>
  <c r="N293" i="4"/>
  <c r="P293" i="4"/>
  <c r="R293" i="4"/>
  <c r="T293" i="4"/>
  <c r="V293" i="4"/>
  <c r="Z293" i="4"/>
  <c r="AB293" i="4"/>
  <c r="AD293" i="4"/>
  <c r="AL293" i="4"/>
  <c r="AN293" i="4"/>
  <c r="AO293" i="4"/>
  <c r="AR293" i="4"/>
  <c r="AS293" i="4"/>
  <c r="AT293" i="4"/>
  <c r="AU293" i="4"/>
  <c r="AV293" i="4"/>
  <c r="AW293" i="4"/>
  <c r="AX293" i="4"/>
  <c r="AZ293" i="4"/>
  <c r="BA293" i="4"/>
  <c r="BB293" i="4"/>
  <c r="BD293" i="4"/>
  <c r="BE293" i="4"/>
  <c r="BF293" i="4"/>
  <c r="BG293" i="4"/>
  <c r="D294" i="4"/>
  <c r="J294" i="4"/>
  <c r="K294" i="4"/>
  <c r="N294" i="4"/>
  <c r="P294" i="4"/>
  <c r="R294" i="4"/>
  <c r="T294" i="4"/>
  <c r="V294" i="4"/>
  <c r="Z294" i="4"/>
  <c r="AB294" i="4"/>
  <c r="AD294" i="4"/>
  <c r="AL294" i="4"/>
  <c r="AN294" i="4"/>
  <c r="AO294" i="4"/>
  <c r="AR294" i="4"/>
  <c r="AS294" i="4"/>
  <c r="AT294" i="4"/>
  <c r="AU294" i="4"/>
  <c r="AV294" i="4"/>
  <c r="AW294" i="4"/>
  <c r="AX294" i="4"/>
  <c r="AZ294" i="4"/>
  <c r="BA294" i="4"/>
  <c r="BB294" i="4"/>
  <c r="BD294" i="4"/>
  <c r="BE294" i="4"/>
  <c r="BF294" i="4"/>
  <c r="BG294" i="4"/>
  <c r="D295" i="4"/>
  <c r="J295" i="4"/>
  <c r="K295" i="4"/>
  <c r="N295" i="4"/>
  <c r="P295" i="4"/>
  <c r="R295" i="4"/>
  <c r="T295" i="4"/>
  <c r="V295" i="4"/>
  <c r="Z295" i="4"/>
  <c r="AB295" i="4"/>
  <c r="AD295" i="4"/>
  <c r="AL295" i="4"/>
  <c r="AN295" i="4"/>
  <c r="AO295" i="4"/>
  <c r="AR295" i="4"/>
  <c r="AS295" i="4"/>
  <c r="AT295" i="4"/>
  <c r="AU295" i="4"/>
  <c r="AV295" i="4"/>
  <c r="AW295" i="4"/>
  <c r="AX295" i="4"/>
  <c r="AZ295" i="4"/>
  <c r="BA295" i="4"/>
  <c r="BB295" i="4"/>
  <c r="BD295" i="4"/>
  <c r="BE295" i="4"/>
  <c r="BF295" i="4"/>
  <c r="BG295" i="4"/>
  <c r="D296" i="4"/>
  <c r="J296" i="4"/>
  <c r="K296" i="4"/>
  <c r="N296" i="4"/>
  <c r="P296" i="4"/>
  <c r="R296" i="4"/>
  <c r="T296" i="4"/>
  <c r="V296" i="4"/>
  <c r="Z296" i="4"/>
  <c r="AB296" i="4"/>
  <c r="AD296" i="4"/>
  <c r="AL296" i="4"/>
  <c r="AN296" i="4"/>
  <c r="AO296" i="4"/>
  <c r="AR296" i="4"/>
  <c r="AS296" i="4"/>
  <c r="AT296" i="4"/>
  <c r="AU296" i="4"/>
  <c r="AV296" i="4"/>
  <c r="AW296" i="4"/>
  <c r="AX296" i="4"/>
  <c r="AZ296" i="4"/>
  <c r="BA296" i="4"/>
  <c r="BB296" i="4"/>
  <c r="BD296" i="4"/>
  <c r="BE296" i="4"/>
  <c r="BF296" i="4"/>
  <c r="BG296" i="4"/>
  <c r="D297" i="4"/>
  <c r="J297" i="4"/>
  <c r="K297" i="4"/>
  <c r="N297" i="4"/>
  <c r="P297" i="4"/>
  <c r="R297" i="4"/>
  <c r="T297" i="4"/>
  <c r="V297" i="4"/>
  <c r="Z297" i="4"/>
  <c r="AB297" i="4"/>
  <c r="AD297" i="4"/>
  <c r="AL297" i="4"/>
  <c r="AN297" i="4"/>
  <c r="AO297" i="4"/>
  <c r="AR297" i="4"/>
  <c r="AS297" i="4"/>
  <c r="AT297" i="4"/>
  <c r="AU297" i="4"/>
  <c r="AV297" i="4"/>
  <c r="AW297" i="4"/>
  <c r="AX297" i="4"/>
  <c r="AZ297" i="4"/>
  <c r="BA297" i="4"/>
  <c r="BB297" i="4"/>
  <c r="BD297" i="4"/>
  <c r="BE297" i="4"/>
  <c r="BF297" i="4"/>
  <c r="BG297" i="4"/>
  <c r="D298" i="4"/>
  <c r="J298" i="4"/>
  <c r="K298" i="4"/>
  <c r="N298" i="4"/>
  <c r="P298" i="4"/>
  <c r="R298" i="4"/>
  <c r="T298" i="4"/>
  <c r="V298" i="4"/>
  <c r="Z298" i="4"/>
  <c r="AB298" i="4"/>
  <c r="AD298" i="4"/>
  <c r="AL298" i="4"/>
  <c r="AN298" i="4"/>
  <c r="AO298" i="4"/>
  <c r="AR298" i="4"/>
  <c r="AS298" i="4"/>
  <c r="AT298" i="4"/>
  <c r="AU298" i="4"/>
  <c r="AV298" i="4"/>
  <c r="AW298" i="4"/>
  <c r="AX298" i="4"/>
  <c r="AZ298" i="4"/>
  <c r="BA298" i="4"/>
  <c r="BB298" i="4"/>
  <c r="BD298" i="4"/>
  <c r="BE298" i="4"/>
  <c r="BF298" i="4"/>
  <c r="BG298" i="4"/>
  <c r="D299" i="4"/>
  <c r="J299" i="4"/>
  <c r="K299" i="4"/>
  <c r="N299" i="4"/>
  <c r="P299" i="4"/>
  <c r="R299" i="4"/>
  <c r="T299" i="4"/>
  <c r="V299" i="4"/>
  <c r="Z299" i="4"/>
  <c r="AB299" i="4"/>
  <c r="AD299" i="4"/>
  <c r="AL299" i="4"/>
  <c r="AN299" i="4"/>
  <c r="AO299" i="4"/>
  <c r="AR299" i="4"/>
  <c r="AS299" i="4"/>
  <c r="AT299" i="4"/>
  <c r="AU299" i="4"/>
  <c r="AV299" i="4"/>
  <c r="AW299" i="4"/>
  <c r="AX299" i="4"/>
  <c r="AZ299" i="4"/>
  <c r="BA299" i="4"/>
  <c r="BB299" i="4"/>
  <c r="BD299" i="4"/>
  <c r="BE299" i="4"/>
  <c r="BF299" i="4"/>
  <c r="BG299" i="4"/>
  <c r="D300" i="4"/>
  <c r="J300" i="4"/>
  <c r="K300" i="4"/>
  <c r="N300" i="4"/>
  <c r="P300" i="4"/>
  <c r="R300" i="4"/>
  <c r="T300" i="4"/>
  <c r="V300" i="4"/>
  <c r="Z300" i="4"/>
  <c r="AB300" i="4"/>
  <c r="AD300" i="4"/>
  <c r="AL300" i="4"/>
  <c r="AN300" i="4"/>
  <c r="AO300" i="4"/>
  <c r="AR300" i="4"/>
  <c r="AS300" i="4"/>
  <c r="AT300" i="4"/>
  <c r="AU300" i="4"/>
  <c r="AV300" i="4"/>
  <c r="AW300" i="4"/>
  <c r="AX300" i="4"/>
  <c r="AZ300" i="4"/>
  <c r="BA300" i="4"/>
  <c r="BB300" i="4"/>
  <c r="BD300" i="4"/>
  <c r="BE300" i="4"/>
  <c r="BF300" i="4"/>
  <c r="BG300" i="4"/>
  <c r="D11" i="3"/>
  <c r="G11" i="3"/>
  <c r="L11" i="3"/>
  <c r="Q11" i="3"/>
  <c r="S11" i="3"/>
  <c r="U11" i="3"/>
  <c r="W11" i="3"/>
  <c r="Z11" i="3"/>
  <c r="AA11" i="3"/>
  <c r="AG11" i="3"/>
  <c r="AI11" i="3"/>
  <c r="AK11" i="3"/>
  <c r="AM11" i="3"/>
  <c r="AO11" i="3"/>
  <c r="AR11" i="3"/>
  <c r="AX11" i="3"/>
  <c r="AW2" i="3" s="1"/>
  <c r="AZ11" i="3"/>
  <c r="BD11" i="3"/>
  <c r="BF11" i="3"/>
  <c r="BG11" i="3"/>
  <c r="BJ11" i="3"/>
  <c r="BK11" i="3"/>
  <c r="BL11" i="3"/>
  <c r="BM11" i="3"/>
  <c r="BN11" i="3"/>
  <c r="BO11" i="3"/>
  <c r="BP11" i="3"/>
  <c r="BQ11" i="3"/>
  <c r="BR11" i="3"/>
  <c r="BT11" i="3"/>
  <c r="BU11" i="3"/>
  <c r="BV11" i="3"/>
  <c r="BW11" i="3"/>
  <c r="D12" i="3"/>
  <c r="G12" i="3"/>
  <c r="L12" i="3"/>
  <c r="Q12" i="3"/>
  <c r="S12" i="3"/>
  <c r="U12" i="3"/>
  <c r="W12" i="3"/>
  <c r="Z12" i="3"/>
  <c r="AA12" i="3"/>
  <c r="AG12" i="3"/>
  <c r="AI12" i="3"/>
  <c r="AK12" i="3"/>
  <c r="AM12" i="3"/>
  <c r="AO12" i="3"/>
  <c r="AR12" i="3"/>
  <c r="AX12" i="3"/>
  <c r="AZ12" i="3"/>
  <c r="BD12" i="3"/>
  <c r="BF12" i="3"/>
  <c r="BG12" i="3"/>
  <c r="BJ12" i="3"/>
  <c r="BK12" i="3"/>
  <c r="BL12" i="3"/>
  <c r="BM12" i="3"/>
  <c r="BN12" i="3"/>
  <c r="BO12" i="3"/>
  <c r="BP12" i="3"/>
  <c r="BQ12" i="3"/>
  <c r="BR12" i="3"/>
  <c r="BT12" i="3"/>
  <c r="BU12" i="3"/>
  <c r="BV12" i="3"/>
  <c r="BW12" i="3"/>
  <c r="D13" i="3"/>
  <c r="G13" i="3"/>
  <c r="F2" i="3" s="1"/>
  <c r="L13" i="3"/>
  <c r="K2" i="3" s="1"/>
  <c r="Q13" i="3"/>
  <c r="S13" i="3"/>
  <c r="U13" i="3"/>
  <c r="W13" i="3"/>
  <c r="Z13" i="3"/>
  <c r="AA13" i="3"/>
  <c r="AG13" i="3"/>
  <c r="AI13" i="3"/>
  <c r="AK13" i="3"/>
  <c r="AM13" i="3"/>
  <c r="AO13" i="3"/>
  <c r="AN2" i="3" s="1"/>
  <c r="AR13" i="3"/>
  <c r="AX13" i="3"/>
  <c r="AZ13" i="3"/>
  <c r="BD13" i="3"/>
  <c r="BF13" i="3"/>
  <c r="BG13" i="3"/>
  <c r="BJ13" i="3"/>
  <c r="BK13" i="3"/>
  <c r="BL13" i="3"/>
  <c r="BM13" i="3"/>
  <c r="BN13" i="3"/>
  <c r="BO13" i="3"/>
  <c r="BP13" i="3"/>
  <c r="BQ13" i="3"/>
  <c r="BR13" i="3"/>
  <c r="BT13" i="3"/>
  <c r="BU13" i="3"/>
  <c r="BV13" i="3"/>
  <c r="BW13" i="3"/>
  <c r="D14" i="3"/>
  <c r="C2" i="3" s="1"/>
  <c r="G14" i="3"/>
  <c r="L14" i="3"/>
  <c r="Q14" i="3"/>
  <c r="S14" i="3"/>
  <c r="U14" i="3"/>
  <c r="W14" i="3"/>
  <c r="Z14" i="3"/>
  <c r="AA14" i="3"/>
  <c r="AG14" i="3"/>
  <c r="AI14" i="3"/>
  <c r="AK14" i="3"/>
  <c r="AM14" i="3"/>
  <c r="AO14" i="3"/>
  <c r="AR14" i="3"/>
  <c r="AX14" i="3"/>
  <c r="AZ14" i="3"/>
  <c r="AY2" i="3" s="1"/>
  <c r="BD14" i="3"/>
  <c r="BF14" i="3"/>
  <c r="BG14" i="3"/>
  <c r="BJ14" i="3"/>
  <c r="BI2" i="3" s="1"/>
  <c r="BK14" i="3"/>
  <c r="BL14" i="3"/>
  <c r="BM14" i="3"/>
  <c r="BN14" i="3"/>
  <c r="BO14" i="3"/>
  <c r="BP14" i="3"/>
  <c r="BQ14" i="3"/>
  <c r="BR14" i="3"/>
  <c r="BT14" i="3"/>
  <c r="BU14" i="3"/>
  <c r="BV14" i="3"/>
  <c r="BW14" i="3"/>
  <c r="D15" i="3"/>
  <c r="G15" i="3"/>
  <c r="L15" i="3"/>
  <c r="Q15" i="3"/>
  <c r="S15" i="3"/>
  <c r="U15" i="3"/>
  <c r="W15" i="3"/>
  <c r="Z15" i="3"/>
  <c r="AA15" i="3"/>
  <c r="AG15" i="3"/>
  <c r="AI15" i="3"/>
  <c r="AK15" i="3"/>
  <c r="AM15" i="3"/>
  <c r="AO15" i="3"/>
  <c r="AR15" i="3"/>
  <c r="AX15" i="3"/>
  <c r="AZ15" i="3"/>
  <c r="BD15" i="3"/>
  <c r="BF15" i="3"/>
  <c r="BG15" i="3"/>
  <c r="BJ15" i="3"/>
  <c r="BK15" i="3"/>
  <c r="BL15" i="3"/>
  <c r="BM15" i="3"/>
  <c r="BN15" i="3"/>
  <c r="BO15" i="3"/>
  <c r="BP15" i="3"/>
  <c r="BQ15" i="3"/>
  <c r="BR15" i="3"/>
  <c r="BT15" i="3"/>
  <c r="BU15" i="3"/>
  <c r="BV15" i="3"/>
  <c r="BW15" i="3"/>
  <c r="D16" i="3"/>
  <c r="G16" i="3"/>
  <c r="L16" i="3"/>
  <c r="Q16" i="3"/>
  <c r="S16" i="3"/>
  <c r="U16" i="3"/>
  <c r="W16" i="3"/>
  <c r="Z16" i="3"/>
  <c r="AA16" i="3"/>
  <c r="AG16" i="3"/>
  <c r="AI16" i="3"/>
  <c r="AK16" i="3"/>
  <c r="AM16" i="3"/>
  <c r="AO16" i="3"/>
  <c r="AR16" i="3"/>
  <c r="AX16" i="3"/>
  <c r="AZ16" i="3"/>
  <c r="BD16" i="3"/>
  <c r="BF16" i="3"/>
  <c r="BG16" i="3"/>
  <c r="BJ16" i="3"/>
  <c r="BK16" i="3"/>
  <c r="BL16" i="3"/>
  <c r="BM16" i="3"/>
  <c r="BN16" i="3"/>
  <c r="BO16" i="3"/>
  <c r="BP16" i="3"/>
  <c r="BQ16" i="3"/>
  <c r="BR16" i="3"/>
  <c r="BT16" i="3"/>
  <c r="BU16" i="3"/>
  <c r="BV16" i="3"/>
  <c r="BW16" i="3"/>
  <c r="D17" i="3"/>
  <c r="G17" i="3"/>
  <c r="L17" i="3"/>
  <c r="Q17" i="3"/>
  <c r="S17" i="3"/>
  <c r="U17" i="3"/>
  <c r="W17" i="3"/>
  <c r="Z17" i="3"/>
  <c r="AA17" i="3"/>
  <c r="AG17" i="3"/>
  <c r="AI17" i="3"/>
  <c r="AK17" i="3"/>
  <c r="AM17" i="3"/>
  <c r="AO17" i="3"/>
  <c r="AR17" i="3"/>
  <c r="AX17" i="3"/>
  <c r="AZ17" i="3"/>
  <c r="BD17" i="3"/>
  <c r="BF17" i="3"/>
  <c r="BG17" i="3"/>
  <c r="BJ17" i="3"/>
  <c r="BK17" i="3"/>
  <c r="BL17" i="3"/>
  <c r="BM17" i="3"/>
  <c r="BN17" i="3"/>
  <c r="BO17" i="3"/>
  <c r="BP17" i="3"/>
  <c r="BQ17" i="3"/>
  <c r="BR17" i="3"/>
  <c r="BT17" i="3"/>
  <c r="BU17" i="3"/>
  <c r="BV17" i="3"/>
  <c r="BW17" i="3"/>
  <c r="D18" i="3"/>
  <c r="G18" i="3"/>
  <c r="L18" i="3"/>
  <c r="Q18" i="3"/>
  <c r="S18" i="3"/>
  <c r="U18" i="3"/>
  <c r="W18" i="3"/>
  <c r="Z18" i="3"/>
  <c r="AA18" i="3"/>
  <c r="AG18" i="3"/>
  <c r="AI18" i="3"/>
  <c r="AK18" i="3"/>
  <c r="AM18" i="3"/>
  <c r="AO18" i="3"/>
  <c r="AR18" i="3"/>
  <c r="AX18" i="3"/>
  <c r="AZ18" i="3"/>
  <c r="BD18" i="3"/>
  <c r="BF18" i="3"/>
  <c r="BG18" i="3"/>
  <c r="BJ18" i="3"/>
  <c r="BK18" i="3"/>
  <c r="BL18" i="3"/>
  <c r="BM18" i="3"/>
  <c r="BN18" i="3"/>
  <c r="BO18" i="3"/>
  <c r="BP18" i="3"/>
  <c r="BQ18" i="3"/>
  <c r="BR18" i="3"/>
  <c r="BT18" i="3"/>
  <c r="BU18" i="3"/>
  <c r="BV18" i="3"/>
  <c r="BW18" i="3"/>
  <c r="D19" i="3"/>
  <c r="G19" i="3"/>
  <c r="L19" i="3"/>
  <c r="Q19" i="3"/>
  <c r="S19" i="3"/>
  <c r="U19" i="3"/>
  <c r="W19" i="3"/>
  <c r="Z19" i="3"/>
  <c r="AA19" i="3"/>
  <c r="AG19" i="3"/>
  <c r="AI19" i="3"/>
  <c r="AK19" i="3"/>
  <c r="AJ2" i="3" s="1"/>
  <c r="AM19" i="3"/>
  <c r="AO19" i="3"/>
  <c r="AR19" i="3"/>
  <c r="AX19" i="3"/>
  <c r="AZ19" i="3"/>
  <c r="BD19" i="3"/>
  <c r="BF19" i="3"/>
  <c r="BG19" i="3"/>
  <c r="BJ19" i="3"/>
  <c r="BK19" i="3"/>
  <c r="BL19" i="3"/>
  <c r="BM19" i="3"/>
  <c r="BN19" i="3"/>
  <c r="BO19" i="3"/>
  <c r="BP19" i="3"/>
  <c r="BQ19" i="3"/>
  <c r="BR19" i="3"/>
  <c r="BT19" i="3"/>
  <c r="BU19" i="3"/>
  <c r="BV19" i="3"/>
  <c r="BW19" i="3"/>
  <c r="D20" i="3"/>
  <c r="G20" i="3"/>
  <c r="L20" i="3"/>
  <c r="Q20" i="3"/>
  <c r="S20" i="3"/>
  <c r="U20" i="3"/>
  <c r="W20" i="3"/>
  <c r="Z20" i="3"/>
  <c r="AA20" i="3"/>
  <c r="AG20" i="3"/>
  <c r="AI20" i="3"/>
  <c r="AK20" i="3"/>
  <c r="AM20" i="3"/>
  <c r="AO20" i="3"/>
  <c r="AR20" i="3"/>
  <c r="AX20" i="3"/>
  <c r="AZ20" i="3"/>
  <c r="BD20" i="3"/>
  <c r="BF20" i="3"/>
  <c r="BG20" i="3"/>
  <c r="BJ20" i="3"/>
  <c r="BK20" i="3"/>
  <c r="BL20" i="3"/>
  <c r="BM20" i="3"/>
  <c r="BN20" i="3"/>
  <c r="BO20" i="3"/>
  <c r="BP20" i="3"/>
  <c r="BQ20" i="3"/>
  <c r="BR20" i="3"/>
  <c r="BT20" i="3"/>
  <c r="BU20" i="3"/>
  <c r="BV20" i="3"/>
  <c r="BW20" i="3"/>
  <c r="D21" i="3"/>
  <c r="G21" i="3"/>
  <c r="L21" i="3"/>
  <c r="Q21" i="3"/>
  <c r="S21" i="3"/>
  <c r="U21" i="3"/>
  <c r="W21" i="3"/>
  <c r="Z21" i="3"/>
  <c r="AA21" i="3"/>
  <c r="AG21" i="3"/>
  <c r="AI21" i="3"/>
  <c r="AK21" i="3"/>
  <c r="AM21" i="3"/>
  <c r="AO21" i="3"/>
  <c r="AR21" i="3"/>
  <c r="AX21" i="3"/>
  <c r="AZ21" i="3"/>
  <c r="BD21" i="3"/>
  <c r="BF21" i="3"/>
  <c r="BG21" i="3"/>
  <c r="BJ21" i="3"/>
  <c r="BK21" i="3"/>
  <c r="BL21" i="3"/>
  <c r="BM21" i="3"/>
  <c r="BN21" i="3"/>
  <c r="BO21" i="3"/>
  <c r="BP21" i="3"/>
  <c r="BQ21" i="3"/>
  <c r="BR21" i="3"/>
  <c r="BT21" i="3"/>
  <c r="BU21" i="3"/>
  <c r="BV21" i="3"/>
  <c r="BW21" i="3"/>
  <c r="D22" i="3"/>
  <c r="G22" i="3"/>
  <c r="L22" i="3"/>
  <c r="Q22" i="3"/>
  <c r="S22" i="3"/>
  <c r="U22" i="3"/>
  <c r="W22" i="3"/>
  <c r="Z22" i="3"/>
  <c r="AA22" i="3"/>
  <c r="AG22" i="3"/>
  <c r="AI22" i="3"/>
  <c r="AK22" i="3"/>
  <c r="AM22" i="3"/>
  <c r="AL2" i="3" s="1"/>
  <c r="AO22" i="3"/>
  <c r="AR22" i="3"/>
  <c r="AX22" i="3"/>
  <c r="AZ22" i="3"/>
  <c r="BD22" i="3"/>
  <c r="BF22" i="3"/>
  <c r="BG22" i="3"/>
  <c r="BJ22" i="3"/>
  <c r="BK22" i="3"/>
  <c r="BL22" i="3"/>
  <c r="BM22" i="3"/>
  <c r="BN22" i="3"/>
  <c r="BO22" i="3"/>
  <c r="BP22" i="3"/>
  <c r="BQ22" i="3"/>
  <c r="BR22" i="3"/>
  <c r="BT22" i="3"/>
  <c r="BU22" i="3"/>
  <c r="BV22" i="3"/>
  <c r="BW22" i="3"/>
  <c r="D23" i="3"/>
  <c r="G23" i="3"/>
  <c r="L23" i="3"/>
  <c r="Q23" i="3"/>
  <c r="S23" i="3"/>
  <c r="U23" i="3"/>
  <c r="W23" i="3"/>
  <c r="Z23" i="3"/>
  <c r="AA23" i="3"/>
  <c r="AG23" i="3"/>
  <c r="AI23" i="3"/>
  <c r="AK23" i="3"/>
  <c r="AM23" i="3"/>
  <c r="AO23" i="3"/>
  <c r="AR23" i="3"/>
  <c r="AX23" i="3"/>
  <c r="AZ23" i="3"/>
  <c r="BD23" i="3"/>
  <c r="BF23" i="3"/>
  <c r="BG23" i="3"/>
  <c r="BJ23" i="3"/>
  <c r="BK23" i="3"/>
  <c r="BL23" i="3"/>
  <c r="BM23" i="3"/>
  <c r="BN23" i="3"/>
  <c r="BO23" i="3"/>
  <c r="BP23" i="3"/>
  <c r="BQ23" i="3"/>
  <c r="BR23" i="3"/>
  <c r="BT23" i="3"/>
  <c r="BU23" i="3"/>
  <c r="BV23" i="3"/>
  <c r="BW23" i="3"/>
  <c r="D24" i="3"/>
  <c r="G24" i="3"/>
  <c r="L24" i="3"/>
  <c r="Q24" i="3"/>
  <c r="S24" i="3"/>
  <c r="U24" i="3"/>
  <c r="W24" i="3"/>
  <c r="Z24" i="3"/>
  <c r="AA24" i="3"/>
  <c r="AG24" i="3"/>
  <c r="AI24" i="3"/>
  <c r="AK24" i="3"/>
  <c r="AM24" i="3"/>
  <c r="AO24" i="3"/>
  <c r="AR24" i="3"/>
  <c r="AX24" i="3"/>
  <c r="AZ24" i="3"/>
  <c r="BD24" i="3"/>
  <c r="BF24" i="3"/>
  <c r="BG24" i="3"/>
  <c r="BJ24" i="3"/>
  <c r="BK24" i="3"/>
  <c r="BL24" i="3"/>
  <c r="BM24" i="3"/>
  <c r="BN24" i="3"/>
  <c r="BO24" i="3"/>
  <c r="BP24" i="3"/>
  <c r="BQ24" i="3"/>
  <c r="BR24" i="3"/>
  <c r="BT24" i="3"/>
  <c r="BU24" i="3"/>
  <c r="BV24" i="3"/>
  <c r="BW24" i="3"/>
  <c r="D25" i="3"/>
  <c r="G25" i="3"/>
  <c r="L25" i="3"/>
  <c r="Q25" i="3"/>
  <c r="S25" i="3"/>
  <c r="U25" i="3"/>
  <c r="W25" i="3"/>
  <c r="Z25" i="3"/>
  <c r="AA25" i="3"/>
  <c r="AG25" i="3"/>
  <c r="AI25" i="3"/>
  <c r="AK25" i="3"/>
  <c r="AM25" i="3"/>
  <c r="AO25" i="3"/>
  <c r="AR25" i="3"/>
  <c r="AX25" i="3"/>
  <c r="AZ25" i="3"/>
  <c r="BD25" i="3"/>
  <c r="BF25" i="3"/>
  <c r="BG25" i="3"/>
  <c r="BJ25" i="3"/>
  <c r="BK25" i="3"/>
  <c r="BL25" i="3"/>
  <c r="BM25" i="3"/>
  <c r="BN25" i="3"/>
  <c r="BO25" i="3"/>
  <c r="BP25" i="3"/>
  <c r="BQ25" i="3"/>
  <c r="BR25" i="3"/>
  <c r="BT25" i="3"/>
  <c r="BU25" i="3"/>
  <c r="BV25" i="3"/>
  <c r="BW25" i="3"/>
  <c r="D26" i="3"/>
  <c r="G26" i="3"/>
  <c r="L26" i="3"/>
  <c r="Q26" i="3"/>
  <c r="S26" i="3"/>
  <c r="U26" i="3"/>
  <c r="W26" i="3"/>
  <c r="Z26" i="3"/>
  <c r="AA26" i="3"/>
  <c r="AG26" i="3"/>
  <c r="AI26" i="3"/>
  <c r="AK26" i="3"/>
  <c r="AM26" i="3"/>
  <c r="AO26" i="3"/>
  <c r="AR26" i="3"/>
  <c r="AX26" i="3"/>
  <c r="AZ26" i="3"/>
  <c r="BD26" i="3"/>
  <c r="BF26" i="3"/>
  <c r="BG26" i="3"/>
  <c r="BJ26" i="3"/>
  <c r="BK26" i="3"/>
  <c r="BL26" i="3"/>
  <c r="BM26" i="3"/>
  <c r="BN26" i="3"/>
  <c r="BO26" i="3"/>
  <c r="BP26" i="3"/>
  <c r="BQ26" i="3"/>
  <c r="BR26" i="3"/>
  <c r="BT26" i="3"/>
  <c r="BU26" i="3"/>
  <c r="BV26" i="3"/>
  <c r="BW26" i="3"/>
  <c r="D27" i="3"/>
  <c r="G27" i="3"/>
  <c r="L27" i="3"/>
  <c r="Q27" i="3"/>
  <c r="S27" i="3"/>
  <c r="U27" i="3"/>
  <c r="W27" i="3"/>
  <c r="Z27" i="3"/>
  <c r="AA27" i="3"/>
  <c r="AG27" i="3"/>
  <c r="AI27" i="3"/>
  <c r="AK27" i="3"/>
  <c r="AM27" i="3"/>
  <c r="AO27" i="3"/>
  <c r="AR27" i="3"/>
  <c r="AX27" i="3"/>
  <c r="AZ27" i="3"/>
  <c r="BD27" i="3"/>
  <c r="BF27" i="3"/>
  <c r="BG27" i="3"/>
  <c r="BJ27" i="3"/>
  <c r="BK27" i="3"/>
  <c r="BL27" i="3"/>
  <c r="BM27" i="3"/>
  <c r="BN27" i="3"/>
  <c r="BO27" i="3"/>
  <c r="BP27" i="3"/>
  <c r="BQ27" i="3"/>
  <c r="BR27" i="3"/>
  <c r="BT27" i="3"/>
  <c r="BU27" i="3"/>
  <c r="BV27" i="3"/>
  <c r="BW27" i="3"/>
  <c r="D28" i="3"/>
  <c r="G28" i="3"/>
  <c r="L28" i="3"/>
  <c r="Q28" i="3"/>
  <c r="S28" i="3"/>
  <c r="U28" i="3"/>
  <c r="W28" i="3"/>
  <c r="Z28" i="3"/>
  <c r="AA28" i="3"/>
  <c r="AG28" i="3"/>
  <c r="AI28" i="3"/>
  <c r="AK28" i="3"/>
  <c r="AM28" i="3"/>
  <c r="AO28" i="3"/>
  <c r="AR28" i="3"/>
  <c r="AX28" i="3"/>
  <c r="AZ28" i="3"/>
  <c r="BD28" i="3"/>
  <c r="BF28" i="3"/>
  <c r="BG28" i="3"/>
  <c r="BJ28" i="3"/>
  <c r="BK28" i="3"/>
  <c r="BL28" i="3"/>
  <c r="BM28" i="3"/>
  <c r="BN28" i="3"/>
  <c r="BO28" i="3"/>
  <c r="BP28" i="3"/>
  <c r="BQ28" i="3"/>
  <c r="BR28" i="3"/>
  <c r="BT28" i="3"/>
  <c r="BU28" i="3"/>
  <c r="BV28" i="3"/>
  <c r="BW28" i="3"/>
  <c r="D29" i="3"/>
  <c r="G29" i="3"/>
  <c r="L29" i="3"/>
  <c r="Q29" i="3"/>
  <c r="S29" i="3"/>
  <c r="U29" i="3"/>
  <c r="W29" i="3"/>
  <c r="Z29" i="3"/>
  <c r="AA29" i="3"/>
  <c r="AG29" i="3"/>
  <c r="AI29" i="3"/>
  <c r="AK29" i="3"/>
  <c r="AM29" i="3"/>
  <c r="AO29" i="3"/>
  <c r="AR29" i="3"/>
  <c r="AX29" i="3"/>
  <c r="AZ29" i="3"/>
  <c r="BD29" i="3"/>
  <c r="BF29" i="3"/>
  <c r="BG29" i="3"/>
  <c r="BJ29" i="3"/>
  <c r="BK29" i="3"/>
  <c r="BL29" i="3"/>
  <c r="BM29" i="3"/>
  <c r="BN29" i="3"/>
  <c r="BO29" i="3"/>
  <c r="BP29" i="3"/>
  <c r="BQ29" i="3"/>
  <c r="BR29" i="3"/>
  <c r="BT29" i="3"/>
  <c r="BU29" i="3"/>
  <c r="BV29" i="3"/>
  <c r="BW29" i="3"/>
  <c r="D30" i="3"/>
  <c r="G30" i="3"/>
  <c r="L30" i="3"/>
  <c r="Q30" i="3"/>
  <c r="S30" i="3"/>
  <c r="U30" i="3"/>
  <c r="W30" i="3"/>
  <c r="Z30" i="3"/>
  <c r="AA30" i="3"/>
  <c r="AG30" i="3"/>
  <c r="AI30" i="3"/>
  <c r="AK30" i="3"/>
  <c r="AM30" i="3"/>
  <c r="AO30" i="3"/>
  <c r="AR30" i="3"/>
  <c r="AX30" i="3"/>
  <c r="AZ30" i="3"/>
  <c r="BD30" i="3"/>
  <c r="BF30" i="3"/>
  <c r="BG30" i="3"/>
  <c r="BJ30" i="3"/>
  <c r="BK30" i="3"/>
  <c r="BL30" i="3"/>
  <c r="BM30" i="3"/>
  <c r="BN30" i="3"/>
  <c r="BO30" i="3"/>
  <c r="BP30" i="3"/>
  <c r="BQ30" i="3"/>
  <c r="BR30" i="3"/>
  <c r="BT30" i="3"/>
  <c r="BU30" i="3"/>
  <c r="BV30" i="3"/>
  <c r="BW30" i="3"/>
  <c r="D31" i="3"/>
  <c r="G31" i="3"/>
  <c r="L31" i="3"/>
  <c r="Q31" i="3"/>
  <c r="S31" i="3"/>
  <c r="U31" i="3"/>
  <c r="W31" i="3"/>
  <c r="Z31" i="3"/>
  <c r="AA31" i="3"/>
  <c r="AG31" i="3"/>
  <c r="AI31" i="3"/>
  <c r="AK31" i="3"/>
  <c r="AM31" i="3"/>
  <c r="AO31" i="3"/>
  <c r="AR31" i="3"/>
  <c r="AX31" i="3"/>
  <c r="AZ31" i="3"/>
  <c r="BD31" i="3"/>
  <c r="BF31" i="3"/>
  <c r="BG31" i="3"/>
  <c r="BJ31" i="3"/>
  <c r="BK31" i="3"/>
  <c r="BL31" i="3"/>
  <c r="BM31" i="3"/>
  <c r="BN31" i="3"/>
  <c r="BO31" i="3"/>
  <c r="BP31" i="3"/>
  <c r="BQ31" i="3"/>
  <c r="BR31" i="3"/>
  <c r="BT31" i="3"/>
  <c r="BU31" i="3"/>
  <c r="BV31" i="3"/>
  <c r="BW31" i="3"/>
  <c r="D32" i="3"/>
  <c r="G32" i="3"/>
  <c r="L32" i="3"/>
  <c r="Q32" i="3"/>
  <c r="S32" i="3"/>
  <c r="U32" i="3"/>
  <c r="W32" i="3"/>
  <c r="Z32" i="3"/>
  <c r="AA32" i="3"/>
  <c r="AG32" i="3"/>
  <c r="AI32" i="3"/>
  <c r="AK32" i="3"/>
  <c r="AM32" i="3"/>
  <c r="AO32" i="3"/>
  <c r="AR32" i="3"/>
  <c r="AX32" i="3"/>
  <c r="AZ32" i="3"/>
  <c r="BD32" i="3"/>
  <c r="BF32" i="3"/>
  <c r="BG32" i="3"/>
  <c r="BJ32" i="3"/>
  <c r="BK32" i="3"/>
  <c r="BL32" i="3"/>
  <c r="BM32" i="3"/>
  <c r="BN32" i="3"/>
  <c r="BO32" i="3"/>
  <c r="BP32" i="3"/>
  <c r="BQ32" i="3"/>
  <c r="BR32" i="3"/>
  <c r="BT32" i="3"/>
  <c r="BU32" i="3"/>
  <c r="BV32" i="3"/>
  <c r="BW32" i="3"/>
  <c r="D33" i="3"/>
  <c r="G33" i="3"/>
  <c r="L33" i="3"/>
  <c r="Q33" i="3"/>
  <c r="S33" i="3"/>
  <c r="U33" i="3"/>
  <c r="W33" i="3"/>
  <c r="Z33" i="3"/>
  <c r="AA33" i="3"/>
  <c r="AG33" i="3"/>
  <c r="AI33" i="3"/>
  <c r="AK33" i="3"/>
  <c r="AM33" i="3"/>
  <c r="AO33" i="3"/>
  <c r="AR33" i="3"/>
  <c r="AX33" i="3"/>
  <c r="AZ33" i="3"/>
  <c r="BD33" i="3"/>
  <c r="BF33" i="3"/>
  <c r="BG33" i="3"/>
  <c r="BJ33" i="3"/>
  <c r="BK33" i="3"/>
  <c r="BL33" i="3"/>
  <c r="BM33" i="3"/>
  <c r="BN33" i="3"/>
  <c r="BO33" i="3"/>
  <c r="BP33" i="3"/>
  <c r="BQ33" i="3"/>
  <c r="BR33" i="3"/>
  <c r="BT33" i="3"/>
  <c r="BU33" i="3"/>
  <c r="BV33" i="3"/>
  <c r="BW33" i="3"/>
  <c r="D34" i="3"/>
  <c r="G34" i="3"/>
  <c r="L34" i="3"/>
  <c r="Q34" i="3"/>
  <c r="S34" i="3"/>
  <c r="U34" i="3"/>
  <c r="W34" i="3"/>
  <c r="Z34" i="3"/>
  <c r="AA34" i="3"/>
  <c r="AG34" i="3"/>
  <c r="AI34" i="3"/>
  <c r="AK34" i="3"/>
  <c r="AM34" i="3"/>
  <c r="AO34" i="3"/>
  <c r="AR34" i="3"/>
  <c r="AX34" i="3"/>
  <c r="AZ34" i="3"/>
  <c r="BD34" i="3"/>
  <c r="BF34" i="3"/>
  <c r="BG34" i="3"/>
  <c r="BJ34" i="3"/>
  <c r="BK34" i="3"/>
  <c r="BL34" i="3"/>
  <c r="BM34" i="3"/>
  <c r="BN34" i="3"/>
  <c r="BO34" i="3"/>
  <c r="BP34" i="3"/>
  <c r="BQ34" i="3"/>
  <c r="BR34" i="3"/>
  <c r="BT34" i="3"/>
  <c r="BU34" i="3"/>
  <c r="BV34" i="3"/>
  <c r="BW34" i="3"/>
  <c r="D35" i="3"/>
  <c r="G35" i="3"/>
  <c r="L35" i="3"/>
  <c r="Q35" i="3"/>
  <c r="S35" i="3"/>
  <c r="U35" i="3"/>
  <c r="W35" i="3"/>
  <c r="Z35" i="3"/>
  <c r="AA35" i="3"/>
  <c r="AG35" i="3"/>
  <c r="AI35" i="3"/>
  <c r="AK35" i="3"/>
  <c r="AM35" i="3"/>
  <c r="AO35" i="3"/>
  <c r="AR35" i="3"/>
  <c r="AX35" i="3"/>
  <c r="AZ35" i="3"/>
  <c r="BD35" i="3"/>
  <c r="BF35" i="3"/>
  <c r="BG35" i="3"/>
  <c r="BJ35" i="3"/>
  <c r="BK35" i="3"/>
  <c r="BL35" i="3"/>
  <c r="BM35" i="3"/>
  <c r="BN35" i="3"/>
  <c r="BO35" i="3"/>
  <c r="BP35" i="3"/>
  <c r="BQ35" i="3"/>
  <c r="BR35" i="3"/>
  <c r="BT35" i="3"/>
  <c r="BU35" i="3"/>
  <c r="BV35" i="3"/>
  <c r="BW35" i="3"/>
  <c r="D36" i="3"/>
  <c r="G36" i="3"/>
  <c r="L36" i="3"/>
  <c r="Q36" i="3"/>
  <c r="S36" i="3"/>
  <c r="U36" i="3"/>
  <c r="W36" i="3"/>
  <c r="Z36" i="3"/>
  <c r="AA36" i="3"/>
  <c r="AG36" i="3"/>
  <c r="AI36" i="3"/>
  <c r="AK36" i="3"/>
  <c r="AM36" i="3"/>
  <c r="AO36" i="3"/>
  <c r="AR36" i="3"/>
  <c r="AX36" i="3"/>
  <c r="AZ36" i="3"/>
  <c r="BD36" i="3"/>
  <c r="BF36" i="3"/>
  <c r="BG36" i="3"/>
  <c r="BJ36" i="3"/>
  <c r="BK36" i="3"/>
  <c r="BL36" i="3"/>
  <c r="BM36" i="3"/>
  <c r="BN36" i="3"/>
  <c r="BO36" i="3"/>
  <c r="BP36" i="3"/>
  <c r="BQ36" i="3"/>
  <c r="BR36" i="3"/>
  <c r="BT36" i="3"/>
  <c r="BU36" i="3"/>
  <c r="BV36" i="3"/>
  <c r="BW36" i="3"/>
  <c r="D37" i="3"/>
  <c r="G37" i="3"/>
  <c r="L37" i="3"/>
  <c r="Q37" i="3"/>
  <c r="S37" i="3"/>
  <c r="U37" i="3"/>
  <c r="W37" i="3"/>
  <c r="Z37" i="3"/>
  <c r="AA37" i="3"/>
  <c r="AG37" i="3"/>
  <c r="AI37" i="3"/>
  <c r="AK37" i="3"/>
  <c r="AM37" i="3"/>
  <c r="AO37" i="3"/>
  <c r="AR37" i="3"/>
  <c r="AX37" i="3"/>
  <c r="AZ37" i="3"/>
  <c r="BD37" i="3"/>
  <c r="BF37" i="3"/>
  <c r="BG37" i="3"/>
  <c r="BJ37" i="3"/>
  <c r="BK37" i="3"/>
  <c r="BL37" i="3"/>
  <c r="BM37" i="3"/>
  <c r="BN37" i="3"/>
  <c r="BO37" i="3"/>
  <c r="BP37" i="3"/>
  <c r="BQ37" i="3"/>
  <c r="BR37" i="3"/>
  <c r="BT37" i="3"/>
  <c r="BU37" i="3"/>
  <c r="BV37" i="3"/>
  <c r="BW37" i="3"/>
  <c r="D38" i="3"/>
  <c r="G38" i="3"/>
  <c r="L38" i="3"/>
  <c r="Q38" i="3"/>
  <c r="S38" i="3"/>
  <c r="U38" i="3"/>
  <c r="W38" i="3"/>
  <c r="Z38" i="3"/>
  <c r="AA38" i="3"/>
  <c r="AG38" i="3"/>
  <c r="AI38" i="3"/>
  <c r="AK38" i="3"/>
  <c r="AM38" i="3"/>
  <c r="AO38" i="3"/>
  <c r="AR38" i="3"/>
  <c r="AX38" i="3"/>
  <c r="AZ38" i="3"/>
  <c r="BD38" i="3"/>
  <c r="BF38" i="3"/>
  <c r="BG38" i="3"/>
  <c r="BJ38" i="3"/>
  <c r="BK38" i="3"/>
  <c r="BL38" i="3"/>
  <c r="BM38" i="3"/>
  <c r="BN38" i="3"/>
  <c r="BO38" i="3"/>
  <c r="BP38" i="3"/>
  <c r="BQ38" i="3"/>
  <c r="BR38" i="3"/>
  <c r="BT38" i="3"/>
  <c r="BU38" i="3"/>
  <c r="BV38" i="3"/>
  <c r="BW38" i="3"/>
  <c r="D39" i="3"/>
  <c r="G39" i="3"/>
  <c r="L39" i="3"/>
  <c r="Q39" i="3"/>
  <c r="S39" i="3"/>
  <c r="U39" i="3"/>
  <c r="W39" i="3"/>
  <c r="Z39" i="3"/>
  <c r="AA39" i="3"/>
  <c r="AG39" i="3"/>
  <c r="AI39" i="3"/>
  <c r="AK39" i="3"/>
  <c r="AM39" i="3"/>
  <c r="AO39" i="3"/>
  <c r="AR39" i="3"/>
  <c r="AX39" i="3"/>
  <c r="AZ39" i="3"/>
  <c r="BD39" i="3"/>
  <c r="BF39" i="3"/>
  <c r="BG39" i="3"/>
  <c r="BJ39" i="3"/>
  <c r="BK39" i="3"/>
  <c r="BL39" i="3"/>
  <c r="BM39" i="3"/>
  <c r="BN39" i="3"/>
  <c r="BO39" i="3"/>
  <c r="BP39" i="3"/>
  <c r="BQ39" i="3"/>
  <c r="BR39" i="3"/>
  <c r="BT39" i="3"/>
  <c r="BU39" i="3"/>
  <c r="BV39" i="3"/>
  <c r="BW39" i="3"/>
  <c r="D40" i="3"/>
  <c r="G40" i="3"/>
  <c r="L40" i="3"/>
  <c r="Q40" i="3"/>
  <c r="S40" i="3"/>
  <c r="U40" i="3"/>
  <c r="W40" i="3"/>
  <c r="Z40" i="3"/>
  <c r="AA40" i="3"/>
  <c r="AG40" i="3"/>
  <c r="AI40" i="3"/>
  <c r="AK40" i="3"/>
  <c r="AM40" i="3"/>
  <c r="AO40" i="3"/>
  <c r="AR40" i="3"/>
  <c r="AX40" i="3"/>
  <c r="AZ40" i="3"/>
  <c r="BD40" i="3"/>
  <c r="BF40" i="3"/>
  <c r="BG40" i="3"/>
  <c r="BJ40" i="3"/>
  <c r="BK40" i="3"/>
  <c r="BL40" i="3"/>
  <c r="BM40" i="3"/>
  <c r="BN40" i="3"/>
  <c r="BO40" i="3"/>
  <c r="BP40" i="3"/>
  <c r="BQ40" i="3"/>
  <c r="BR40" i="3"/>
  <c r="BT40" i="3"/>
  <c r="BU40" i="3"/>
  <c r="BV40" i="3"/>
  <c r="BW40" i="3"/>
  <c r="D41" i="3"/>
  <c r="G41" i="3"/>
  <c r="L41" i="3"/>
  <c r="Q41" i="3"/>
  <c r="S41" i="3"/>
  <c r="U41" i="3"/>
  <c r="W41" i="3"/>
  <c r="Z41" i="3"/>
  <c r="AA41" i="3"/>
  <c r="AG41" i="3"/>
  <c r="AI41" i="3"/>
  <c r="AK41" i="3"/>
  <c r="AM41" i="3"/>
  <c r="AO41" i="3"/>
  <c r="AR41" i="3"/>
  <c r="AX41" i="3"/>
  <c r="AZ41" i="3"/>
  <c r="BD41" i="3"/>
  <c r="BF41" i="3"/>
  <c r="BG41" i="3"/>
  <c r="BJ41" i="3"/>
  <c r="BK41" i="3"/>
  <c r="BL41" i="3"/>
  <c r="BM41" i="3"/>
  <c r="BN41" i="3"/>
  <c r="BO41" i="3"/>
  <c r="BP41" i="3"/>
  <c r="BQ41" i="3"/>
  <c r="BR41" i="3"/>
  <c r="BT41" i="3"/>
  <c r="BU41" i="3"/>
  <c r="BV41" i="3"/>
  <c r="BW41" i="3"/>
  <c r="D42" i="3"/>
  <c r="G42" i="3"/>
  <c r="L42" i="3"/>
  <c r="Q42" i="3"/>
  <c r="S42" i="3"/>
  <c r="U42" i="3"/>
  <c r="W42" i="3"/>
  <c r="Z42" i="3"/>
  <c r="AA42" i="3"/>
  <c r="AG42" i="3"/>
  <c r="AI42" i="3"/>
  <c r="AK42" i="3"/>
  <c r="AM42" i="3"/>
  <c r="AO42" i="3"/>
  <c r="AR42" i="3"/>
  <c r="AX42" i="3"/>
  <c r="AZ42" i="3"/>
  <c r="BD42" i="3"/>
  <c r="BF42" i="3"/>
  <c r="BG42" i="3"/>
  <c r="BJ42" i="3"/>
  <c r="BK42" i="3"/>
  <c r="BL42" i="3"/>
  <c r="BM42" i="3"/>
  <c r="BN42" i="3"/>
  <c r="BO42" i="3"/>
  <c r="BP42" i="3"/>
  <c r="BQ42" i="3"/>
  <c r="BR42" i="3"/>
  <c r="BT42" i="3"/>
  <c r="BU42" i="3"/>
  <c r="BV42" i="3"/>
  <c r="BW42" i="3"/>
  <c r="D43" i="3"/>
  <c r="G43" i="3"/>
  <c r="L43" i="3"/>
  <c r="Q43" i="3"/>
  <c r="S43" i="3"/>
  <c r="U43" i="3"/>
  <c r="W43" i="3"/>
  <c r="Z43" i="3"/>
  <c r="AA43" i="3"/>
  <c r="AG43" i="3"/>
  <c r="AI43" i="3"/>
  <c r="AK43" i="3"/>
  <c r="AM43" i="3"/>
  <c r="AO43" i="3"/>
  <c r="AR43" i="3"/>
  <c r="AX43" i="3"/>
  <c r="AZ43" i="3"/>
  <c r="BD43" i="3"/>
  <c r="BF43" i="3"/>
  <c r="BG43" i="3"/>
  <c r="BJ43" i="3"/>
  <c r="BK43" i="3"/>
  <c r="BL43" i="3"/>
  <c r="BM43" i="3"/>
  <c r="BN43" i="3"/>
  <c r="BO43" i="3"/>
  <c r="BP43" i="3"/>
  <c r="BQ43" i="3"/>
  <c r="BR43" i="3"/>
  <c r="BT43" i="3"/>
  <c r="BU43" i="3"/>
  <c r="BV43" i="3"/>
  <c r="BW43" i="3"/>
  <c r="D44" i="3"/>
  <c r="G44" i="3"/>
  <c r="L44" i="3"/>
  <c r="Q44" i="3"/>
  <c r="S44" i="3"/>
  <c r="U44" i="3"/>
  <c r="W44" i="3"/>
  <c r="Z44" i="3"/>
  <c r="AA44" i="3"/>
  <c r="AG44" i="3"/>
  <c r="AI44" i="3"/>
  <c r="AK44" i="3"/>
  <c r="AM44" i="3"/>
  <c r="AO44" i="3"/>
  <c r="AR44" i="3"/>
  <c r="AX44" i="3"/>
  <c r="AZ44" i="3"/>
  <c r="BD44" i="3"/>
  <c r="BF44" i="3"/>
  <c r="BG44" i="3"/>
  <c r="BJ44" i="3"/>
  <c r="BK44" i="3"/>
  <c r="BL44" i="3"/>
  <c r="BM44" i="3"/>
  <c r="BN44" i="3"/>
  <c r="BO44" i="3"/>
  <c r="BP44" i="3"/>
  <c r="BQ44" i="3"/>
  <c r="BR44" i="3"/>
  <c r="BT44" i="3"/>
  <c r="BU44" i="3"/>
  <c r="BV44" i="3"/>
  <c r="BW44" i="3"/>
  <c r="D45" i="3"/>
  <c r="G45" i="3"/>
  <c r="L45" i="3"/>
  <c r="Q45" i="3"/>
  <c r="S45" i="3"/>
  <c r="U45" i="3"/>
  <c r="W45" i="3"/>
  <c r="Z45" i="3"/>
  <c r="AA45" i="3"/>
  <c r="AG45" i="3"/>
  <c r="AI45" i="3"/>
  <c r="AK45" i="3"/>
  <c r="AM45" i="3"/>
  <c r="AO45" i="3"/>
  <c r="AR45" i="3"/>
  <c r="AX45" i="3"/>
  <c r="AZ45" i="3"/>
  <c r="BD45" i="3"/>
  <c r="BF45" i="3"/>
  <c r="BG45" i="3"/>
  <c r="BJ45" i="3"/>
  <c r="BK45" i="3"/>
  <c r="BL45" i="3"/>
  <c r="BM45" i="3"/>
  <c r="BN45" i="3"/>
  <c r="BO45" i="3"/>
  <c r="BP45" i="3"/>
  <c r="BQ45" i="3"/>
  <c r="BR45" i="3"/>
  <c r="BT45" i="3"/>
  <c r="BU45" i="3"/>
  <c r="BV45" i="3"/>
  <c r="BW45" i="3"/>
  <c r="D46" i="3"/>
  <c r="G46" i="3"/>
  <c r="L46" i="3"/>
  <c r="Q46" i="3"/>
  <c r="S46" i="3"/>
  <c r="U46" i="3"/>
  <c r="W46" i="3"/>
  <c r="Z46" i="3"/>
  <c r="AA46" i="3"/>
  <c r="AG46" i="3"/>
  <c r="AI46" i="3"/>
  <c r="AK46" i="3"/>
  <c r="AM46" i="3"/>
  <c r="AO46" i="3"/>
  <c r="AR46" i="3"/>
  <c r="AX46" i="3"/>
  <c r="AZ46" i="3"/>
  <c r="BD46" i="3"/>
  <c r="BF46" i="3"/>
  <c r="BG46" i="3"/>
  <c r="BJ46" i="3"/>
  <c r="BK46" i="3"/>
  <c r="BL46" i="3"/>
  <c r="BM46" i="3"/>
  <c r="BN46" i="3"/>
  <c r="BO46" i="3"/>
  <c r="BP46" i="3"/>
  <c r="BQ46" i="3"/>
  <c r="BR46" i="3"/>
  <c r="BT46" i="3"/>
  <c r="BU46" i="3"/>
  <c r="BV46" i="3"/>
  <c r="BW46" i="3"/>
  <c r="D47" i="3"/>
  <c r="G47" i="3"/>
  <c r="L47" i="3"/>
  <c r="Q47" i="3"/>
  <c r="S47" i="3"/>
  <c r="U47" i="3"/>
  <c r="W47" i="3"/>
  <c r="Z47" i="3"/>
  <c r="AA47" i="3"/>
  <c r="AG47" i="3"/>
  <c r="AI47" i="3"/>
  <c r="AK47" i="3"/>
  <c r="AM47" i="3"/>
  <c r="AO47" i="3"/>
  <c r="AR47" i="3"/>
  <c r="AX47" i="3"/>
  <c r="AZ47" i="3"/>
  <c r="BD47" i="3"/>
  <c r="BF47" i="3"/>
  <c r="BG47" i="3"/>
  <c r="BJ47" i="3"/>
  <c r="BK47" i="3"/>
  <c r="BL47" i="3"/>
  <c r="BM47" i="3"/>
  <c r="BN47" i="3"/>
  <c r="BO47" i="3"/>
  <c r="BP47" i="3"/>
  <c r="BQ47" i="3"/>
  <c r="BR47" i="3"/>
  <c r="BT47" i="3"/>
  <c r="BU47" i="3"/>
  <c r="BV47" i="3"/>
  <c r="BW47" i="3"/>
  <c r="D48" i="3"/>
  <c r="G48" i="3"/>
  <c r="L48" i="3"/>
  <c r="Q48" i="3"/>
  <c r="S48" i="3"/>
  <c r="U48" i="3"/>
  <c r="W48" i="3"/>
  <c r="Z48" i="3"/>
  <c r="AA48" i="3"/>
  <c r="AG48" i="3"/>
  <c r="AI48" i="3"/>
  <c r="AK48" i="3"/>
  <c r="AM48" i="3"/>
  <c r="AO48" i="3"/>
  <c r="AR48" i="3"/>
  <c r="AX48" i="3"/>
  <c r="AZ48" i="3"/>
  <c r="BD48" i="3"/>
  <c r="BF48" i="3"/>
  <c r="BG48" i="3"/>
  <c r="BJ48" i="3"/>
  <c r="BK48" i="3"/>
  <c r="BL48" i="3"/>
  <c r="BM48" i="3"/>
  <c r="BN48" i="3"/>
  <c r="BO48" i="3"/>
  <c r="BP48" i="3"/>
  <c r="BQ48" i="3"/>
  <c r="BR48" i="3"/>
  <c r="BT48" i="3"/>
  <c r="BU48" i="3"/>
  <c r="BV48" i="3"/>
  <c r="BW48" i="3"/>
  <c r="D49" i="3"/>
  <c r="G49" i="3"/>
  <c r="L49" i="3"/>
  <c r="Q49" i="3"/>
  <c r="S49" i="3"/>
  <c r="U49" i="3"/>
  <c r="W49" i="3"/>
  <c r="Z49" i="3"/>
  <c r="AA49" i="3"/>
  <c r="AG49" i="3"/>
  <c r="AI49" i="3"/>
  <c r="AK49" i="3"/>
  <c r="AM49" i="3"/>
  <c r="AO49" i="3"/>
  <c r="AR49" i="3"/>
  <c r="AX49" i="3"/>
  <c r="AZ49" i="3"/>
  <c r="BD49" i="3"/>
  <c r="BF49" i="3"/>
  <c r="BG49" i="3"/>
  <c r="BJ49" i="3"/>
  <c r="BK49" i="3"/>
  <c r="BL49" i="3"/>
  <c r="BM49" i="3"/>
  <c r="BN49" i="3"/>
  <c r="BO49" i="3"/>
  <c r="BP49" i="3"/>
  <c r="BQ49" i="3"/>
  <c r="BR49" i="3"/>
  <c r="BT49" i="3"/>
  <c r="BU49" i="3"/>
  <c r="BV49" i="3"/>
  <c r="BW49" i="3"/>
  <c r="D50" i="3"/>
  <c r="G50" i="3"/>
  <c r="L50" i="3"/>
  <c r="Q50" i="3"/>
  <c r="S50" i="3"/>
  <c r="U50" i="3"/>
  <c r="W50" i="3"/>
  <c r="Z50" i="3"/>
  <c r="AA50" i="3"/>
  <c r="AG50" i="3"/>
  <c r="AI50" i="3"/>
  <c r="AK50" i="3"/>
  <c r="AM50" i="3"/>
  <c r="AO50" i="3"/>
  <c r="AR50" i="3"/>
  <c r="AX50" i="3"/>
  <c r="AZ50" i="3"/>
  <c r="BD50" i="3"/>
  <c r="BF50" i="3"/>
  <c r="BG50" i="3"/>
  <c r="BJ50" i="3"/>
  <c r="BK50" i="3"/>
  <c r="BL50" i="3"/>
  <c r="BM50" i="3"/>
  <c r="BN50" i="3"/>
  <c r="BO50" i="3"/>
  <c r="BP50" i="3"/>
  <c r="BQ50" i="3"/>
  <c r="BR50" i="3"/>
  <c r="BT50" i="3"/>
  <c r="BU50" i="3"/>
  <c r="BV50" i="3"/>
  <c r="BW50" i="3"/>
  <c r="D51" i="3"/>
  <c r="G51" i="3"/>
  <c r="L51" i="3"/>
  <c r="Q51" i="3"/>
  <c r="S51" i="3"/>
  <c r="U51" i="3"/>
  <c r="W51" i="3"/>
  <c r="Z51" i="3"/>
  <c r="AA51" i="3"/>
  <c r="AG51" i="3"/>
  <c r="AI51" i="3"/>
  <c r="AK51" i="3"/>
  <c r="AM51" i="3"/>
  <c r="AO51" i="3"/>
  <c r="AR51" i="3"/>
  <c r="AX51" i="3"/>
  <c r="AZ51" i="3"/>
  <c r="BD51" i="3"/>
  <c r="BF51" i="3"/>
  <c r="BG51" i="3"/>
  <c r="BJ51" i="3"/>
  <c r="BK51" i="3"/>
  <c r="BL51" i="3"/>
  <c r="BM51" i="3"/>
  <c r="BN51" i="3"/>
  <c r="BO51" i="3"/>
  <c r="BP51" i="3"/>
  <c r="BQ51" i="3"/>
  <c r="BR51" i="3"/>
  <c r="BT51" i="3"/>
  <c r="BU51" i="3"/>
  <c r="BV51" i="3"/>
  <c r="BW51" i="3"/>
  <c r="D52" i="3"/>
  <c r="G52" i="3"/>
  <c r="L52" i="3"/>
  <c r="Q52" i="3"/>
  <c r="S52" i="3"/>
  <c r="U52" i="3"/>
  <c r="W52" i="3"/>
  <c r="Z52" i="3"/>
  <c r="AA52" i="3"/>
  <c r="AG52" i="3"/>
  <c r="AI52" i="3"/>
  <c r="AK52" i="3"/>
  <c r="AM52" i="3"/>
  <c r="AO52" i="3"/>
  <c r="AR52" i="3"/>
  <c r="AX52" i="3"/>
  <c r="AZ52" i="3"/>
  <c r="BD52" i="3"/>
  <c r="BF52" i="3"/>
  <c r="BG52" i="3"/>
  <c r="BJ52" i="3"/>
  <c r="BK52" i="3"/>
  <c r="BL52" i="3"/>
  <c r="BM52" i="3"/>
  <c r="BN52" i="3"/>
  <c r="BO52" i="3"/>
  <c r="BP52" i="3"/>
  <c r="BQ52" i="3"/>
  <c r="BR52" i="3"/>
  <c r="BT52" i="3"/>
  <c r="BU52" i="3"/>
  <c r="BV52" i="3"/>
  <c r="BW52" i="3"/>
  <c r="D53" i="3"/>
  <c r="G53" i="3"/>
  <c r="L53" i="3"/>
  <c r="Q53" i="3"/>
  <c r="S53" i="3"/>
  <c r="U53" i="3"/>
  <c r="W53" i="3"/>
  <c r="Z53" i="3"/>
  <c r="AA53" i="3"/>
  <c r="AG53" i="3"/>
  <c r="AI53" i="3"/>
  <c r="AK53" i="3"/>
  <c r="AM53" i="3"/>
  <c r="AO53" i="3"/>
  <c r="AR53" i="3"/>
  <c r="AX53" i="3"/>
  <c r="AZ53" i="3"/>
  <c r="BD53" i="3"/>
  <c r="BF53" i="3"/>
  <c r="BG53" i="3"/>
  <c r="BJ53" i="3"/>
  <c r="BK53" i="3"/>
  <c r="BL53" i="3"/>
  <c r="BM53" i="3"/>
  <c r="BN53" i="3"/>
  <c r="BO53" i="3"/>
  <c r="BP53" i="3"/>
  <c r="BQ53" i="3"/>
  <c r="BR53" i="3"/>
  <c r="BT53" i="3"/>
  <c r="BU53" i="3"/>
  <c r="BV53" i="3"/>
  <c r="BW53" i="3"/>
  <c r="D54" i="3"/>
  <c r="G54" i="3"/>
  <c r="L54" i="3"/>
  <c r="Q54" i="3"/>
  <c r="S54" i="3"/>
  <c r="U54" i="3"/>
  <c r="W54" i="3"/>
  <c r="Z54" i="3"/>
  <c r="AA54" i="3"/>
  <c r="AG54" i="3"/>
  <c r="AI54" i="3"/>
  <c r="AK54" i="3"/>
  <c r="AM54" i="3"/>
  <c r="AO54" i="3"/>
  <c r="AR54" i="3"/>
  <c r="AX54" i="3"/>
  <c r="AZ54" i="3"/>
  <c r="BD54" i="3"/>
  <c r="BF54" i="3"/>
  <c r="BG54" i="3"/>
  <c r="BJ54" i="3"/>
  <c r="BK54" i="3"/>
  <c r="BL54" i="3"/>
  <c r="BM54" i="3"/>
  <c r="BN54" i="3"/>
  <c r="BO54" i="3"/>
  <c r="BP54" i="3"/>
  <c r="BQ54" i="3"/>
  <c r="BR54" i="3"/>
  <c r="BT54" i="3"/>
  <c r="BU54" i="3"/>
  <c r="BV54" i="3"/>
  <c r="BW54" i="3"/>
  <c r="D55" i="3"/>
  <c r="G55" i="3"/>
  <c r="L55" i="3"/>
  <c r="Q55" i="3"/>
  <c r="S55" i="3"/>
  <c r="U55" i="3"/>
  <c r="W55" i="3"/>
  <c r="Z55" i="3"/>
  <c r="AA55" i="3"/>
  <c r="AG55" i="3"/>
  <c r="AI55" i="3"/>
  <c r="AK55" i="3"/>
  <c r="AM55" i="3"/>
  <c r="AO55" i="3"/>
  <c r="AR55" i="3"/>
  <c r="AX55" i="3"/>
  <c r="AZ55" i="3"/>
  <c r="BD55" i="3"/>
  <c r="BF55" i="3"/>
  <c r="BG55" i="3"/>
  <c r="BJ55" i="3"/>
  <c r="BK55" i="3"/>
  <c r="BL55" i="3"/>
  <c r="BM55" i="3"/>
  <c r="BN55" i="3"/>
  <c r="BO55" i="3"/>
  <c r="BP55" i="3"/>
  <c r="BQ55" i="3"/>
  <c r="BR55" i="3"/>
  <c r="BT55" i="3"/>
  <c r="BU55" i="3"/>
  <c r="BV55" i="3"/>
  <c r="BW55" i="3"/>
  <c r="D56" i="3"/>
  <c r="G56" i="3"/>
  <c r="L56" i="3"/>
  <c r="Q56" i="3"/>
  <c r="S56" i="3"/>
  <c r="U56" i="3"/>
  <c r="W56" i="3"/>
  <c r="Z56" i="3"/>
  <c r="AA56" i="3"/>
  <c r="AG56" i="3"/>
  <c r="AI56" i="3"/>
  <c r="AK56" i="3"/>
  <c r="AM56" i="3"/>
  <c r="AO56" i="3"/>
  <c r="AR56" i="3"/>
  <c r="AX56" i="3"/>
  <c r="AZ56" i="3"/>
  <c r="BD56" i="3"/>
  <c r="BF56" i="3"/>
  <c r="BG56" i="3"/>
  <c r="BJ56" i="3"/>
  <c r="BK56" i="3"/>
  <c r="BL56" i="3"/>
  <c r="BM56" i="3"/>
  <c r="BN56" i="3"/>
  <c r="BO56" i="3"/>
  <c r="BP56" i="3"/>
  <c r="BQ56" i="3"/>
  <c r="BR56" i="3"/>
  <c r="BT56" i="3"/>
  <c r="BU56" i="3"/>
  <c r="BV56" i="3"/>
  <c r="BW56" i="3"/>
  <c r="D57" i="3"/>
  <c r="G57" i="3"/>
  <c r="L57" i="3"/>
  <c r="Q57" i="3"/>
  <c r="S57" i="3"/>
  <c r="U57" i="3"/>
  <c r="W57" i="3"/>
  <c r="Z57" i="3"/>
  <c r="AA57" i="3"/>
  <c r="AG57" i="3"/>
  <c r="AI57" i="3"/>
  <c r="AK57" i="3"/>
  <c r="AM57" i="3"/>
  <c r="AO57" i="3"/>
  <c r="AR57" i="3"/>
  <c r="AX57" i="3"/>
  <c r="AZ57" i="3"/>
  <c r="BD57" i="3"/>
  <c r="BF57" i="3"/>
  <c r="BG57" i="3"/>
  <c r="BJ57" i="3"/>
  <c r="BK57" i="3"/>
  <c r="BL57" i="3"/>
  <c r="BM57" i="3"/>
  <c r="BN57" i="3"/>
  <c r="BO57" i="3"/>
  <c r="BP57" i="3"/>
  <c r="BQ57" i="3"/>
  <c r="BR57" i="3"/>
  <c r="BT57" i="3"/>
  <c r="BU57" i="3"/>
  <c r="BV57" i="3"/>
  <c r="BW57" i="3"/>
  <c r="D58" i="3"/>
  <c r="G58" i="3"/>
  <c r="L58" i="3"/>
  <c r="Q58" i="3"/>
  <c r="S58" i="3"/>
  <c r="U58" i="3"/>
  <c r="W58" i="3"/>
  <c r="Z58" i="3"/>
  <c r="AA58" i="3"/>
  <c r="AG58" i="3"/>
  <c r="AI58" i="3"/>
  <c r="AK58" i="3"/>
  <c r="AM58" i="3"/>
  <c r="AO58" i="3"/>
  <c r="AR58" i="3"/>
  <c r="AX58" i="3"/>
  <c r="AZ58" i="3"/>
  <c r="BD58" i="3"/>
  <c r="BF58" i="3"/>
  <c r="BG58" i="3"/>
  <c r="BJ58" i="3"/>
  <c r="BK58" i="3"/>
  <c r="BL58" i="3"/>
  <c r="BM58" i="3"/>
  <c r="BN58" i="3"/>
  <c r="BO58" i="3"/>
  <c r="BP58" i="3"/>
  <c r="BQ58" i="3"/>
  <c r="BR58" i="3"/>
  <c r="BT58" i="3"/>
  <c r="BU58" i="3"/>
  <c r="BV58" i="3"/>
  <c r="BW58" i="3"/>
  <c r="D59" i="3"/>
  <c r="G59" i="3"/>
  <c r="L59" i="3"/>
  <c r="Q59" i="3"/>
  <c r="S59" i="3"/>
  <c r="U59" i="3"/>
  <c r="W59" i="3"/>
  <c r="Z59" i="3"/>
  <c r="AA59" i="3"/>
  <c r="AG59" i="3"/>
  <c r="AI59" i="3"/>
  <c r="AK59" i="3"/>
  <c r="AM59" i="3"/>
  <c r="AO59" i="3"/>
  <c r="AR59" i="3"/>
  <c r="AX59" i="3"/>
  <c r="AZ59" i="3"/>
  <c r="BD59" i="3"/>
  <c r="BF59" i="3"/>
  <c r="BG59" i="3"/>
  <c r="BJ59" i="3"/>
  <c r="BK59" i="3"/>
  <c r="BL59" i="3"/>
  <c r="BM59" i="3"/>
  <c r="BN59" i="3"/>
  <c r="BO59" i="3"/>
  <c r="BP59" i="3"/>
  <c r="BQ59" i="3"/>
  <c r="BR59" i="3"/>
  <c r="BT59" i="3"/>
  <c r="BU59" i="3"/>
  <c r="BV59" i="3"/>
  <c r="BW59" i="3"/>
  <c r="D60" i="3"/>
  <c r="G60" i="3"/>
  <c r="L60" i="3"/>
  <c r="Q60" i="3"/>
  <c r="S60" i="3"/>
  <c r="U60" i="3"/>
  <c r="W60" i="3"/>
  <c r="Z60" i="3"/>
  <c r="AA60" i="3"/>
  <c r="AG60" i="3"/>
  <c r="AI60" i="3"/>
  <c r="AK60" i="3"/>
  <c r="AM60" i="3"/>
  <c r="AO60" i="3"/>
  <c r="AR60" i="3"/>
  <c r="AX60" i="3"/>
  <c r="AZ60" i="3"/>
  <c r="BD60" i="3"/>
  <c r="BF60" i="3"/>
  <c r="BG60" i="3"/>
  <c r="BJ60" i="3"/>
  <c r="BK60" i="3"/>
  <c r="BL60" i="3"/>
  <c r="BM60" i="3"/>
  <c r="BN60" i="3"/>
  <c r="BO60" i="3"/>
  <c r="BP60" i="3"/>
  <c r="BQ60" i="3"/>
  <c r="BR60" i="3"/>
  <c r="BT60" i="3"/>
  <c r="BU60" i="3"/>
  <c r="BV60" i="3"/>
  <c r="BW60" i="3"/>
  <c r="D61" i="3"/>
  <c r="G61" i="3"/>
  <c r="L61" i="3"/>
  <c r="Q61" i="3"/>
  <c r="S61" i="3"/>
  <c r="U61" i="3"/>
  <c r="W61" i="3"/>
  <c r="Z61" i="3"/>
  <c r="AA61" i="3"/>
  <c r="AG61" i="3"/>
  <c r="AI61" i="3"/>
  <c r="AK61" i="3"/>
  <c r="AM61" i="3"/>
  <c r="AO61" i="3"/>
  <c r="AR61" i="3"/>
  <c r="AX61" i="3"/>
  <c r="AZ61" i="3"/>
  <c r="BD61" i="3"/>
  <c r="BF61" i="3"/>
  <c r="BG61" i="3"/>
  <c r="BJ61" i="3"/>
  <c r="BK61" i="3"/>
  <c r="BL61" i="3"/>
  <c r="BM61" i="3"/>
  <c r="BN61" i="3"/>
  <c r="BO61" i="3"/>
  <c r="BP61" i="3"/>
  <c r="BQ61" i="3"/>
  <c r="BR61" i="3"/>
  <c r="BT61" i="3"/>
  <c r="BU61" i="3"/>
  <c r="BV61" i="3"/>
  <c r="BW61" i="3"/>
  <c r="D62" i="3"/>
  <c r="G62" i="3"/>
  <c r="L62" i="3"/>
  <c r="Q62" i="3"/>
  <c r="S62" i="3"/>
  <c r="U62" i="3"/>
  <c r="W62" i="3"/>
  <c r="Z62" i="3"/>
  <c r="AA62" i="3"/>
  <c r="AG62" i="3"/>
  <c r="AI62" i="3"/>
  <c r="AK62" i="3"/>
  <c r="AM62" i="3"/>
  <c r="AO62" i="3"/>
  <c r="AR62" i="3"/>
  <c r="AX62" i="3"/>
  <c r="AZ62" i="3"/>
  <c r="BD62" i="3"/>
  <c r="BF62" i="3"/>
  <c r="BG62" i="3"/>
  <c r="BJ62" i="3"/>
  <c r="BK62" i="3"/>
  <c r="BL62" i="3"/>
  <c r="BM62" i="3"/>
  <c r="BN62" i="3"/>
  <c r="BO62" i="3"/>
  <c r="BP62" i="3"/>
  <c r="BQ62" i="3"/>
  <c r="BR62" i="3"/>
  <c r="BT62" i="3"/>
  <c r="BU62" i="3"/>
  <c r="BV62" i="3"/>
  <c r="BW62" i="3"/>
  <c r="D63" i="3"/>
  <c r="G63" i="3"/>
  <c r="L63" i="3"/>
  <c r="Q63" i="3"/>
  <c r="S63" i="3"/>
  <c r="U63" i="3"/>
  <c r="W63" i="3"/>
  <c r="Z63" i="3"/>
  <c r="AA63" i="3"/>
  <c r="AG63" i="3"/>
  <c r="AI63" i="3"/>
  <c r="AK63" i="3"/>
  <c r="AM63" i="3"/>
  <c r="AO63" i="3"/>
  <c r="AR63" i="3"/>
  <c r="AX63" i="3"/>
  <c r="AZ63" i="3"/>
  <c r="BD63" i="3"/>
  <c r="BF63" i="3"/>
  <c r="BG63" i="3"/>
  <c r="BJ63" i="3"/>
  <c r="BK63" i="3"/>
  <c r="BL63" i="3"/>
  <c r="BM63" i="3"/>
  <c r="BN63" i="3"/>
  <c r="BO63" i="3"/>
  <c r="BP63" i="3"/>
  <c r="BQ63" i="3"/>
  <c r="BR63" i="3"/>
  <c r="BT63" i="3"/>
  <c r="BU63" i="3"/>
  <c r="BV63" i="3"/>
  <c r="BW63" i="3"/>
  <c r="D64" i="3"/>
  <c r="G64" i="3"/>
  <c r="L64" i="3"/>
  <c r="Q64" i="3"/>
  <c r="S64" i="3"/>
  <c r="U64" i="3"/>
  <c r="W64" i="3"/>
  <c r="Z64" i="3"/>
  <c r="AA64" i="3"/>
  <c r="AG64" i="3"/>
  <c r="AI64" i="3"/>
  <c r="AK64" i="3"/>
  <c r="AM64" i="3"/>
  <c r="AO64" i="3"/>
  <c r="AR64" i="3"/>
  <c r="AX64" i="3"/>
  <c r="AZ64" i="3"/>
  <c r="BD64" i="3"/>
  <c r="BF64" i="3"/>
  <c r="BG64" i="3"/>
  <c r="BJ64" i="3"/>
  <c r="BK64" i="3"/>
  <c r="BL64" i="3"/>
  <c r="BM64" i="3"/>
  <c r="BN64" i="3"/>
  <c r="BO64" i="3"/>
  <c r="BP64" i="3"/>
  <c r="BQ64" i="3"/>
  <c r="BR64" i="3"/>
  <c r="BT64" i="3"/>
  <c r="BU64" i="3"/>
  <c r="BV64" i="3"/>
  <c r="BW64" i="3"/>
  <c r="D65" i="3"/>
  <c r="G65" i="3"/>
  <c r="L65" i="3"/>
  <c r="Q65" i="3"/>
  <c r="S65" i="3"/>
  <c r="U65" i="3"/>
  <c r="W65" i="3"/>
  <c r="Z65" i="3"/>
  <c r="AA65" i="3"/>
  <c r="AG65" i="3"/>
  <c r="AI65" i="3"/>
  <c r="AK65" i="3"/>
  <c r="AM65" i="3"/>
  <c r="AO65" i="3"/>
  <c r="AR65" i="3"/>
  <c r="AX65" i="3"/>
  <c r="AZ65" i="3"/>
  <c r="BD65" i="3"/>
  <c r="BF65" i="3"/>
  <c r="BG65" i="3"/>
  <c r="BJ65" i="3"/>
  <c r="BK65" i="3"/>
  <c r="BL65" i="3"/>
  <c r="BM65" i="3"/>
  <c r="BN65" i="3"/>
  <c r="BO65" i="3"/>
  <c r="BP65" i="3"/>
  <c r="BQ65" i="3"/>
  <c r="BR65" i="3"/>
  <c r="BT65" i="3"/>
  <c r="BU65" i="3"/>
  <c r="BV65" i="3"/>
  <c r="BW65" i="3"/>
  <c r="D66" i="3"/>
  <c r="G66" i="3"/>
  <c r="L66" i="3"/>
  <c r="Q66" i="3"/>
  <c r="S66" i="3"/>
  <c r="U66" i="3"/>
  <c r="W66" i="3"/>
  <c r="Z66" i="3"/>
  <c r="AA66" i="3"/>
  <c r="AG66" i="3"/>
  <c r="AI66" i="3"/>
  <c r="AK66" i="3"/>
  <c r="AM66" i="3"/>
  <c r="AO66" i="3"/>
  <c r="AR66" i="3"/>
  <c r="AX66" i="3"/>
  <c r="AZ66" i="3"/>
  <c r="BD66" i="3"/>
  <c r="BF66" i="3"/>
  <c r="BG66" i="3"/>
  <c r="BJ66" i="3"/>
  <c r="BK66" i="3"/>
  <c r="BL66" i="3"/>
  <c r="BM66" i="3"/>
  <c r="BN66" i="3"/>
  <c r="BO66" i="3"/>
  <c r="BP66" i="3"/>
  <c r="BQ66" i="3"/>
  <c r="BR66" i="3"/>
  <c r="BT66" i="3"/>
  <c r="BU66" i="3"/>
  <c r="BV66" i="3"/>
  <c r="BW66" i="3"/>
  <c r="D67" i="3"/>
  <c r="G67" i="3"/>
  <c r="L67" i="3"/>
  <c r="Q67" i="3"/>
  <c r="S67" i="3"/>
  <c r="U67" i="3"/>
  <c r="W67" i="3"/>
  <c r="Z67" i="3"/>
  <c r="AA67" i="3"/>
  <c r="AG67" i="3"/>
  <c r="AI67" i="3"/>
  <c r="AK67" i="3"/>
  <c r="AM67" i="3"/>
  <c r="AO67" i="3"/>
  <c r="AR67" i="3"/>
  <c r="AX67" i="3"/>
  <c r="AZ67" i="3"/>
  <c r="BD67" i="3"/>
  <c r="BF67" i="3"/>
  <c r="BG67" i="3"/>
  <c r="BJ67" i="3"/>
  <c r="BK67" i="3"/>
  <c r="BL67" i="3"/>
  <c r="BM67" i="3"/>
  <c r="BN67" i="3"/>
  <c r="BO67" i="3"/>
  <c r="BP67" i="3"/>
  <c r="BQ67" i="3"/>
  <c r="BR67" i="3"/>
  <c r="BT67" i="3"/>
  <c r="BU67" i="3"/>
  <c r="BV67" i="3"/>
  <c r="BW67" i="3"/>
  <c r="D68" i="3"/>
  <c r="G68" i="3"/>
  <c r="L68" i="3"/>
  <c r="Q68" i="3"/>
  <c r="S68" i="3"/>
  <c r="U68" i="3"/>
  <c r="W68" i="3"/>
  <c r="Z68" i="3"/>
  <c r="AA68" i="3"/>
  <c r="AG68" i="3"/>
  <c r="AI68" i="3"/>
  <c r="AK68" i="3"/>
  <c r="AM68" i="3"/>
  <c r="AO68" i="3"/>
  <c r="AR68" i="3"/>
  <c r="AX68" i="3"/>
  <c r="AZ68" i="3"/>
  <c r="BD68" i="3"/>
  <c r="BF68" i="3"/>
  <c r="BG68" i="3"/>
  <c r="BJ68" i="3"/>
  <c r="BK68" i="3"/>
  <c r="BL68" i="3"/>
  <c r="BM68" i="3"/>
  <c r="BN68" i="3"/>
  <c r="BO68" i="3"/>
  <c r="BP68" i="3"/>
  <c r="BQ68" i="3"/>
  <c r="BR68" i="3"/>
  <c r="BT68" i="3"/>
  <c r="BU68" i="3"/>
  <c r="BV68" i="3"/>
  <c r="BW68" i="3"/>
  <c r="D69" i="3"/>
  <c r="G69" i="3"/>
  <c r="L69" i="3"/>
  <c r="Q69" i="3"/>
  <c r="S69" i="3"/>
  <c r="U69" i="3"/>
  <c r="W69" i="3"/>
  <c r="Z69" i="3"/>
  <c r="AA69" i="3"/>
  <c r="AG69" i="3"/>
  <c r="AI69" i="3"/>
  <c r="AK69" i="3"/>
  <c r="AM69" i="3"/>
  <c r="AO69" i="3"/>
  <c r="AR69" i="3"/>
  <c r="AX69" i="3"/>
  <c r="AZ69" i="3"/>
  <c r="BD69" i="3"/>
  <c r="BF69" i="3"/>
  <c r="BG69" i="3"/>
  <c r="BJ69" i="3"/>
  <c r="BK69" i="3"/>
  <c r="BL69" i="3"/>
  <c r="BM69" i="3"/>
  <c r="BN69" i="3"/>
  <c r="BO69" i="3"/>
  <c r="BP69" i="3"/>
  <c r="BQ69" i="3"/>
  <c r="BR69" i="3"/>
  <c r="BT69" i="3"/>
  <c r="BU69" i="3"/>
  <c r="BV69" i="3"/>
  <c r="BW69" i="3"/>
  <c r="D70" i="3"/>
  <c r="G70" i="3"/>
  <c r="L70" i="3"/>
  <c r="Q70" i="3"/>
  <c r="S70" i="3"/>
  <c r="U70" i="3"/>
  <c r="W70" i="3"/>
  <c r="Z70" i="3"/>
  <c r="AA70" i="3"/>
  <c r="AG70" i="3"/>
  <c r="AI70" i="3"/>
  <c r="AK70" i="3"/>
  <c r="AM70" i="3"/>
  <c r="AO70" i="3"/>
  <c r="AR70" i="3"/>
  <c r="AX70" i="3"/>
  <c r="AZ70" i="3"/>
  <c r="BD70" i="3"/>
  <c r="BF70" i="3"/>
  <c r="BG70" i="3"/>
  <c r="BJ70" i="3"/>
  <c r="BK70" i="3"/>
  <c r="BL70" i="3"/>
  <c r="BM70" i="3"/>
  <c r="BN70" i="3"/>
  <c r="BO70" i="3"/>
  <c r="BP70" i="3"/>
  <c r="BQ70" i="3"/>
  <c r="BR70" i="3"/>
  <c r="BT70" i="3"/>
  <c r="BU70" i="3"/>
  <c r="BV70" i="3"/>
  <c r="BW70" i="3"/>
  <c r="D71" i="3"/>
  <c r="G71" i="3"/>
  <c r="L71" i="3"/>
  <c r="Q71" i="3"/>
  <c r="S71" i="3"/>
  <c r="U71" i="3"/>
  <c r="W71" i="3"/>
  <c r="Z71" i="3"/>
  <c r="AA71" i="3"/>
  <c r="AG71" i="3"/>
  <c r="AI71" i="3"/>
  <c r="AK71" i="3"/>
  <c r="AM71" i="3"/>
  <c r="AO71" i="3"/>
  <c r="AR71" i="3"/>
  <c r="AX71" i="3"/>
  <c r="AZ71" i="3"/>
  <c r="BD71" i="3"/>
  <c r="BF71" i="3"/>
  <c r="BG71" i="3"/>
  <c r="BJ71" i="3"/>
  <c r="BK71" i="3"/>
  <c r="BL71" i="3"/>
  <c r="BM71" i="3"/>
  <c r="BN71" i="3"/>
  <c r="BO71" i="3"/>
  <c r="BP71" i="3"/>
  <c r="BQ71" i="3"/>
  <c r="BR71" i="3"/>
  <c r="BT71" i="3"/>
  <c r="BU71" i="3"/>
  <c r="BV71" i="3"/>
  <c r="BW71" i="3"/>
  <c r="D72" i="3"/>
  <c r="G72" i="3"/>
  <c r="L72" i="3"/>
  <c r="Q72" i="3"/>
  <c r="S72" i="3"/>
  <c r="U72" i="3"/>
  <c r="W72" i="3"/>
  <c r="Z72" i="3"/>
  <c r="AA72" i="3"/>
  <c r="AG72" i="3"/>
  <c r="AI72" i="3"/>
  <c r="AK72" i="3"/>
  <c r="AM72" i="3"/>
  <c r="AO72" i="3"/>
  <c r="AR72" i="3"/>
  <c r="AX72" i="3"/>
  <c r="AZ72" i="3"/>
  <c r="BD72" i="3"/>
  <c r="BF72" i="3"/>
  <c r="BG72" i="3"/>
  <c r="BJ72" i="3"/>
  <c r="BK72" i="3"/>
  <c r="BL72" i="3"/>
  <c r="BM72" i="3"/>
  <c r="BN72" i="3"/>
  <c r="BO72" i="3"/>
  <c r="BP72" i="3"/>
  <c r="BQ72" i="3"/>
  <c r="BR72" i="3"/>
  <c r="BT72" i="3"/>
  <c r="BU72" i="3"/>
  <c r="BV72" i="3"/>
  <c r="BW72" i="3"/>
  <c r="D73" i="3"/>
  <c r="G73" i="3"/>
  <c r="L73" i="3"/>
  <c r="Q73" i="3"/>
  <c r="S73" i="3"/>
  <c r="U73" i="3"/>
  <c r="W73" i="3"/>
  <c r="Z73" i="3"/>
  <c r="AA73" i="3"/>
  <c r="AG73" i="3"/>
  <c r="AI73" i="3"/>
  <c r="AK73" i="3"/>
  <c r="AM73" i="3"/>
  <c r="AO73" i="3"/>
  <c r="AR73" i="3"/>
  <c r="AX73" i="3"/>
  <c r="AZ73" i="3"/>
  <c r="BD73" i="3"/>
  <c r="BF73" i="3"/>
  <c r="BG73" i="3"/>
  <c r="BJ73" i="3"/>
  <c r="BK73" i="3"/>
  <c r="BL73" i="3"/>
  <c r="BM73" i="3"/>
  <c r="BN73" i="3"/>
  <c r="BO73" i="3"/>
  <c r="BP73" i="3"/>
  <c r="BQ73" i="3"/>
  <c r="BR73" i="3"/>
  <c r="BT73" i="3"/>
  <c r="BU73" i="3"/>
  <c r="BV73" i="3"/>
  <c r="BW73" i="3"/>
  <c r="D74" i="3"/>
  <c r="G74" i="3"/>
  <c r="L74" i="3"/>
  <c r="Q74" i="3"/>
  <c r="S74" i="3"/>
  <c r="U74" i="3"/>
  <c r="W74" i="3"/>
  <c r="Z74" i="3"/>
  <c r="AA74" i="3"/>
  <c r="AG74" i="3"/>
  <c r="AI74" i="3"/>
  <c r="AK74" i="3"/>
  <c r="AM74" i="3"/>
  <c r="AO74" i="3"/>
  <c r="AR74" i="3"/>
  <c r="AX74" i="3"/>
  <c r="AZ74" i="3"/>
  <c r="BD74" i="3"/>
  <c r="BF74" i="3"/>
  <c r="BG74" i="3"/>
  <c r="BJ74" i="3"/>
  <c r="BK74" i="3"/>
  <c r="BL74" i="3"/>
  <c r="BM74" i="3"/>
  <c r="BN74" i="3"/>
  <c r="BO74" i="3"/>
  <c r="BP74" i="3"/>
  <c r="BQ74" i="3"/>
  <c r="BR74" i="3"/>
  <c r="BT74" i="3"/>
  <c r="BU74" i="3"/>
  <c r="BV74" i="3"/>
  <c r="BW74" i="3"/>
  <c r="D75" i="3"/>
  <c r="G75" i="3"/>
  <c r="L75" i="3"/>
  <c r="Q75" i="3"/>
  <c r="S75" i="3"/>
  <c r="U75" i="3"/>
  <c r="W75" i="3"/>
  <c r="Z75" i="3"/>
  <c r="AA75" i="3"/>
  <c r="AG75" i="3"/>
  <c r="AI75" i="3"/>
  <c r="AK75" i="3"/>
  <c r="AM75" i="3"/>
  <c r="AO75" i="3"/>
  <c r="AR75" i="3"/>
  <c r="AX75" i="3"/>
  <c r="AZ75" i="3"/>
  <c r="BD75" i="3"/>
  <c r="BF75" i="3"/>
  <c r="BG75" i="3"/>
  <c r="BJ75" i="3"/>
  <c r="BK75" i="3"/>
  <c r="BL75" i="3"/>
  <c r="BM75" i="3"/>
  <c r="BN75" i="3"/>
  <c r="BO75" i="3"/>
  <c r="BP75" i="3"/>
  <c r="BQ75" i="3"/>
  <c r="BR75" i="3"/>
  <c r="BT75" i="3"/>
  <c r="BU75" i="3"/>
  <c r="BV75" i="3"/>
  <c r="BW75" i="3"/>
  <c r="D76" i="3"/>
  <c r="G76" i="3"/>
  <c r="L76" i="3"/>
  <c r="Q76" i="3"/>
  <c r="S76" i="3"/>
  <c r="U76" i="3"/>
  <c r="W76" i="3"/>
  <c r="Z76" i="3"/>
  <c r="AA76" i="3"/>
  <c r="AG76" i="3"/>
  <c r="AI76" i="3"/>
  <c r="AK76" i="3"/>
  <c r="AM76" i="3"/>
  <c r="AO76" i="3"/>
  <c r="AR76" i="3"/>
  <c r="AX76" i="3"/>
  <c r="AZ76" i="3"/>
  <c r="BD76" i="3"/>
  <c r="BF76" i="3"/>
  <c r="BG76" i="3"/>
  <c r="BJ76" i="3"/>
  <c r="BK76" i="3"/>
  <c r="BL76" i="3"/>
  <c r="BM76" i="3"/>
  <c r="BN76" i="3"/>
  <c r="BO76" i="3"/>
  <c r="BP76" i="3"/>
  <c r="BQ76" i="3"/>
  <c r="BR76" i="3"/>
  <c r="BT76" i="3"/>
  <c r="BU76" i="3"/>
  <c r="BV76" i="3"/>
  <c r="BW76" i="3"/>
  <c r="D77" i="3"/>
  <c r="G77" i="3"/>
  <c r="L77" i="3"/>
  <c r="Q77" i="3"/>
  <c r="S77" i="3"/>
  <c r="U77" i="3"/>
  <c r="W77" i="3"/>
  <c r="Z77" i="3"/>
  <c r="AA77" i="3"/>
  <c r="AG77" i="3"/>
  <c r="AI77" i="3"/>
  <c r="AK77" i="3"/>
  <c r="AM77" i="3"/>
  <c r="AO77" i="3"/>
  <c r="AR77" i="3"/>
  <c r="AX77" i="3"/>
  <c r="AZ77" i="3"/>
  <c r="BD77" i="3"/>
  <c r="BF77" i="3"/>
  <c r="BG77" i="3"/>
  <c r="BJ77" i="3"/>
  <c r="BK77" i="3"/>
  <c r="BL77" i="3"/>
  <c r="BM77" i="3"/>
  <c r="BN77" i="3"/>
  <c r="BO77" i="3"/>
  <c r="BP77" i="3"/>
  <c r="BQ77" i="3"/>
  <c r="BR77" i="3"/>
  <c r="BT77" i="3"/>
  <c r="BU77" i="3"/>
  <c r="BV77" i="3"/>
  <c r="BW77" i="3"/>
  <c r="D78" i="3"/>
  <c r="G78" i="3"/>
  <c r="L78" i="3"/>
  <c r="Q78" i="3"/>
  <c r="S78" i="3"/>
  <c r="U78" i="3"/>
  <c r="W78" i="3"/>
  <c r="Z78" i="3"/>
  <c r="AA78" i="3"/>
  <c r="AG78" i="3"/>
  <c r="AI78" i="3"/>
  <c r="AK78" i="3"/>
  <c r="AM78" i="3"/>
  <c r="AO78" i="3"/>
  <c r="AR78" i="3"/>
  <c r="AX78" i="3"/>
  <c r="AZ78" i="3"/>
  <c r="BD78" i="3"/>
  <c r="BF78" i="3"/>
  <c r="BG78" i="3"/>
  <c r="BJ78" i="3"/>
  <c r="BK78" i="3"/>
  <c r="BL78" i="3"/>
  <c r="BM78" i="3"/>
  <c r="BN78" i="3"/>
  <c r="BO78" i="3"/>
  <c r="BP78" i="3"/>
  <c r="BQ78" i="3"/>
  <c r="BR78" i="3"/>
  <c r="BT78" i="3"/>
  <c r="BU78" i="3"/>
  <c r="BV78" i="3"/>
  <c r="BW78" i="3"/>
  <c r="D79" i="3"/>
  <c r="G79" i="3"/>
  <c r="L79" i="3"/>
  <c r="Q79" i="3"/>
  <c r="S79" i="3"/>
  <c r="U79" i="3"/>
  <c r="W79" i="3"/>
  <c r="Z79" i="3"/>
  <c r="AA79" i="3"/>
  <c r="AG79" i="3"/>
  <c r="AI79" i="3"/>
  <c r="AK79" i="3"/>
  <c r="AM79" i="3"/>
  <c r="AO79" i="3"/>
  <c r="AR79" i="3"/>
  <c r="AX79" i="3"/>
  <c r="AZ79" i="3"/>
  <c r="BD79" i="3"/>
  <c r="BF79" i="3"/>
  <c r="BG79" i="3"/>
  <c r="BJ79" i="3"/>
  <c r="BK79" i="3"/>
  <c r="BL79" i="3"/>
  <c r="BM79" i="3"/>
  <c r="BN79" i="3"/>
  <c r="BO79" i="3"/>
  <c r="BP79" i="3"/>
  <c r="BQ79" i="3"/>
  <c r="BR79" i="3"/>
  <c r="BT79" i="3"/>
  <c r="BU79" i="3"/>
  <c r="BV79" i="3"/>
  <c r="BW79" i="3"/>
  <c r="D80" i="3"/>
  <c r="G80" i="3"/>
  <c r="L80" i="3"/>
  <c r="Q80" i="3"/>
  <c r="S80" i="3"/>
  <c r="U80" i="3"/>
  <c r="W80" i="3"/>
  <c r="Z80" i="3"/>
  <c r="AA80" i="3"/>
  <c r="AG80" i="3"/>
  <c r="AI80" i="3"/>
  <c r="AK80" i="3"/>
  <c r="AM80" i="3"/>
  <c r="AO80" i="3"/>
  <c r="AR80" i="3"/>
  <c r="AX80" i="3"/>
  <c r="AZ80" i="3"/>
  <c r="BD80" i="3"/>
  <c r="BF80" i="3"/>
  <c r="BG80" i="3"/>
  <c r="BJ80" i="3"/>
  <c r="BK80" i="3"/>
  <c r="BL80" i="3"/>
  <c r="BM80" i="3"/>
  <c r="BN80" i="3"/>
  <c r="BO80" i="3"/>
  <c r="BP80" i="3"/>
  <c r="BQ80" i="3"/>
  <c r="BR80" i="3"/>
  <c r="BT80" i="3"/>
  <c r="BU80" i="3"/>
  <c r="BV80" i="3"/>
  <c r="BW80" i="3"/>
  <c r="D81" i="3"/>
  <c r="G81" i="3"/>
  <c r="L81" i="3"/>
  <c r="Q81" i="3"/>
  <c r="S81" i="3"/>
  <c r="U81" i="3"/>
  <c r="W81" i="3"/>
  <c r="Z81" i="3"/>
  <c r="AA81" i="3"/>
  <c r="AG81" i="3"/>
  <c r="AI81" i="3"/>
  <c r="AK81" i="3"/>
  <c r="AM81" i="3"/>
  <c r="AO81" i="3"/>
  <c r="AR81" i="3"/>
  <c r="AX81" i="3"/>
  <c r="AZ81" i="3"/>
  <c r="BD81" i="3"/>
  <c r="BF81" i="3"/>
  <c r="BG81" i="3"/>
  <c r="BJ81" i="3"/>
  <c r="BK81" i="3"/>
  <c r="BL81" i="3"/>
  <c r="BM81" i="3"/>
  <c r="BN81" i="3"/>
  <c r="BO81" i="3"/>
  <c r="BP81" i="3"/>
  <c r="BQ81" i="3"/>
  <c r="BR81" i="3"/>
  <c r="BT81" i="3"/>
  <c r="BU81" i="3"/>
  <c r="BV81" i="3"/>
  <c r="BW81" i="3"/>
  <c r="D82" i="3"/>
  <c r="G82" i="3"/>
  <c r="L82" i="3"/>
  <c r="Q82" i="3"/>
  <c r="S82" i="3"/>
  <c r="U82" i="3"/>
  <c r="W82" i="3"/>
  <c r="Z82" i="3"/>
  <c r="AA82" i="3"/>
  <c r="AG82" i="3"/>
  <c r="AI82" i="3"/>
  <c r="AK82" i="3"/>
  <c r="AM82" i="3"/>
  <c r="AO82" i="3"/>
  <c r="AR82" i="3"/>
  <c r="AX82" i="3"/>
  <c r="AZ82" i="3"/>
  <c r="BD82" i="3"/>
  <c r="BF82" i="3"/>
  <c r="BG82" i="3"/>
  <c r="BJ82" i="3"/>
  <c r="BK82" i="3"/>
  <c r="BL82" i="3"/>
  <c r="BM82" i="3"/>
  <c r="BN82" i="3"/>
  <c r="BO82" i="3"/>
  <c r="BP82" i="3"/>
  <c r="BQ82" i="3"/>
  <c r="BR82" i="3"/>
  <c r="BT82" i="3"/>
  <c r="BU82" i="3"/>
  <c r="BV82" i="3"/>
  <c r="BW82" i="3"/>
  <c r="D83" i="3"/>
  <c r="G83" i="3"/>
  <c r="L83" i="3"/>
  <c r="Q83" i="3"/>
  <c r="S83" i="3"/>
  <c r="U83" i="3"/>
  <c r="W83" i="3"/>
  <c r="Z83" i="3"/>
  <c r="AA83" i="3"/>
  <c r="AG83" i="3"/>
  <c r="AI83" i="3"/>
  <c r="AK83" i="3"/>
  <c r="AM83" i="3"/>
  <c r="AO83" i="3"/>
  <c r="AR83" i="3"/>
  <c r="AX83" i="3"/>
  <c r="AZ83" i="3"/>
  <c r="BD83" i="3"/>
  <c r="BF83" i="3"/>
  <c r="BG83" i="3"/>
  <c r="BJ83" i="3"/>
  <c r="BK83" i="3"/>
  <c r="BL83" i="3"/>
  <c r="BM83" i="3"/>
  <c r="BN83" i="3"/>
  <c r="BO83" i="3"/>
  <c r="BP83" i="3"/>
  <c r="BQ83" i="3"/>
  <c r="BR83" i="3"/>
  <c r="BT83" i="3"/>
  <c r="BU83" i="3"/>
  <c r="BV83" i="3"/>
  <c r="BW83" i="3"/>
  <c r="D84" i="3"/>
  <c r="G84" i="3"/>
  <c r="L84" i="3"/>
  <c r="Q84" i="3"/>
  <c r="S84" i="3"/>
  <c r="U84" i="3"/>
  <c r="W84" i="3"/>
  <c r="Z84" i="3"/>
  <c r="AA84" i="3"/>
  <c r="AG84" i="3"/>
  <c r="AI84" i="3"/>
  <c r="AK84" i="3"/>
  <c r="AM84" i="3"/>
  <c r="AO84" i="3"/>
  <c r="AR84" i="3"/>
  <c r="AX84" i="3"/>
  <c r="AZ84" i="3"/>
  <c r="BD84" i="3"/>
  <c r="BF84" i="3"/>
  <c r="BG84" i="3"/>
  <c r="BJ84" i="3"/>
  <c r="BK84" i="3"/>
  <c r="BL84" i="3"/>
  <c r="BM84" i="3"/>
  <c r="BN84" i="3"/>
  <c r="BO84" i="3"/>
  <c r="BP84" i="3"/>
  <c r="BQ84" i="3"/>
  <c r="BR84" i="3"/>
  <c r="BT84" i="3"/>
  <c r="BU84" i="3"/>
  <c r="BV84" i="3"/>
  <c r="BW84" i="3"/>
  <c r="D85" i="3"/>
  <c r="G85" i="3"/>
  <c r="L85" i="3"/>
  <c r="Q85" i="3"/>
  <c r="S85" i="3"/>
  <c r="U85" i="3"/>
  <c r="W85" i="3"/>
  <c r="Z85" i="3"/>
  <c r="AA85" i="3"/>
  <c r="AG85" i="3"/>
  <c r="AI85" i="3"/>
  <c r="AK85" i="3"/>
  <c r="AM85" i="3"/>
  <c r="AO85" i="3"/>
  <c r="AR85" i="3"/>
  <c r="AX85" i="3"/>
  <c r="AZ85" i="3"/>
  <c r="BD85" i="3"/>
  <c r="BF85" i="3"/>
  <c r="BG85" i="3"/>
  <c r="BJ85" i="3"/>
  <c r="BK85" i="3"/>
  <c r="BL85" i="3"/>
  <c r="BM85" i="3"/>
  <c r="BN85" i="3"/>
  <c r="BO85" i="3"/>
  <c r="BP85" i="3"/>
  <c r="BQ85" i="3"/>
  <c r="BR85" i="3"/>
  <c r="BT85" i="3"/>
  <c r="BU85" i="3"/>
  <c r="BV85" i="3"/>
  <c r="BW85" i="3"/>
  <c r="D86" i="3"/>
  <c r="G86" i="3"/>
  <c r="L86" i="3"/>
  <c r="Q86" i="3"/>
  <c r="S86" i="3"/>
  <c r="U86" i="3"/>
  <c r="W86" i="3"/>
  <c r="Z86" i="3"/>
  <c r="AA86" i="3"/>
  <c r="AG86" i="3"/>
  <c r="AI86" i="3"/>
  <c r="AK86" i="3"/>
  <c r="AM86" i="3"/>
  <c r="AO86" i="3"/>
  <c r="AR86" i="3"/>
  <c r="AX86" i="3"/>
  <c r="AZ86" i="3"/>
  <c r="BD86" i="3"/>
  <c r="BF86" i="3"/>
  <c r="BG86" i="3"/>
  <c r="BJ86" i="3"/>
  <c r="BK86" i="3"/>
  <c r="BL86" i="3"/>
  <c r="BM86" i="3"/>
  <c r="BN86" i="3"/>
  <c r="BO86" i="3"/>
  <c r="BP86" i="3"/>
  <c r="BQ86" i="3"/>
  <c r="BR86" i="3"/>
  <c r="BT86" i="3"/>
  <c r="BU86" i="3"/>
  <c r="BV86" i="3"/>
  <c r="BW86" i="3"/>
  <c r="D87" i="3"/>
  <c r="G87" i="3"/>
  <c r="L87" i="3"/>
  <c r="Q87" i="3"/>
  <c r="S87" i="3"/>
  <c r="U87" i="3"/>
  <c r="W87" i="3"/>
  <c r="Z87" i="3"/>
  <c r="AA87" i="3"/>
  <c r="AG87" i="3"/>
  <c r="AI87" i="3"/>
  <c r="AK87" i="3"/>
  <c r="AM87" i="3"/>
  <c r="AO87" i="3"/>
  <c r="AR87" i="3"/>
  <c r="AX87" i="3"/>
  <c r="AZ87" i="3"/>
  <c r="BD87" i="3"/>
  <c r="BF87" i="3"/>
  <c r="BG87" i="3"/>
  <c r="BJ87" i="3"/>
  <c r="BK87" i="3"/>
  <c r="BL87" i="3"/>
  <c r="BM87" i="3"/>
  <c r="BN87" i="3"/>
  <c r="BO87" i="3"/>
  <c r="BP87" i="3"/>
  <c r="BQ87" i="3"/>
  <c r="BR87" i="3"/>
  <c r="BT87" i="3"/>
  <c r="BU87" i="3"/>
  <c r="BV87" i="3"/>
  <c r="BW87" i="3"/>
  <c r="D88" i="3"/>
  <c r="G88" i="3"/>
  <c r="L88" i="3"/>
  <c r="Q88" i="3"/>
  <c r="S88" i="3"/>
  <c r="U88" i="3"/>
  <c r="W88" i="3"/>
  <c r="Z88" i="3"/>
  <c r="AA88" i="3"/>
  <c r="AG88" i="3"/>
  <c r="AI88" i="3"/>
  <c r="AK88" i="3"/>
  <c r="AM88" i="3"/>
  <c r="AO88" i="3"/>
  <c r="AR88" i="3"/>
  <c r="AX88" i="3"/>
  <c r="AZ88" i="3"/>
  <c r="BD88" i="3"/>
  <c r="BF88" i="3"/>
  <c r="BG88" i="3"/>
  <c r="BJ88" i="3"/>
  <c r="BK88" i="3"/>
  <c r="BL88" i="3"/>
  <c r="BM88" i="3"/>
  <c r="BN88" i="3"/>
  <c r="BO88" i="3"/>
  <c r="BP88" i="3"/>
  <c r="BQ88" i="3"/>
  <c r="BR88" i="3"/>
  <c r="BT88" i="3"/>
  <c r="BU88" i="3"/>
  <c r="BV88" i="3"/>
  <c r="BW88" i="3"/>
  <c r="D89" i="3"/>
  <c r="G89" i="3"/>
  <c r="L89" i="3"/>
  <c r="Q89" i="3"/>
  <c r="S89" i="3"/>
  <c r="U89" i="3"/>
  <c r="W89" i="3"/>
  <c r="Z89" i="3"/>
  <c r="AA89" i="3"/>
  <c r="AG89" i="3"/>
  <c r="AI89" i="3"/>
  <c r="AK89" i="3"/>
  <c r="AM89" i="3"/>
  <c r="AO89" i="3"/>
  <c r="AR89" i="3"/>
  <c r="AX89" i="3"/>
  <c r="AZ89" i="3"/>
  <c r="BD89" i="3"/>
  <c r="BF89" i="3"/>
  <c r="BG89" i="3"/>
  <c r="BJ89" i="3"/>
  <c r="BK89" i="3"/>
  <c r="BL89" i="3"/>
  <c r="BM89" i="3"/>
  <c r="BN89" i="3"/>
  <c r="BO89" i="3"/>
  <c r="BP89" i="3"/>
  <c r="BQ89" i="3"/>
  <c r="BR89" i="3"/>
  <c r="BT89" i="3"/>
  <c r="BU89" i="3"/>
  <c r="BV89" i="3"/>
  <c r="BW89" i="3"/>
  <c r="D90" i="3"/>
  <c r="G90" i="3"/>
  <c r="L90" i="3"/>
  <c r="Q90" i="3"/>
  <c r="S90" i="3"/>
  <c r="U90" i="3"/>
  <c r="W90" i="3"/>
  <c r="Z90" i="3"/>
  <c r="AA90" i="3"/>
  <c r="AG90" i="3"/>
  <c r="AI90" i="3"/>
  <c r="AK90" i="3"/>
  <c r="AM90" i="3"/>
  <c r="AO90" i="3"/>
  <c r="AR90" i="3"/>
  <c r="AX90" i="3"/>
  <c r="AZ90" i="3"/>
  <c r="BD90" i="3"/>
  <c r="BF90" i="3"/>
  <c r="BG90" i="3"/>
  <c r="BJ90" i="3"/>
  <c r="BK90" i="3"/>
  <c r="BL90" i="3"/>
  <c r="BM90" i="3"/>
  <c r="BN90" i="3"/>
  <c r="BO90" i="3"/>
  <c r="BP90" i="3"/>
  <c r="BQ90" i="3"/>
  <c r="BR90" i="3"/>
  <c r="BT90" i="3"/>
  <c r="BU90" i="3"/>
  <c r="BV90" i="3"/>
  <c r="BW90" i="3"/>
  <c r="D91" i="3"/>
  <c r="G91" i="3"/>
  <c r="L91" i="3"/>
  <c r="Q91" i="3"/>
  <c r="S91" i="3"/>
  <c r="U91" i="3"/>
  <c r="W91" i="3"/>
  <c r="Z91" i="3"/>
  <c r="AA91" i="3"/>
  <c r="AG91" i="3"/>
  <c r="AI91" i="3"/>
  <c r="AK91" i="3"/>
  <c r="AM91" i="3"/>
  <c r="AO91" i="3"/>
  <c r="AR91" i="3"/>
  <c r="AX91" i="3"/>
  <c r="AZ91" i="3"/>
  <c r="BD91" i="3"/>
  <c r="BF91" i="3"/>
  <c r="BG91" i="3"/>
  <c r="BJ91" i="3"/>
  <c r="BK91" i="3"/>
  <c r="BL91" i="3"/>
  <c r="BM91" i="3"/>
  <c r="BN91" i="3"/>
  <c r="BO91" i="3"/>
  <c r="BP91" i="3"/>
  <c r="BQ91" i="3"/>
  <c r="BR91" i="3"/>
  <c r="BT91" i="3"/>
  <c r="BU91" i="3"/>
  <c r="BV91" i="3"/>
  <c r="BW91" i="3"/>
  <c r="D92" i="3"/>
  <c r="G92" i="3"/>
  <c r="L92" i="3"/>
  <c r="Q92" i="3"/>
  <c r="S92" i="3"/>
  <c r="U92" i="3"/>
  <c r="W92" i="3"/>
  <c r="Z92" i="3"/>
  <c r="AA92" i="3"/>
  <c r="AG92" i="3"/>
  <c r="AI92" i="3"/>
  <c r="AK92" i="3"/>
  <c r="AM92" i="3"/>
  <c r="AO92" i="3"/>
  <c r="AR92" i="3"/>
  <c r="AX92" i="3"/>
  <c r="AZ92" i="3"/>
  <c r="BD92" i="3"/>
  <c r="BF92" i="3"/>
  <c r="BG92" i="3"/>
  <c r="BJ92" i="3"/>
  <c r="BK92" i="3"/>
  <c r="BL92" i="3"/>
  <c r="BM92" i="3"/>
  <c r="BN92" i="3"/>
  <c r="BO92" i="3"/>
  <c r="BP92" i="3"/>
  <c r="BQ92" i="3"/>
  <c r="BR92" i="3"/>
  <c r="BT92" i="3"/>
  <c r="BU92" i="3"/>
  <c r="BV92" i="3"/>
  <c r="BW92" i="3"/>
  <c r="D93" i="3"/>
  <c r="G93" i="3"/>
  <c r="L93" i="3"/>
  <c r="Q93" i="3"/>
  <c r="S93" i="3"/>
  <c r="U93" i="3"/>
  <c r="W93" i="3"/>
  <c r="Z93" i="3"/>
  <c r="AA93" i="3"/>
  <c r="AG93" i="3"/>
  <c r="AI93" i="3"/>
  <c r="AK93" i="3"/>
  <c r="AM93" i="3"/>
  <c r="AO93" i="3"/>
  <c r="AR93" i="3"/>
  <c r="AX93" i="3"/>
  <c r="AZ93" i="3"/>
  <c r="BD93" i="3"/>
  <c r="BF93" i="3"/>
  <c r="BG93" i="3"/>
  <c r="BJ93" i="3"/>
  <c r="BK93" i="3"/>
  <c r="BL93" i="3"/>
  <c r="BM93" i="3"/>
  <c r="BN93" i="3"/>
  <c r="BO93" i="3"/>
  <c r="BP93" i="3"/>
  <c r="BQ93" i="3"/>
  <c r="BR93" i="3"/>
  <c r="BT93" i="3"/>
  <c r="BU93" i="3"/>
  <c r="BV93" i="3"/>
  <c r="BW93" i="3"/>
  <c r="D94" i="3"/>
  <c r="G94" i="3"/>
  <c r="L94" i="3"/>
  <c r="Q94" i="3"/>
  <c r="S94" i="3"/>
  <c r="U94" i="3"/>
  <c r="W94" i="3"/>
  <c r="Z94" i="3"/>
  <c r="AA94" i="3"/>
  <c r="AG94" i="3"/>
  <c r="AI94" i="3"/>
  <c r="AK94" i="3"/>
  <c r="AM94" i="3"/>
  <c r="AO94" i="3"/>
  <c r="AR94" i="3"/>
  <c r="AX94" i="3"/>
  <c r="AZ94" i="3"/>
  <c r="BD94" i="3"/>
  <c r="BF94" i="3"/>
  <c r="BG94" i="3"/>
  <c r="BJ94" i="3"/>
  <c r="BK94" i="3"/>
  <c r="BL94" i="3"/>
  <c r="BM94" i="3"/>
  <c r="BN94" i="3"/>
  <c r="BO94" i="3"/>
  <c r="BP94" i="3"/>
  <c r="BQ94" i="3"/>
  <c r="BR94" i="3"/>
  <c r="BT94" i="3"/>
  <c r="BU94" i="3"/>
  <c r="BV94" i="3"/>
  <c r="BW94" i="3"/>
  <c r="D95" i="3"/>
  <c r="G95" i="3"/>
  <c r="L95" i="3"/>
  <c r="Q95" i="3"/>
  <c r="S95" i="3"/>
  <c r="U95" i="3"/>
  <c r="W95" i="3"/>
  <c r="Z95" i="3"/>
  <c r="AA95" i="3"/>
  <c r="AG95" i="3"/>
  <c r="AI95" i="3"/>
  <c r="AK95" i="3"/>
  <c r="AM95" i="3"/>
  <c r="AO95" i="3"/>
  <c r="AR95" i="3"/>
  <c r="AX95" i="3"/>
  <c r="AZ95" i="3"/>
  <c r="BD95" i="3"/>
  <c r="BF95" i="3"/>
  <c r="BG95" i="3"/>
  <c r="BJ95" i="3"/>
  <c r="BK95" i="3"/>
  <c r="BL95" i="3"/>
  <c r="BM95" i="3"/>
  <c r="BN95" i="3"/>
  <c r="BO95" i="3"/>
  <c r="BP95" i="3"/>
  <c r="BQ95" i="3"/>
  <c r="BR95" i="3"/>
  <c r="BT95" i="3"/>
  <c r="BU95" i="3"/>
  <c r="BV95" i="3"/>
  <c r="BW95" i="3"/>
  <c r="D96" i="3"/>
  <c r="G96" i="3"/>
  <c r="L96" i="3"/>
  <c r="Q96" i="3"/>
  <c r="S96" i="3"/>
  <c r="U96" i="3"/>
  <c r="W96" i="3"/>
  <c r="Z96" i="3"/>
  <c r="AA96" i="3"/>
  <c r="AG96" i="3"/>
  <c r="AI96" i="3"/>
  <c r="AK96" i="3"/>
  <c r="AM96" i="3"/>
  <c r="AO96" i="3"/>
  <c r="AR96" i="3"/>
  <c r="AX96" i="3"/>
  <c r="AZ96" i="3"/>
  <c r="BD96" i="3"/>
  <c r="BF96" i="3"/>
  <c r="BG96" i="3"/>
  <c r="BJ96" i="3"/>
  <c r="BK96" i="3"/>
  <c r="BL96" i="3"/>
  <c r="BM96" i="3"/>
  <c r="BN96" i="3"/>
  <c r="BO96" i="3"/>
  <c r="BP96" i="3"/>
  <c r="BQ96" i="3"/>
  <c r="BR96" i="3"/>
  <c r="BT96" i="3"/>
  <c r="BU96" i="3"/>
  <c r="BV96" i="3"/>
  <c r="BW96" i="3"/>
  <c r="D97" i="3"/>
  <c r="G97" i="3"/>
  <c r="L97" i="3"/>
  <c r="Q97" i="3"/>
  <c r="S97" i="3"/>
  <c r="U97" i="3"/>
  <c r="W97" i="3"/>
  <c r="Z97" i="3"/>
  <c r="AA97" i="3"/>
  <c r="AG97" i="3"/>
  <c r="AI97" i="3"/>
  <c r="AK97" i="3"/>
  <c r="AM97" i="3"/>
  <c r="AO97" i="3"/>
  <c r="AR97" i="3"/>
  <c r="AX97" i="3"/>
  <c r="AZ97" i="3"/>
  <c r="BD97" i="3"/>
  <c r="BF97" i="3"/>
  <c r="BG97" i="3"/>
  <c r="BJ97" i="3"/>
  <c r="BK97" i="3"/>
  <c r="BL97" i="3"/>
  <c r="BM97" i="3"/>
  <c r="BN97" i="3"/>
  <c r="BO97" i="3"/>
  <c r="BP97" i="3"/>
  <c r="BQ97" i="3"/>
  <c r="BR97" i="3"/>
  <c r="BT97" i="3"/>
  <c r="BU97" i="3"/>
  <c r="BV97" i="3"/>
  <c r="BW97" i="3"/>
  <c r="D98" i="3"/>
  <c r="G98" i="3"/>
  <c r="L98" i="3"/>
  <c r="Q98" i="3"/>
  <c r="S98" i="3"/>
  <c r="U98" i="3"/>
  <c r="W98" i="3"/>
  <c r="Z98" i="3"/>
  <c r="AA98" i="3"/>
  <c r="AG98" i="3"/>
  <c r="AI98" i="3"/>
  <c r="AK98" i="3"/>
  <c r="AM98" i="3"/>
  <c r="AO98" i="3"/>
  <c r="AR98" i="3"/>
  <c r="AX98" i="3"/>
  <c r="AZ98" i="3"/>
  <c r="BD98" i="3"/>
  <c r="BF98" i="3"/>
  <c r="BG98" i="3"/>
  <c r="BJ98" i="3"/>
  <c r="BK98" i="3"/>
  <c r="BL98" i="3"/>
  <c r="BM98" i="3"/>
  <c r="BN98" i="3"/>
  <c r="BO98" i="3"/>
  <c r="BP98" i="3"/>
  <c r="BQ98" i="3"/>
  <c r="BR98" i="3"/>
  <c r="BT98" i="3"/>
  <c r="BU98" i="3"/>
  <c r="BV98" i="3"/>
  <c r="BW98" i="3"/>
  <c r="D99" i="3"/>
  <c r="G99" i="3"/>
  <c r="L99" i="3"/>
  <c r="Q99" i="3"/>
  <c r="S99" i="3"/>
  <c r="U99" i="3"/>
  <c r="W99" i="3"/>
  <c r="Z99" i="3"/>
  <c r="AA99" i="3"/>
  <c r="AG99" i="3"/>
  <c r="AI99" i="3"/>
  <c r="AK99" i="3"/>
  <c r="AM99" i="3"/>
  <c r="AO99" i="3"/>
  <c r="AR99" i="3"/>
  <c r="AX99" i="3"/>
  <c r="AZ99" i="3"/>
  <c r="BD99" i="3"/>
  <c r="BF99" i="3"/>
  <c r="BG99" i="3"/>
  <c r="BJ99" i="3"/>
  <c r="BK99" i="3"/>
  <c r="BL99" i="3"/>
  <c r="BM99" i="3"/>
  <c r="BN99" i="3"/>
  <c r="BO99" i="3"/>
  <c r="BP99" i="3"/>
  <c r="BQ99" i="3"/>
  <c r="BR99" i="3"/>
  <c r="BT99" i="3"/>
  <c r="BU99" i="3"/>
  <c r="BV99" i="3"/>
  <c r="BW99" i="3"/>
  <c r="D100" i="3"/>
  <c r="G100" i="3"/>
  <c r="L100" i="3"/>
  <c r="Q100" i="3"/>
  <c r="S100" i="3"/>
  <c r="U100" i="3"/>
  <c r="W100" i="3"/>
  <c r="Z100" i="3"/>
  <c r="AA100" i="3"/>
  <c r="AG100" i="3"/>
  <c r="AI100" i="3"/>
  <c r="AK100" i="3"/>
  <c r="AM100" i="3"/>
  <c r="AO100" i="3"/>
  <c r="AR100" i="3"/>
  <c r="AX100" i="3"/>
  <c r="AZ100" i="3"/>
  <c r="BD100" i="3"/>
  <c r="BF100" i="3"/>
  <c r="BG100" i="3"/>
  <c r="BJ100" i="3"/>
  <c r="BK100" i="3"/>
  <c r="BL100" i="3"/>
  <c r="BM100" i="3"/>
  <c r="BN100" i="3"/>
  <c r="BO100" i="3"/>
  <c r="BP100" i="3"/>
  <c r="BQ100" i="3"/>
  <c r="BR100" i="3"/>
  <c r="BT100" i="3"/>
  <c r="BU100" i="3"/>
  <c r="BV100" i="3"/>
  <c r="BW100" i="3"/>
  <c r="D101" i="3"/>
  <c r="G101" i="3"/>
  <c r="L101" i="3"/>
  <c r="Q101" i="3"/>
  <c r="S101" i="3"/>
  <c r="U101" i="3"/>
  <c r="W101" i="3"/>
  <c r="Z101" i="3"/>
  <c r="AA101" i="3"/>
  <c r="AG101" i="3"/>
  <c r="AI101" i="3"/>
  <c r="AK101" i="3"/>
  <c r="AM101" i="3"/>
  <c r="AO101" i="3"/>
  <c r="AR101" i="3"/>
  <c r="AX101" i="3"/>
  <c r="AZ101" i="3"/>
  <c r="BD101" i="3"/>
  <c r="BF101" i="3"/>
  <c r="BG101" i="3"/>
  <c r="BJ101" i="3"/>
  <c r="BK101" i="3"/>
  <c r="BL101" i="3"/>
  <c r="BM101" i="3"/>
  <c r="BN101" i="3"/>
  <c r="BO101" i="3"/>
  <c r="BP101" i="3"/>
  <c r="BQ101" i="3"/>
  <c r="BR101" i="3"/>
  <c r="BT101" i="3"/>
  <c r="BU101" i="3"/>
  <c r="BV101" i="3"/>
  <c r="BW101" i="3"/>
  <c r="D102" i="3"/>
  <c r="G102" i="3"/>
  <c r="L102" i="3"/>
  <c r="Q102" i="3"/>
  <c r="S102" i="3"/>
  <c r="U102" i="3"/>
  <c r="W102" i="3"/>
  <c r="Z102" i="3"/>
  <c r="AA102" i="3"/>
  <c r="AG102" i="3"/>
  <c r="AI102" i="3"/>
  <c r="AK102" i="3"/>
  <c r="AM102" i="3"/>
  <c r="AO102" i="3"/>
  <c r="AR102" i="3"/>
  <c r="AX102" i="3"/>
  <c r="AZ102" i="3"/>
  <c r="BD102" i="3"/>
  <c r="BF102" i="3"/>
  <c r="BG102" i="3"/>
  <c r="BJ102" i="3"/>
  <c r="BK102" i="3"/>
  <c r="BL102" i="3"/>
  <c r="BM102" i="3"/>
  <c r="BN102" i="3"/>
  <c r="BO102" i="3"/>
  <c r="BP102" i="3"/>
  <c r="BQ102" i="3"/>
  <c r="BR102" i="3"/>
  <c r="BT102" i="3"/>
  <c r="BU102" i="3"/>
  <c r="BV102" i="3"/>
  <c r="BW102" i="3"/>
  <c r="D103" i="3"/>
  <c r="G103" i="3"/>
  <c r="L103" i="3"/>
  <c r="Q103" i="3"/>
  <c r="S103" i="3"/>
  <c r="U103" i="3"/>
  <c r="W103" i="3"/>
  <c r="Z103" i="3"/>
  <c r="AA103" i="3"/>
  <c r="AG103" i="3"/>
  <c r="AI103" i="3"/>
  <c r="AK103" i="3"/>
  <c r="AM103" i="3"/>
  <c r="AO103" i="3"/>
  <c r="AR103" i="3"/>
  <c r="AX103" i="3"/>
  <c r="AZ103" i="3"/>
  <c r="BD103" i="3"/>
  <c r="BF103" i="3"/>
  <c r="BG103" i="3"/>
  <c r="BJ103" i="3"/>
  <c r="BK103" i="3"/>
  <c r="BL103" i="3"/>
  <c r="BM103" i="3"/>
  <c r="BN103" i="3"/>
  <c r="BO103" i="3"/>
  <c r="BP103" i="3"/>
  <c r="BQ103" i="3"/>
  <c r="BR103" i="3"/>
  <c r="BT103" i="3"/>
  <c r="BU103" i="3"/>
  <c r="BV103" i="3"/>
  <c r="BW103" i="3"/>
  <c r="D104" i="3"/>
  <c r="G104" i="3"/>
  <c r="L104" i="3"/>
  <c r="Q104" i="3"/>
  <c r="S104" i="3"/>
  <c r="U104" i="3"/>
  <c r="W104" i="3"/>
  <c r="Z104" i="3"/>
  <c r="AA104" i="3"/>
  <c r="AG104" i="3"/>
  <c r="AI104" i="3"/>
  <c r="AK104" i="3"/>
  <c r="AM104" i="3"/>
  <c r="AO104" i="3"/>
  <c r="AR104" i="3"/>
  <c r="AX104" i="3"/>
  <c r="AZ104" i="3"/>
  <c r="BD104" i="3"/>
  <c r="BF104" i="3"/>
  <c r="BG104" i="3"/>
  <c r="BJ104" i="3"/>
  <c r="BK104" i="3"/>
  <c r="BL104" i="3"/>
  <c r="BM104" i="3"/>
  <c r="BN104" i="3"/>
  <c r="BO104" i="3"/>
  <c r="BP104" i="3"/>
  <c r="BQ104" i="3"/>
  <c r="BR104" i="3"/>
  <c r="BT104" i="3"/>
  <c r="BU104" i="3"/>
  <c r="BV104" i="3"/>
  <c r="BW104" i="3"/>
  <c r="D105" i="3"/>
  <c r="G105" i="3"/>
  <c r="L105" i="3"/>
  <c r="Q105" i="3"/>
  <c r="S105" i="3"/>
  <c r="U105" i="3"/>
  <c r="W105" i="3"/>
  <c r="Z105" i="3"/>
  <c r="AA105" i="3"/>
  <c r="AG105" i="3"/>
  <c r="AI105" i="3"/>
  <c r="AK105" i="3"/>
  <c r="AM105" i="3"/>
  <c r="AO105" i="3"/>
  <c r="AR105" i="3"/>
  <c r="AX105" i="3"/>
  <c r="AZ105" i="3"/>
  <c r="BD105" i="3"/>
  <c r="BF105" i="3"/>
  <c r="BG105" i="3"/>
  <c r="BJ105" i="3"/>
  <c r="BK105" i="3"/>
  <c r="BL105" i="3"/>
  <c r="BM105" i="3"/>
  <c r="BN105" i="3"/>
  <c r="BO105" i="3"/>
  <c r="BP105" i="3"/>
  <c r="BQ105" i="3"/>
  <c r="BR105" i="3"/>
  <c r="BT105" i="3"/>
  <c r="BU105" i="3"/>
  <c r="BV105" i="3"/>
  <c r="BW105" i="3"/>
  <c r="D106" i="3"/>
  <c r="G106" i="3"/>
  <c r="L106" i="3"/>
  <c r="Q106" i="3"/>
  <c r="S106" i="3"/>
  <c r="U106" i="3"/>
  <c r="W106" i="3"/>
  <c r="Z106" i="3"/>
  <c r="AA106" i="3"/>
  <c r="AG106" i="3"/>
  <c r="AI106" i="3"/>
  <c r="AK106" i="3"/>
  <c r="AM106" i="3"/>
  <c r="AO106" i="3"/>
  <c r="AR106" i="3"/>
  <c r="AX106" i="3"/>
  <c r="AZ106" i="3"/>
  <c r="BD106" i="3"/>
  <c r="BF106" i="3"/>
  <c r="BG106" i="3"/>
  <c r="BJ106" i="3"/>
  <c r="BK106" i="3"/>
  <c r="BL106" i="3"/>
  <c r="BM106" i="3"/>
  <c r="BN106" i="3"/>
  <c r="BO106" i="3"/>
  <c r="BP106" i="3"/>
  <c r="BQ106" i="3"/>
  <c r="BR106" i="3"/>
  <c r="BT106" i="3"/>
  <c r="BU106" i="3"/>
  <c r="BV106" i="3"/>
  <c r="BW106" i="3"/>
  <c r="D107" i="3"/>
  <c r="G107" i="3"/>
  <c r="L107" i="3"/>
  <c r="Q107" i="3"/>
  <c r="S107" i="3"/>
  <c r="U107" i="3"/>
  <c r="W107" i="3"/>
  <c r="Z107" i="3"/>
  <c r="AA107" i="3"/>
  <c r="AG107" i="3"/>
  <c r="AI107" i="3"/>
  <c r="AK107" i="3"/>
  <c r="AM107" i="3"/>
  <c r="AO107" i="3"/>
  <c r="AR107" i="3"/>
  <c r="AX107" i="3"/>
  <c r="AZ107" i="3"/>
  <c r="BD107" i="3"/>
  <c r="BF107" i="3"/>
  <c r="BG107" i="3"/>
  <c r="BJ107" i="3"/>
  <c r="BK107" i="3"/>
  <c r="BL107" i="3"/>
  <c r="BM107" i="3"/>
  <c r="BN107" i="3"/>
  <c r="BO107" i="3"/>
  <c r="BP107" i="3"/>
  <c r="BQ107" i="3"/>
  <c r="BR107" i="3"/>
  <c r="BT107" i="3"/>
  <c r="BU107" i="3"/>
  <c r="BV107" i="3"/>
  <c r="BW107" i="3"/>
  <c r="D108" i="3"/>
  <c r="G108" i="3"/>
  <c r="L108" i="3"/>
  <c r="Q108" i="3"/>
  <c r="S108" i="3"/>
  <c r="U108" i="3"/>
  <c r="W108" i="3"/>
  <c r="Z108" i="3"/>
  <c r="AA108" i="3"/>
  <c r="AG108" i="3"/>
  <c r="AI108" i="3"/>
  <c r="AK108" i="3"/>
  <c r="AM108" i="3"/>
  <c r="AO108" i="3"/>
  <c r="AR108" i="3"/>
  <c r="AX108" i="3"/>
  <c r="AZ108" i="3"/>
  <c r="BD108" i="3"/>
  <c r="BF108" i="3"/>
  <c r="BG108" i="3"/>
  <c r="BJ108" i="3"/>
  <c r="BK108" i="3"/>
  <c r="BL108" i="3"/>
  <c r="BM108" i="3"/>
  <c r="BN108" i="3"/>
  <c r="BO108" i="3"/>
  <c r="BP108" i="3"/>
  <c r="BQ108" i="3"/>
  <c r="BR108" i="3"/>
  <c r="BT108" i="3"/>
  <c r="BU108" i="3"/>
  <c r="BV108" i="3"/>
  <c r="BW108" i="3"/>
  <c r="D109" i="3"/>
  <c r="G109" i="3"/>
  <c r="L109" i="3"/>
  <c r="Q109" i="3"/>
  <c r="S109" i="3"/>
  <c r="U109" i="3"/>
  <c r="W109" i="3"/>
  <c r="Z109" i="3"/>
  <c r="AA109" i="3"/>
  <c r="AG109" i="3"/>
  <c r="AI109" i="3"/>
  <c r="AK109" i="3"/>
  <c r="AM109" i="3"/>
  <c r="AO109" i="3"/>
  <c r="AR109" i="3"/>
  <c r="AX109" i="3"/>
  <c r="AZ109" i="3"/>
  <c r="BD109" i="3"/>
  <c r="BF109" i="3"/>
  <c r="BG109" i="3"/>
  <c r="BJ109" i="3"/>
  <c r="BK109" i="3"/>
  <c r="BL109" i="3"/>
  <c r="BM109" i="3"/>
  <c r="BN109" i="3"/>
  <c r="BO109" i="3"/>
  <c r="BP109" i="3"/>
  <c r="BQ109" i="3"/>
  <c r="BR109" i="3"/>
  <c r="BT109" i="3"/>
  <c r="BU109" i="3"/>
  <c r="BV109" i="3"/>
  <c r="BW109" i="3"/>
  <c r="D110" i="3"/>
  <c r="G110" i="3"/>
  <c r="L110" i="3"/>
  <c r="Q110" i="3"/>
  <c r="S110" i="3"/>
  <c r="U110" i="3"/>
  <c r="W110" i="3"/>
  <c r="Z110" i="3"/>
  <c r="AA110" i="3"/>
  <c r="AG110" i="3"/>
  <c r="AI110" i="3"/>
  <c r="AK110" i="3"/>
  <c r="AM110" i="3"/>
  <c r="AO110" i="3"/>
  <c r="AR110" i="3"/>
  <c r="AX110" i="3"/>
  <c r="AZ110" i="3"/>
  <c r="BD110" i="3"/>
  <c r="BF110" i="3"/>
  <c r="BG110" i="3"/>
  <c r="BJ110" i="3"/>
  <c r="BK110" i="3"/>
  <c r="BL110" i="3"/>
  <c r="BM110" i="3"/>
  <c r="BN110" i="3"/>
  <c r="BO110" i="3"/>
  <c r="BP110" i="3"/>
  <c r="BQ110" i="3"/>
  <c r="BR110" i="3"/>
  <c r="BT110" i="3"/>
  <c r="BU110" i="3"/>
  <c r="BV110" i="3"/>
  <c r="BW110" i="3"/>
  <c r="D111" i="3"/>
  <c r="G111" i="3"/>
  <c r="L111" i="3"/>
  <c r="Q111" i="3"/>
  <c r="S111" i="3"/>
  <c r="U111" i="3"/>
  <c r="W111" i="3"/>
  <c r="Z111" i="3"/>
  <c r="AA111" i="3"/>
  <c r="AG111" i="3"/>
  <c r="AI111" i="3"/>
  <c r="AK111" i="3"/>
  <c r="AM111" i="3"/>
  <c r="AO111" i="3"/>
  <c r="AR111" i="3"/>
  <c r="AX111" i="3"/>
  <c r="AZ111" i="3"/>
  <c r="BD111" i="3"/>
  <c r="BF111" i="3"/>
  <c r="BG111" i="3"/>
  <c r="BJ111" i="3"/>
  <c r="BK111" i="3"/>
  <c r="BL111" i="3"/>
  <c r="BM111" i="3"/>
  <c r="BN111" i="3"/>
  <c r="BO111" i="3"/>
  <c r="BP111" i="3"/>
  <c r="BQ111" i="3"/>
  <c r="BR111" i="3"/>
  <c r="BT111" i="3"/>
  <c r="BU111" i="3"/>
  <c r="BV111" i="3"/>
  <c r="BW111" i="3"/>
  <c r="D112" i="3"/>
  <c r="G112" i="3"/>
  <c r="L112" i="3"/>
  <c r="Q112" i="3"/>
  <c r="S112" i="3"/>
  <c r="U112" i="3"/>
  <c r="W112" i="3"/>
  <c r="Z112" i="3"/>
  <c r="AA112" i="3"/>
  <c r="AG112" i="3"/>
  <c r="AI112" i="3"/>
  <c r="AK112" i="3"/>
  <c r="AM112" i="3"/>
  <c r="AO112" i="3"/>
  <c r="AR112" i="3"/>
  <c r="AX112" i="3"/>
  <c r="AZ112" i="3"/>
  <c r="BD112" i="3"/>
  <c r="BF112" i="3"/>
  <c r="BG112" i="3"/>
  <c r="BJ112" i="3"/>
  <c r="BK112" i="3"/>
  <c r="BL112" i="3"/>
  <c r="BM112" i="3"/>
  <c r="BN112" i="3"/>
  <c r="BO112" i="3"/>
  <c r="BP112" i="3"/>
  <c r="BQ112" i="3"/>
  <c r="BR112" i="3"/>
  <c r="BT112" i="3"/>
  <c r="BU112" i="3"/>
  <c r="BV112" i="3"/>
  <c r="BW112" i="3"/>
  <c r="D113" i="3"/>
  <c r="G113" i="3"/>
  <c r="L113" i="3"/>
  <c r="Q113" i="3"/>
  <c r="S113" i="3"/>
  <c r="U113" i="3"/>
  <c r="W113" i="3"/>
  <c r="Z113" i="3"/>
  <c r="AA113" i="3"/>
  <c r="AG113" i="3"/>
  <c r="AI113" i="3"/>
  <c r="AK113" i="3"/>
  <c r="AM113" i="3"/>
  <c r="AO113" i="3"/>
  <c r="AR113" i="3"/>
  <c r="AX113" i="3"/>
  <c r="AZ113" i="3"/>
  <c r="BD113" i="3"/>
  <c r="BF113" i="3"/>
  <c r="BG113" i="3"/>
  <c r="BJ113" i="3"/>
  <c r="BK113" i="3"/>
  <c r="BL113" i="3"/>
  <c r="BM113" i="3"/>
  <c r="BN113" i="3"/>
  <c r="BO113" i="3"/>
  <c r="BP113" i="3"/>
  <c r="BQ113" i="3"/>
  <c r="BR113" i="3"/>
  <c r="BT113" i="3"/>
  <c r="BU113" i="3"/>
  <c r="BV113" i="3"/>
  <c r="BW113" i="3"/>
  <c r="D114" i="3"/>
  <c r="G114" i="3"/>
  <c r="L114" i="3"/>
  <c r="Q114" i="3"/>
  <c r="S114" i="3"/>
  <c r="U114" i="3"/>
  <c r="W114" i="3"/>
  <c r="Z114" i="3"/>
  <c r="AA114" i="3"/>
  <c r="AG114" i="3"/>
  <c r="AI114" i="3"/>
  <c r="AK114" i="3"/>
  <c r="AM114" i="3"/>
  <c r="AO114" i="3"/>
  <c r="AR114" i="3"/>
  <c r="AX114" i="3"/>
  <c r="AZ114" i="3"/>
  <c r="BD114" i="3"/>
  <c r="BF114" i="3"/>
  <c r="BG114" i="3"/>
  <c r="BJ114" i="3"/>
  <c r="BK114" i="3"/>
  <c r="BL114" i="3"/>
  <c r="BM114" i="3"/>
  <c r="BN114" i="3"/>
  <c r="BO114" i="3"/>
  <c r="BP114" i="3"/>
  <c r="BQ114" i="3"/>
  <c r="BR114" i="3"/>
  <c r="BT114" i="3"/>
  <c r="BU114" i="3"/>
  <c r="BV114" i="3"/>
  <c r="BW114" i="3"/>
  <c r="D115" i="3"/>
  <c r="G115" i="3"/>
  <c r="L115" i="3"/>
  <c r="Q115" i="3"/>
  <c r="S115" i="3"/>
  <c r="U115" i="3"/>
  <c r="W115" i="3"/>
  <c r="Z115" i="3"/>
  <c r="AA115" i="3"/>
  <c r="AG115" i="3"/>
  <c r="AI115" i="3"/>
  <c r="AK115" i="3"/>
  <c r="AM115" i="3"/>
  <c r="AO115" i="3"/>
  <c r="AR115" i="3"/>
  <c r="AX115" i="3"/>
  <c r="AZ115" i="3"/>
  <c r="BD115" i="3"/>
  <c r="BF115" i="3"/>
  <c r="BG115" i="3"/>
  <c r="BJ115" i="3"/>
  <c r="BK115" i="3"/>
  <c r="BL115" i="3"/>
  <c r="BM115" i="3"/>
  <c r="BN115" i="3"/>
  <c r="BO115" i="3"/>
  <c r="BP115" i="3"/>
  <c r="BQ115" i="3"/>
  <c r="BR115" i="3"/>
  <c r="BT115" i="3"/>
  <c r="BU115" i="3"/>
  <c r="BV115" i="3"/>
  <c r="BW115" i="3"/>
  <c r="D116" i="3"/>
  <c r="G116" i="3"/>
  <c r="L116" i="3"/>
  <c r="Q116" i="3"/>
  <c r="S116" i="3"/>
  <c r="U116" i="3"/>
  <c r="W116" i="3"/>
  <c r="Z116" i="3"/>
  <c r="AA116" i="3"/>
  <c r="AG116" i="3"/>
  <c r="AI116" i="3"/>
  <c r="AK116" i="3"/>
  <c r="AM116" i="3"/>
  <c r="AO116" i="3"/>
  <c r="AR116" i="3"/>
  <c r="AX116" i="3"/>
  <c r="AZ116" i="3"/>
  <c r="BD116" i="3"/>
  <c r="BF116" i="3"/>
  <c r="BG116" i="3"/>
  <c r="BJ116" i="3"/>
  <c r="BK116" i="3"/>
  <c r="BL116" i="3"/>
  <c r="BM116" i="3"/>
  <c r="BN116" i="3"/>
  <c r="BO116" i="3"/>
  <c r="BP116" i="3"/>
  <c r="BQ116" i="3"/>
  <c r="BR116" i="3"/>
  <c r="BT116" i="3"/>
  <c r="BU116" i="3"/>
  <c r="BV116" i="3"/>
  <c r="BW116" i="3"/>
  <c r="D117" i="3"/>
  <c r="G117" i="3"/>
  <c r="L117" i="3"/>
  <c r="Q117" i="3"/>
  <c r="S117" i="3"/>
  <c r="U117" i="3"/>
  <c r="W117" i="3"/>
  <c r="Z117" i="3"/>
  <c r="AA117" i="3"/>
  <c r="AG117" i="3"/>
  <c r="AI117" i="3"/>
  <c r="AK117" i="3"/>
  <c r="AM117" i="3"/>
  <c r="AO117" i="3"/>
  <c r="AR117" i="3"/>
  <c r="AX117" i="3"/>
  <c r="AZ117" i="3"/>
  <c r="BD117" i="3"/>
  <c r="BF117" i="3"/>
  <c r="BG117" i="3"/>
  <c r="BJ117" i="3"/>
  <c r="BK117" i="3"/>
  <c r="BL117" i="3"/>
  <c r="BM117" i="3"/>
  <c r="BN117" i="3"/>
  <c r="BO117" i="3"/>
  <c r="BP117" i="3"/>
  <c r="BQ117" i="3"/>
  <c r="BR117" i="3"/>
  <c r="BT117" i="3"/>
  <c r="BU117" i="3"/>
  <c r="BV117" i="3"/>
  <c r="BW117" i="3"/>
  <c r="D118" i="3"/>
  <c r="G118" i="3"/>
  <c r="L118" i="3"/>
  <c r="Q118" i="3"/>
  <c r="S118" i="3"/>
  <c r="U118" i="3"/>
  <c r="W118" i="3"/>
  <c r="Z118" i="3"/>
  <c r="AA118" i="3"/>
  <c r="AG118" i="3"/>
  <c r="AI118" i="3"/>
  <c r="AK118" i="3"/>
  <c r="AM118" i="3"/>
  <c r="AO118" i="3"/>
  <c r="AR118" i="3"/>
  <c r="AX118" i="3"/>
  <c r="AZ118" i="3"/>
  <c r="BD118" i="3"/>
  <c r="BF118" i="3"/>
  <c r="BG118" i="3"/>
  <c r="BJ118" i="3"/>
  <c r="BK118" i="3"/>
  <c r="BL118" i="3"/>
  <c r="BM118" i="3"/>
  <c r="BN118" i="3"/>
  <c r="BO118" i="3"/>
  <c r="BP118" i="3"/>
  <c r="BQ118" i="3"/>
  <c r="BR118" i="3"/>
  <c r="BT118" i="3"/>
  <c r="BU118" i="3"/>
  <c r="BV118" i="3"/>
  <c r="BW118" i="3"/>
  <c r="D119" i="3"/>
  <c r="G119" i="3"/>
  <c r="L119" i="3"/>
  <c r="Q119" i="3"/>
  <c r="S119" i="3"/>
  <c r="U119" i="3"/>
  <c r="W119" i="3"/>
  <c r="Z119" i="3"/>
  <c r="AA119" i="3"/>
  <c r="AG119" i="3"/>
  <c r="AI119" i="3"/>
  <c r="AK119" i="3"/>
  <c r="AM119" i="3"/>
  <c r="AO119" i="3"/>
  <c r="AR119" i="3"/>
  <c r="AX119" i="3"/>
  <c r="AZ119" i="3"/>
  <c r="BD119" i="3"/>
  <c r="BF119" i="3"/>
  <c r="BG119" i="3"/>
  <c r="BJ119" i="3"/>
  <c r="BK119" i="3"/>
  <c r="BL119" i="3"/>
  <c r="BM119" i="3"/>
  <c r="BN119" i="3"/>
  <c r="BO119" i="3"/>
  <c r="BP119" i="3"/>
  <c r="BQ119" i="3"/>
  <c r="BR119" i="3"/>
  <c r="BT119" i="3"/>
  <c r="BU119" i="3"/>
  <c r="BV119" i="3"/>
  <c r="BW119" i="3"/>
  <c r="D120" i="3"/>
  <c r="G120" i="3"/>
  <c r="L120" i="3"/>
  <c r="Q120" i="3"/>
  <c r="S120" i="3"/>
  <c r="U120" i="3"/>
  <c r="W120" i="3"/>
  <c r="Z120" i="3"/>
  <c r="AA120" i="3"/>
  <c r="AG120" i="3"/>
  <c r="AI120" i="3"/>
  <c r="AK120" i="3"/>
  <c r="AM120" i="3"/>
  <c r="AO120" i="3"/>
  <c r="AR120" i="3"/>
  <c r="AX120" i="3"/>
  <c r="AZ120" i="3"/>
  <c r="BD120" i="3"/>
  <c r="BF120" i="3"/>
  <c r="BG120" i="3"/>
  <c r="BJ120" i="3"/>
  <c r="BK120" i="3"/>
  <c r="BL120" i="3"/>
  <c r="BM120" i="3"/>
  <c r="BN120" i="3"/>
  <c r="BO120" i="3"/>
  <c r="BP120" i="3"/>
  <c r="BQ120" i="3"/>
  <c r="BR120" i="3"/>
  <c r="BT120" i="3"/>
  <c r="BU120" i="3"/>
  <c r="BV120" i="3"/>
  <c r="BW120" i="3"/>
  <c r="D121" i="3"/>
  <c r="G121" i="3"/>
  <c r="L121" i="3"/>
  <c r="Q121" i="3"/>
  <c r="S121" i="3"/>
  <c r="U121" i="3"/>
  <c r="W121" i="3"/>
  <c r="Z121" i="3"/>
  <c r="AA121" i="3"/>
  <c r="AG121" i="3"/>
  <c r="AI121" i="3"/>
  <c r="AK121" i="3"/>
  <c r="AM121" i="3"/>
  <c r="AO121" i="3"/>
  <c r="AR121" i="3"/>
  <c r="AX121" i="3"/>
  <c r="AZ121" i="3"/>
  <c r="BD121" i="3"/>
  <c r="BF121" i="3"/>
  <c r="BG121" i="3"/>
  <c r="BJ121" i="3"/>
  <c r="BK121" i="3"/>
  <c r="BL121" i="3"/>
  <c r="BM121" i="3"/>
  <c r="BN121" i="3"/>
  <c r="BO121" i="3"/>
  <c r="BP121" i="3"/>
  <c r="BQ121" i="3"/>
  <c r="BR121" i="3"/>
  <c r="BT121" i="3"/>
  <c r="BU121" i="3"/>
  <c r="BV121" i="3"/>
  <c r="BW121" i="3"/>
  <c r="D122" i="3"/>
  <c r="G122" i="3"/>
  <c r="L122" i="3"/>
  <c r="Q122" i="3"/>
  <c r="S122" i="3"/>
  <c r="U122" i="3"/>
  <c r="W122" i="3"/>
  <c r="Z122" i="3"/>
  <c r="AA122" i="3"/>
  <c r="AG122" i="3"/>
  <c r="AI122" i="3"/>
  <c r="AK122" i="3"/>
  <c r="AM122" i="3"/>
  <c r="AO122" i="3"/>
  <c r="AR122" i="3"/>
  <c r="AX122" i="3"/>
  <c r="AZ122" i="3"/>
  <c r="BD122" i="3"/>
  <c r="BF122" i="3"/>
  <c r="BG122" i="3"/>
  <c r="BJ122" i="3"/>
  <c r="BK122" i="3"/>
  <c r="BL122" i="3"/>
  <c r="BM122" i="3"/>
  <c r="BN122" i="3"/>
  <c r="BO122" i="3"/>
  <c r="BP122" i="3"/>
  <c r="BQ122" i="3"/>
  <c r="BR122" i="3"/>
  <c r="BT122" i="3"/>
  <c r="BU122" i="3"/>
  <c r="BV122" i="3"/>
  <c r="BW122" i="3"/>
  <c r="D123" i="3"/>
  <c r="G123" i="3"/>
  <c r="L123" i="3"/>
  <c r="Q123" i="3"/>
  <c r="S123" i="3"/>
  <c r="U123" i="3"/>
  <c r="W123" i="3"/>
  <c r="Z123" i="3"/>
  <c r="AA123" i="3"/>
  <c r="AG123" i="3"/>
  <c r="AI123" i="3"/>
  <c r="AK123" i="3"/>
  <c r="AM123" i="3"/>
  <c r="AO123" i="3"/>
  <c r="AR123" i="3"/>
  <c r="AX123" i="3"/>
  <c r="AZ123" i="3"/>
  <c r="BD123" i="3"/>
  <c r="BF123" i="3"/>
  <c r="BG123" i="3"/>
  <c r="BJ123" i="3"/>
  <c r="BK123" i="3"/>
  <c r="BL123" i="3"/>
  <c r="BM123" i="3"/>
  <c r="BN123" i="3"/>
  <c r="BO123" i="3"/>
  <c r="BP123" i="3"/>
  <c r="BQ123" i="3"/>
  <c r="BR123" i="3"/>
  <c r="BT123" i="3"/>
  <c r="BU123" i="3"/>
  <c r="BV123" i="3"/>
  <c r="BW123" i="3"/>
  <c r="D124" i="3"/>
  <c r="G124" i="3"/>
  <c r="L124" i="3"/>
  <c r="Q124" i="3"/>
  <c r="S124" i="3"/>
  <c r="U124" i="3"/>
  <c r="W124" i="3"/>
  <c r="Z124" i="3"/>
  <c r="AA124" i="3"/>
  <c r="AG124" i="3"/>
  <c r="AI124" i="3"/>
  <c r="AK124" i="3"/>
  <c r="AM124" i="3"/>
  <c r="AO124" i="3"/>
  <c r="AR124" i="3"/>
  <c r="AX124" i="3"/>
  <c r="AZ124" i="3"/>
  <c r="BD124" i="3"/>
  <c r="BF124" i="3"/>
  <c r="BG124" i="3"/>
  <c r="BJ124" i="3"/>
  <c r="BK124" i="3"/>
  <c r="BL124" i="3"/>
  <c r="BM124" i="3"/>
  <c r="BN124" i="3"/>
  <c r="BO124" i="3"/>
  <c r="BP124" i="3"/>
  <c r="BQ124" i="3"/>
  <c r="BR124" i="3"/>
  <c r="BT124" i="3"/>
  <c r="BU124" i="3"/>
  <c r="BV124" i="3"/>
  <c r="BW124" i="3"/>
  <c r="D125" i="3"/>
  <c r="G125" i="3"/>
  <c r="L125" i="3"/>
  <c r="Q125" i="3"/>
  <c r="S125" i="3"/>
  <c r="U125" i="3"/>
  <c r="W125" i="3"/>
  <c r="Z125" i="3"/>
  <c r="AA125" i="3"/>
  <c r="AG125" i="3"/>
  <c r="AI125" i="3"/>
  <c r="AK125" i="3"/>
  <c r="AM125" i="3"/>
  <c r="AO125" i="3"/>
  <c r="AR125" i="3"/>
  <c r="AX125" i="3"/>
  <c r="AZ125" i="3"/>
  <c r="BD125" i="3"/>
  <c r="BF125" i="3"/>
  <c r="BG125" i="3"/>
  <c r="BJ125" i="3"/>
  <c r="BK125" i="3"/>
  <c r="BL125" i="3"/>
  <c r="BM125" i="3"/>
  <c r="BN125" i="3"/>
  <c r="BO125" i="3"/>
  <c r="BP125" i="3"/>
  <c r="BQ125" i="3"/>
  <c r="BR125" i="3"/>
  <c r="BT125" i="3"/>
  <c r="BU125" i="3"/>
  <c r="BV125" i="3"/>
  <c r="BW125" i="3"/>
  <c r="D126" i="3"/>
  <c r="G126" i="3"/>
  <c r="L126" i="3"/>
  <c r="Q126" i="3"/>
  <c r="S126" i="3"/>
  <c r="U126" i="3"/>
  <c r="W126" i="3"/>
  <c r="Z126" i="3"/>
  <c r="AA126" i="3"/>
  <c r="AG126" i="3"/>
  <c r="AI126" i="3"/>
  <c r="AK126" i="3"/>
  <c r="AM126" i="3"/>
  <c r="AO126" i="3"/>
  <c r="AR126" i="3"/>
  <c r="AX126" i="3"/>
  <c r="AZ126" i="3"/>
  <c r="BD126" i="3"/>
  <c r="BF126" i="3"/>
  <c r="BG126" i="3"/>
  <c r="BJ126" i="3"/>
  <c r="BK126" i="3"/>
  <c r="BL126" i="3"/>
  <c r="BM126" i="3"/>
  <c r="BN126" i="3"/>
  <c r="BO126" i="3"/>
  <c r="BP126" i="3"/>
  <c r="BQ126" i="3"/>
  <c r="BR126" i="3"/>
  <c r="BT126" i="3"/>
  <c r="BU126" i="3"/>
  <c r="BV126" i="3"/>
  <c r="BW126" i="3"/>
  <c r="D127" i="3"/>
  <c r="G127" i="3"/>
  <c r="L127" i="3"/>
  <c r="Q127" i="3"/>
  <c r="S127" i="3"/>
  <c r="U127" i="3"/>
  <c r="W127" i="3"/>
  <c r="Z127" i="3"/>
  <c r="AA127" i="3"/>
  <c r="AG127" i="3"/>
  <c r="AI127" i="3"/>
  <c r="AK127" i="3"/>
  <c r="AM127" i="3"/>
  <c r="AO127" i="3"/>
  <c r="AR127" i="3"/>
  <c r="AX127" i="3"/>
  <c r="AZ127" i="3"/>
  <c r="BD127" i="3"/>
  <c r="BF127" i="3"/>
  <c r="BG127" i="3"/>
  <c r="BJ127" i="3"/>
  <c r="BK127" i="3"/>
  <c r="BL127" i="3"/>
  <c r="BM127" i="3"/>
  <c r="BN127" i="3"/>
  <c r="BO127" i="3"/>
  <c r="BP127" i="3"/>
  <c r="BQ127" i="3"/>
  <c r="BR127" i="3"/>
  <c r="BT127" i="3"/>
  <c r="BU127" i="3"/>
  <c r="BV127" i="3"/>
  <c r="BW127" i="3"/>
  <c r="D128" i="3"/>
  <c r="G128" i="3"/>
  <c r="L128" i="3"/>
  <c r="Q128" i="3"/>
  <c r="S128" i="3"/>
  <c r="U128" i="3"/>
  <c r="W128" i="3"/>
  <c r="Z128" i="3"/>
  <c r="AA128" i="3"/>
  <c r="AG128" i="3"/>
  <c r="AI128" i="3"/>
  <c r="AK128" i="3"/>
  <c r="AM128" i="3"/>
  <c r="AO128" i="3"/>
  <c r="AR128" i="3"/>
  <c r="AX128" i="3"/>
  <c r="AZ128" i="3"/>
  <c r="BD128" i="3"/>
  <c r="BF128" i="3"/>
  <c r="BG128" i="3"/>
  <c r="BJ128" i="3"/>
  <c r="BK128" i="3"/>
  <c r="BL128" i="3"/>
  <c r="BM128" i="3"/>
  <c r="BN128" i="3"/>
  <c r="BO128" i="3"/>
  <c r="BP128" i="3"/>
  <c r="BQ128" i="3"/>
  <c r="BR128" i="3"/>
  <c r="BT128" i="3"/>
  <c r="BU128" i="3"/>
  <c r="BV128" i="3"/>
  <c r="BW128" i="3"/>
  <c r="D129" i="3"/>
  <c r="G129" i="3"/>
  <c r="L129" i="3"/>
  <c r="Q129" i="3"/>
  <c r="S129" i="3"/>
  <c r="U129" i="3"/>
  <c r="W129" i="3"/>
  <c r="Z129" i="3"/>
  <c r="AA129" i="3"/>
  <c r="AG129" i="3"/>
  <c r="AI129" i="3"/>
  <c r="AK129" i="3"/>
  <c r="AM129" i="3"/>
  <c r="AO129" i="3"/>
  <c r="AR129" i="3"/>
  <c r="AX129" i="3"/>
  <c r="AZ129" i="3"/>
  <c r="BD129" i="3"/>
  <c r="BF129" i="3"/>
  <c r="BG129" i="3"/>
  <c r="BJ129" i="3"/>
  <c r="BK129" i="3"/>
  <c r="BL129" i="3"/>
  <c r="BM129" i="3"/>
  <c r="BN129" i="3"/>
  <c r="BO129" i="3"/>
  <c r="BP129" i="3"/>
  <c r="BQ129" i="3"/>
  <c r="BR129" i="3"/>
  <c r="BT129" i="3"/>
  <c r="BU129" i="3"/>
  <c r="BV129" i="3"/>
  <c r="BW129" i="3"/>
  <c r="D130" i="3"/>
  <c r="G130" i="3"/>
  <c r="L130" i="3"/>
  <c r="Q130" i="3"/>
  <c r="S130" i="3"/>
  <c r="U130" i="3"/>
  <c r="W130" i="3"/>
  <c r="Z130" i="3"/>
  <c r="AA130" i="3"/>
  <c r="AG130" i="3"/>
  <c r="AI130" i="3"/>
  <c r="AK130" i="3"/>
  <c r="AM130" i="3"/>
  <c r="AO130" i="3"/>
  <c r="AR130" i="3"/>
  <c r="AX130" i="3"/>
  <c r="AZ130" i="3"/>
  <c r="BD130" i="3"/>
  <c r="BF130" i="3"/>
  <c r="BG130" i="3"/>
  <c r="BJ130" i="3"/>
  <c r="BK130" i="3"/>
  <c r="BL130" i="3"/>
  <c r="BM130" i="3"/>
  <c r="BN130" i="3"/>
  <c r="BO130" i="3"/>
  <c r="BP130" i="3"/>
  <c r="BQ130" i="3"/>
  <c r="BR130" i="3"/>
  <c r="BT130" i="3"/>
  <c r="BU130" i="3"/>
  <c r="BV130" i="3"/>
  <c r="BW130" i="3"/>
  <c r="D131" i="3"/>
  <c r="G131" i="3"/>
  <c r="L131" i="3"/>
  <c r="Q131" i="3"/>
  <c r="S131" i="3"/>
  <c r="U131" i="3"/>
  <c r="W131" i="3"/>
  <c r="Z131" i="3"/>
  <c r="AA131" i="3"/>
  <c r="AG131" i="3"/>
  <c r="AI131" i="3"/>
  <c r="AK131" i="3"/>
  <c r="AM131" i="3"/>
  <c r="AO131" i="3"/>
  <c r="AR131" i="3"/>
  <c r="AX131" i="3"/>
  <c r="AZ131" i="3"/>
  <c r="BD131" i="3"/>
  <c r="BF131" i="3"/>
  <c r="BG131" i="3"/>
  <c r="BJ131" i="3"/>
  <c r="BK131" i="3"/>
  <c r="BL131" i="3"/>
  <c r="BM131" i="3"/>
  <c r="BN131" i="3"/>
  <c r="BO131" i="3"/>
  <c r="BP131" i="3"/>
  <c r="BQ131" i="3"/>
  <c r="BR131" i="3"/>
  <c r="BT131" i="3"/>
  <c r="BU131" i="3"/>
  <c r="BV131" i="3"/>
  <c r="BW131" i="3"/>
  <c r="D132" i="3"/>
  <c r="G132" i="3"/>
  <c r="L132" i="3"/>
  <c r="Q132" i="3"/>
  <c r="S132" i="3"/>
  <c r="U132" i="3"/>
  <c r="W132" i="3"/>
  <c r="Z132" i="3"/>
  <c r="AA132" i="3"/>
  <c r="AG132" i="3"/>
  <c r="AI132" i="3"/>
  <c r="AK132" i="3"/>
  <c r="AM132" i="3"/>
  <c r="AO132" i="3"/>
  <c r="AR132" i="3"/>
  <c r="AX132" i="3"/>
  <c r="AZ132" i="3"/>
  <c r="BD132" i="3"/>
  <c r="BF132" i="3"/>
  <c r="BG132" i="3"/>
  <c r="BJ132" i="3"/>
  <c r="BK132" i="3"/>
  <c r="BL132" i="3"/>
  <c r="BM132" i="3"/>
  <c r="BN132" i="3"/>
  <c r="BO132" i="3"/>
  <c r="BP132" i="3"/>
  <c r="BQ132" i="3"/>
  <c r="BR132" i="3"/>
  <c r="BT132" i="3"/>
  <c r="BU132" i="3"/>
  <c r="BV132" i="3"/>
  <c r="BW132" i="3"/>
  <c r="D133" i="3"/>
  <c r="G133" i="3"/>
  <c r="L133" i="3"/>
  <c r="Q133" i="3"/>
  <c r="S133" i="3"/>
  <c r="U133" i="3"/>
  <c r="W133" i="3"/>
  <c r="Z133" i="3"/>
  <c r="AA133" i="3"/>
  <c r="AG133" i="3"/>
  <c r="AI133" i="3"/>
  <c r="AK133" i="3"/>
  <c r="AM133" i="3"/>
  <c r="AO133" i="3"/>
  <c r="AR133" i="3"/>
  <c r="AX133" i="3"/>
  <c r="AZ133" i="3"/>
  <c r="BD133" i="3"/>
  <c r="BF133" i="3"/>
  <c r="BG133" i="3"/>
  <c r="BJ133" i="3"/>
  <c r="BK133" i="3"/>
  <c r="BL133" i="3"/>
  <c r="BM133" i="3"/>
  <c r="BN133" i="3"/>
  <c r="BO133" i="3"/>
  <c r="BP133" i="3"/>
  <c r="BQ133" i="3"/>
  <c r="BR133" i="3"/>
  <c r="BT133" i="3"/>
  <c r="BU133" i="3"/>
  <c r="BV133" i="3"/>
  <c r="BW133" i="3"/>
  <c r="D134" i="3"/>
  <c r="G134" i="3"/>
  <c r="L134" i="3"/>
  <c r="Q134" i="3"/>
  <c r="S134" i="3"/>
  <c r="U134" i="3"/>
  <c r="W134" i="3"/>
  <c r="Z134" i="3"/>
  <c r="AA134" i="3"/>
  <c r="AG134" i="3"/>
  <c r="AI134" i="3"/>
  <c r="AK134" i="3"/>
  <c r="AM134" i="3"/>
  <c r="AO134" i="3"/>
  <c r="AR134" i="3"/>
  <c r="AX134" i="3"/>
  <c r="AZ134" i="3"/>
  <c r="BD134" i="3"/>
  <c r="BF134" i="3"/>
  <c r="BG134" i="3"/>
  <c r="BJ134" i="3"/>
  <c r="BK134" i="3"/>
  <c r="BL134" i="3"/>
  <c r="BM134" i="3"/>
  <c r="BN134" i="3"/>
  <c r="BO134" i="3"/>
  <c r="BP134" i="3"/>
  <c r="BQ134" i="3"/>
  <c r="BR134" i="3"/>
  <c r="BT134" i="3"/>
  <c r="BU134" i="3"/>
  <c r="BV134" i="3"/>
  <c r="BW134" i="3"/>
  <c r="D135" i="3"/>
  <c r="G135" i="3"/>
  <c r="L135" i="3"/>
  <c r="Q135" i="3"/>
  <c r="S135" i="3"/>
  <c r="U135" i="3"/>
  <c r="W135" i="3"/>
  <c r="Z135" i="3"/>
  <c r="AA135" i="3"/>
  <c r="AG135" i="3"/>
  <c r="AI135" i="3"/>
  <c r="AK135" i="3"/>
  <c r="AM135" i="3"/>
  <c r="AO135" i="3"/>
  <c r="AR135" i="3"/>
  <c r="AX135" i="3"/>
  <c r="AZ135" i="3"/>
  <c r="BD135" i="3"/>
  <c r="BF135" i="3"/>
  <c r="BG135" i="3"/>
  <c r="BJ135" i="3"/>
  <c r="BK135" i="3"/>
  <c r="BL135" i="3"/>
  <c r="BM135" i="3"/>
  <c r="BN135" i="3"/>
  <c r="BO135" i="3"/>
  <c r="BP135" i="3"/>
  <c r="BQ135" i="3"/>
  <c r="BR135" i="3"/>
  <c r="BT135" i="3"/>
  <c r="BU135" i="3"/>
  <c r="BV135" i="3"/>
  <c r="BW135" i="3"/>
  <c r="D136" i="3"/>
  <c r="G136" i="3"/>
  <c r="L136" i="3"/>
  <c r="Q136" i="3"/>
  <c r="S136" i="3"/>
  <c r="U136" i="3"/>
  <c r="W136" i="3"/>
  <c r="Z136" i="3"/>
  <c r="AA136" i="3"/>
  <c r="AG136" i="3"/>
  <c r="AI136" i="3"/>
  <c r="AK136" i="3"/>
  <c r="AM136" i="3"/>
  <c r="AO136" i="3"/>
  <c r="AR136" i="3"/>
  <c r="AX136" i="3"/>
  <c r="AZ136" i="3"/>
  <c r="BD136" i="3"/>
  <c r="BF136" i="3"/>
  <c r="BG136" i="3"/>
  <c r="BJ136" i="3"/>
  <c r="BK136" i="3"/>
  <c r="BL136" i="3"/>
  <c r="BM136" i="3"/>
  <c r="BN136" i="3"/>
  <c r="BO136" i="3"/>
  <c r="BP136" i="3"/>
  <c r="BQ136" i="3"/>
  <c r="BR136" i="3"/>
  <c r="BT136" i="3"/>
  <c r="BU136" i="3"/>
  <c r="BV136" i="3"/>
  <c r="BW136" i="3"/>
  <c r="D137" i="3"/>
  <c r="G137" i="3"/>
  <c r="L137" i="3"/>
  <c r="Q137" i="3"/>
  <c r="S137" i="3"/>
  <c r="U137" i="3"/>
  <c r="W137" i="3"/>
  <c r="Z137" i="3"/>
  <c r="AA137" i="3"/>
  <c r="AG137" i="3"/>
  <c r="AI137" i="3"/>
  <c r="AK137" i="3"/>
  <c r="AM137" i="3"/>
  <c r="AO137" i="3"/>
  <c r="AR137" i="3"/>
  <c r="AX137" i="3"/>
  <c r="AZ137" i="3"/>
  <c r="BD137" i="3"/>
  <c r="BF137" i="3"/>
  <c r="BG137" i="3"/>
  <c r="BJ137" i="3"/>
  <c r="BK137" i="3"/>
  <c r="BL137" i="3"/>
  <c r="BM137" i="3"/>
  <c r="BN137" i="3"/>
  <c r="BO137" i="3"/>
  <c r="BP137" i="3"/>
  <c r="BQ137" i="3"/>
  <c r="BR137" i="3"/>
  <c r="BT137" i="3"/>
  <c r="BU137" i="3"/>
  <c r="BV137" i="3"/>
  <c r="BW137" i="3"/>
  <c r="D138" i="3"/>
  <c r="G138" i="3"/>
  <c r="L138" i="3"/>
  <c r="Q138" i="3"/>
  <c r="S138" i="3"/>
  <c r="U138" i="3"/>
  <c r="W138" i="3"/>
  <c r="Z138" i="3"/>
  <c r="AA138" i="3"/>
  <c r="AG138" i="3"/>
  <c r="AI138" i="3"/>
  <c r="AK138" i="3"/>
  <c r="AM138" i="3"/>
  <c r="AO138" i="3"/>
  <c r="AR138" i="3"/>
  <c r="AX138" i="3"/>
  <c r="AZ138" i="3"/>
  <c r="BD138" i="3"/>
  <c r="BF138" i="3"/>
  <c r="BG138" i="3"/>
  <c r="BJ138" i="3"/>
  <c r="BK138" i="3"/>
  <c r="BL138" i="3"/>
  <c r="BM138" i="3"/>
  <c r="BN138" i="3"/>
  <c r="BO138" i="3"/>
  <c r="BP138" i="3"/>
  <c r="BQ138" i="3"/>
  <c r="BR138" i="3"/>
  <c r="BT138" i="3"/>
  <c r="BU138" i="3"/>
  <c r="BV138" i="3"/>
  <c r="BW138" i="3"/>
  <c r="D139" i="3"/>
  <c r="G139" i="3"/>
  <c r="L139" i="3"/>
  <c r="Q139" i="3"/>
  <c r="S139" i="3"/>
  <c r="U139" i="3"/>
  <c r="W139" i="3"/>
  <c r="Z139" i="3"/>
  <c r="AA139" i="3"/>
  <c r="AG139" i="3"/>
  <c r="AI139" i="3"/>
  <c r="AK139" i="3"/>
  <c r="AM139" i="3"/>
  <c r="AO139" i="3"/>
  <c r="AR139" i="3"/>
  <c r="AX139" i="3"/>
  <c r="AZ139" i="3"/>
  <c r="BD139" i="3"/>
  <c r="BF139" i="3"/>
  <c r="BG139" i="3"/>
  <c r="BJ139" i="3"/>
  <c r="BK139" i="3"/>
  <c r="BL139" i="3"/>
  <c r="BM139" i="3"/>
  <c r="BN139" i="3"/>
  <c r="BO139" i="3"/>
  <c r="BP139" i="3"/>
  <c r="BQ139" i="3"/>
  <c r="BR139" i="3"/>
  <c r="BT139" i="3"/>
  <c r="BU139" i="3"/>
  <c r="BV139" i="3"/>
  <c r="BW139" i="3"/>
  <c r="D140" i="3"/>
  <c r="G140" i="3"/>
  <c r="L140" i="3"/>
  <c r="Q140" i="3"/>
  <c r="S140" i="3"/>
  <c r="U140" i="3"/>
  <c r="W140" i="3"/>
  <c r="Z140" i="3"/>
  <c r="AA140" i="3"/>
  <c r="AG140" i="3"/>
  <c r="AI140" i="3"/>
  <c r="AK140" i="3"/>
  <c r="AM140" i="3"/>
  <c r="AO140" i="3"/>
  <c r="AR140" i="3"/>
  <c r="AX140" i="3"/>
  <c r="AZ140" i="3"/>
  <c r="BD140" i="3"/>
  <c r="BF140" i="3"/>
  <c r="BG140" i="3"/>
  <c r="BJ140" i="3"/>
  <c r="BK140" i="3"/>
  <c r="BL140" i="3"/>
  <c r="BM140" i="3"/>
  <c r="BN140" i="3"/>
  <c r="BO140" i="3"/>
  <c r="BP140" i="3"/>
  <c r="BQ140" i="3"/>
  <c r="BR140" i="3"/>
  <c r="BT140" i="3"/>
  <c r="BU140" i="3"/>
  <c r="BV140" i="3"/>
  <c r="BW140" i="3"/>
  <c r="D141" i="3"/>
  <c r="G141" i="3"/>
  <c r="L141" i="3"/>
  <c r="Q141" i="3"/>
  <c r="S141" i="3"/>
  <c r="U141" i="3"/>
  <c r="W141" i="3"/>
  <c r="Z141" i="3"/>
  <c r="AA141" i="3"/>
  <c r="AG141" i="3"/>
  <c r="AI141" i="3"/>
  <c r="AK141" i="3"/>
  <c r="AM141" i="3"/>
  <c r="AO141" i="3"/>
  <c r="AR141" i="3"/>
  <c r="AX141" i="3"/>
  <c r="AZ141" i="3"/>
  <c r="BD141" i="3"/>
  <c r="BF141" i="3"/>
  <c r="BG141" i="3"/>
  <c r="BJ141" i="3"/>
  <c r="BK141" i="3"/>
  <c r="BL141" i="3"/>
  <c r="BM141" i="3"/>
  <c r="BN141" i="3"/>
  <c r="BO141" i="3"/>
  <c r="BP141" i="3"/>
  <c r="BQ141" i="3"/>
  <c r="BR141" i="3"/>
  <c r="BT141" i="3"/>
  <c r="BU141" i="3"/>
  <c r="BV141" i="3"/>
  <c r="BW141" i="3"/>
  <c r="D142" i="3"/>
  <c r="G142" i="3"/>
  <c r="L142" i="3"/>
  <c r="Q142" i="3"/>
  <c r="S142" i="3"/>
  <c r="U142" i="3"/>
  <c r="W142" i="3"/>
  <c r="Z142" i="3"/>
  <c r="AA142" i="3"/>
  <c r="AG142" i="3"/>
  <c r="AI142" i="3"/>
  <c r="AK142" i="3"/>
  <c r="AM142" i="3"/>
  <c r="AO142" i="3"/>
  <c r="AR142" i="3"/>
  <c r="AX142" i="3"/>
  <c r="AZ142" i="3"/>
  <c r="BD142" i="3"/>
  <c r="BF142" i="3"/>
  <c r="BG142" i="3"/>
  <c r="BJ142" i="3"/>
  <c r="BK142" i="3"/>
  <c r="BL142" i="3"/>
  <c r="BM142" i="3"/>
  <c r="BN142" i="3"/>
  <c r="BO142" i="3"/>
  <c r="BP142" i="3"/>
  <c r="BQ142" i="3"/>
  <c r="BR142" i="3"/>
  <c r="BT142" i="3"/>
  <c r="BU142" i="3"/>
  <c r="BV142" i="3"/>
  <c r="BW142" i="3"/>
  <c r="D143" i="3"/>
  <c r="G143" i="3"/>
  <c r="L143" i="3"/>
  <c r="Q143" i="3"/>
  <c r="S143" i="3"/>
  <c r="U143" i="3"/>
  <c r="W143" i="3"/>
  <c r="Z143" i="3"/>
  <c r="AA143" i="3"/>
  <c r="AG143" i="3"/>
  <c r="AI143" i="3"/>
  <c r="AK143" i="3"/>
  <c r="AM143" i="3"/>
  <c r="AO143" i="3"/>
  <c r="AR143" i="3"/>
  <c r="AX143" i="3"/>
  <c r="AZ143" i="3"/>
  <c r="BD143" i="3"/>
  <c r="BF143" i="3"/>
  <c r="BG143" i="3"/>
  <c r="BJ143" i="3"/>
  <c r="BK143" i="3"/>
  <c r="BL143" i="3"/>
  <c r="BM143" i="3"/>
  <c r="BN143" i="3"/>
  <c r="BO143" i="3"/>
  <c r="BP143" i="3"/>
  <c r="BQ143" i="3"/>
  <c r="BR143" i="3"/>
  <c r="BT143" i="3"/>
  <c r="BU143" i="3"/>
  <c r="BV143" i="3"/>
  <c r="BW143" i="3"/>
  <c r="D144" i="3"/>
  <c r="G144" i="3"/>
  <c r="L144" i="3"/>
  <c r="Q144" i="3"/>
  <c r="S144" i="3"/>
  <c r="U144" i="3"/>
  <c r="W144" i="3"/>
  <c r="Z144" i="3"/>
  <c r="AA144" i="3"/>
  <c r="AG144" i="3"/>
  <c r="AI144" i="3"/>
  <c r="AK144" i="3"/>
  <c r="AM144" i="3"/>
  <c r="AO144" i="3"/>
  <c r="AR144" i="3"/>
  <c r="AX144" i="3"/>
  <c r="AZ144" i="3"/>
  <c r="BD144" i="3"/>
  <c r="BF144" i="3"/>
  <c r="BG144" i="3"/>
  <c r="BJ144" i="3"/>
  <c r="BK144" i="3"/>
  <c r="BL144" i="3"/>
  <c r="BM144" i="3"/>
  <c r="BN144" i="3"/>
  <c r="BO144" i="3"/>
  <c r="BP144" i="3"/>
  <c r="BQ144" i="3"/>
  <c r="BR144" i="3"/>
  <c r="BT144" i="3"/>
  <c r="BU144" i="3"/>
  <c r="BV144" i="3"/>
  <c r="BW144" i="3"/>
  <c r="D145" i="3"/>
  <c r="G145" i="3"/>
  <c r="L145" i="3"/>
  <c r="Q145" i="3"/>
  <c r="S145" i="3"/>
  <c r="U145" i="3"/>
  <c r="W145" i="3"/>
  <c r="Z145" i="3"/>
  <c r="AA145" i="3"/>
  <c r="AG145" i="3"/>
  <c r="AI145" i="3"/>
  <c r="AK145" i="3"/>
  <c r="AM145" i="3"/>
  <c r="AO145" i="3"/>
  <c r="AR145" i="3"/>
  <c r="AX145" i="3"/>
  <c r="AZ145" i="3"/>
  <c r="BD145" i="3"/>
  <c r="BF145" i="3"/>
  <c r="BG145" i="3"/>
  <c r="BJ145" i="3"/>
  <c r="BK145" i="3"/>
  <c r="BL145" i="3"/>
  <c r="BM145" i="3"/>
  <c r="BN145" i="3"/>
  <c r="BO145" i="3"/>
  <c r="BP145" i="3"/>
  <c r="BQ145" i="3"/>
  <c r="BR145" i="3"/>
  <c r="BT145" i="3"/>
  <c r="BU145" i="3"/>
  <c r="BV145" i="3"/>
  <c r="BW145" i="3"/>
  <c r="D146" i="3"/>
  <c r="G146" i="3"/>
  <c r="L146" i="3"/>
  <c r="Q146" i="3"/>
  <c r="S146" i="3"/>
  <c r="U146" i="3"/>
  <c r="W146" i="3"/>
  <c r="Z146" i="3"/>
  <c r="AA146" i="3"/>
  <c r="AG146" i="3"/>
  <c r="AI146" i="3"/>
  <c r="AK146" i="3"/>
  <c r="AM146" i="3"/>
  <c r="AO146" i="3"/>
  <c r="AR146" i="3"/>
  <c r="AX146" i="3"/>
  <c r="AZ146" i="3"/>
  <c r="BD146" i="3"/>
  <c r="BF146" i="3"/>
  <c r="BG146" i="3"/>
  <c r="BJ146" i="3"/>
  <c r="BK146" i="3"/>
  <c r="BL146" i="3"/>
  <c r="BM146" i="3"/>
  <c r="BN146" i="3"/>
  <c r="BO146" i="3"/>
  <c r="BP146" i="3"/>
  <c r="BQ146" i="3"/>
  <c r="BR146" i="3"/>
  <c r="BT146" i="3"/>
  <c r="BU146" i="3"/>
  <c r="BV146" i="3"/>
  <c r="BW146" i="3"/>
  <c r="D147" i="3"/>
  <c r="G147" i="3"/>
  <c r="L147" i="3"/>
  <c r="Q147" i="3"/>
  <c r="S147" i="3"/>
  <c r="U147" i="3"/>
  <c r="W147" i="3"/>
  <c r="Z147" i="3"/>
  <c r="AA147" i="3"/>
  <c r="AG147" i="3"/>
  <c r="AI147" i="3"/>
  <c r="AK147" i="3"/>
  <c r="AM147" i="3"/>
  <c r="AO147" i="3"/>
  <c r="AR147" i="3"/>
  <c r="AX147" i="3"/>
  <c r="AZ147" i="3"/>
  <c r="BD147" i="3"/>
  <c r="BF147" i="3"/>
  <c r="BG147" i="3"/>
  <c r="BJ147" i="3"/>
  <c r="BK147" i="3"/>
  <c r="BL147" i="3"/>
  <c r="BM147" i="3"/>
  <c r="BN147" i="3"/>
  <c r="BO147" i="3"/>
  <c r="BP147" i="3"/>
  <c r="BQ147" i="3"/>
  <c r="BR147" i="3"/>
  <c r="BT147" i="3"/>
  <c r="BU147" i="3"/>
  <c r="BV147" i="3"/>
  <c r="BW147" i="3"/>
  <c r="D148" i="3"/>
  <c r="G148" i="3"/>
  <c r="L148" i="3"/>
  <c r="Q148" i="3"/>
  <c r="S148" i="3"/>
  <c r="U148" i="3"/>
  <c r="W148" i="3"/>
  <c r="Z148" i="3"/>
  <c r="AA148" i="3"/>
  <c r="AG148" i="3"/>
  <c r="AI148" i="3"/>
  <c r="AK148" i="3"/>
  <c r="AM148" i="3"/>
  <c r="AO148" i="3"/>
  <c r="AR148" i="3"/>
  <c r="AX148" i="3"/>
  <c r="AZ148" i="3"/>
  <c r="BD148" i="3"/>
  <c r="BF148" i="3"/>
  <c r="BG148" i="3"/>
  <c r="BJ148" i="3"/>
  <c r="BK148" i="3"/>
  <c r="BL148" i="3"/>
  <c r="BM148" i="3"/>
  <c r="BN148" i="3"/>
  <c r="BO148" i="3"/>
  <c r="BP148" i="3"/>
  <c r="BQ148" i="3"/>
  <c r="BR148" i="3"/>
  <c r="BT148" i="3"/>
  <c r="BU148" i="3"/>
  <c r="BV148" i="3"/>
  <c r="BW148" i="3"/>
  <c r="D149" i="3"/>
  <c r="G149" i="3"/>
  <c r="L149" i="3"/>
  <c r="Q149" i="3"/>
  <c r="S149" i="3"/>
  <c r="U149" i="3"/>
  <c r="W149" i="3"/>
  <c r="Z149" i="3"/>
  <c r="AA149" i="3"/>
  <c r="AG149" i="3"/>
  <c r="AI149" i="3"/>
  <c r="AK149" i="3"/>
  <c r="AM149" i="3"/>
  <c r="AO149" i="3"/>
  <c r="AR149" i="3"/>
  <c r="AX149" i="3"/>
  <c r="AZ149" i="3"/>
  <c r="BD149" i="3"/>
  <c r="BF149" i="3"/>
  <c r="BG149" i="3"/>
  <c r="BJ149" i="3"/>
  <c r="BK149" i="3"/>
  <c r="BL149" i="3"/>
  <c r="BM149" i="3"/>
  <c r="BN149" i="3"/>
  <c r="BO149" i="3"/>
  <c r="BP149" i="3"/>
  <c r="BQ149" i="3"/>
  <c r="BR149" i="3"/>
  <c r="BT149" i="3"/>
  <c r="BU149" i="3"/>
  <c r="BV149" i="3"/>
  <c r="BW149" i="3"/>
  <c r="D150" i="3"/>
  <c r="G150" i="3"/>
  <c r="L150" i="3"/>
  <c r="Q150" i="3"/>
  <c r="S150" i="3"/>
  <c r="U150" i="3"/>
  <c r="W150" i="3"/>
  <c r="Z150" i="3"/>
  <c r="AA150" i="3"/>
  <c r="AG150" i="3"/>
  <c r="AI150" i="3"/>
  <c r="AK150" i="3"/>
  <c r="AM150" i="3"/>
  <c r="AO150" i="3"/>
  <c r="AR150" i="3"/>
  <c r="AX150" i="3"/>
  <c r="AZ150" i="3"/>
  <c r="BD150" i="3"/>
  <c r="BF150" i="3"/>
  <c r="BG150" i="3"/>
  <c r="BJ150" i="3"/>
  <c r="BK150" i="3"/>
  <c r="BL150" i="3"/>
  <c r="BM150" i="3"/>
  <c r="BN150" i="3"/>
  <c r="BO150" i="3"/>
  <c r="BP150" i="3"/>
  <c r="BQ150" i="3"/>
  <c r="BR150" i="3"/>
  <c r="BT150" i="3"/>
  <c r="BU150" i="3"/>
  <c r="BV150" i="3"/>
  <c r="BW150" i="3"/>
  <c r="D151" i="3"/>
  <c r="G151" i="3"/>
  <c r="L151" i="3"/>
  <c r="Q151" i="3"/>
  <c r="S151" i="3"/>
  <c r="U151" i="3"/>
  <c r="W151" i="3"/>
  <c r="Z151" i="3"/>
  <c r="AA151" i="3"/>
  <c r="AG151" i="3"/>
  <c r="AI151" i="3"/>
  <c r="AK151" i="3"/>
  <c r="AM151" i="3"/>
  <c r="AO151" i="3"/>
  <c r="AR151" i="3"/>
  <c r="AX151" i="3"/>
  <c r="AZ151" i="3"/>
  <c r="BD151" i="3"/>
  <c r="BF151" i="3"/>
  <c r="BG151" i="3"/>
  <c r="BJ151" i="3"/>
  <c r="BK151" i="3"/>
  <c r="BL151" i="3"/>
  <c r="BM151" i="3"/>
  <c r="BN151" i="3"/>
  <c r="BO151" i="3"/>
  <c r="BP151" i="3"/>
  <c r="BQ151" i="3"/>
  <c r="BR151" i="3"/>
  <c r="BT151" i="3"/>
  <c r="BU151" i="3"/>
  <c r="BV151" i="3"/>
  <c r="BW151" i="3"/>
  <c r="D152" i="3"/>
  <c r="G152" i="3"/>
  <c r="L152" i="3"/>
  <c r="Q152" i="3"/>
  <c r="S152" i="3"/>
  <c r="U152" i="3"/>
  <c r="W152" i="3"/>
  <c r="Z152" i="3"/>
  <c r="AA152" i="3"/>
  <c r="AG152" i="3"/>
  <c r="AI152" i="3"/>
  <c r="AK152" i="3"/>
  <c r="AM152" i="3"/>
  <c r="AO152" i="3"/>
  <c r="AR152" i="3"/>
  <c r="AX152" i="3"/>
  <c r="AZ152" i="3"/>
  <c r="BD152" i="3"/>
  <c r="BF152" i="3"/>
  <c r="BG152" i="3"/>
  <c r="BJ152" i="3"/>
  <c r="BK152" i="3"/>
  <c r="BL152" i="3"/>
  <c r="BM152" i="3"/>
  <c r="BN152" i="3"/>
  <c r="BO152" i="3"/>
  <c r="BP152" i="3"/>
  <c r="BQ152" i="3"/>
  <c r="BR152" i="3"/>
  <c r="BT152" i="3"/>
  <c r="BU152" i="3"/>
  <c r="BV152" i="3"/>
  <c r="BW152" i="3"/>
  <c r="D153" i="3"/>
  <c r="G153" i="3"/>
  <c r="L153" i="3"/>
  <c r="Q153" i="3"/>
  <c r="S153" i="3"/>
  <c r="U153" i="3"/>
  <c r="W153" i="3"/>
  <c r="Z153" i="3"/>
  <c r="AA153" i="3"/>
  <c r="AG153" i="3"/>
  <c r="AI153" i="3"/>
  <c r="AK153" i="3"/>
  <c r="AM153" i="3"/>
  <c r="AO153" i="3"/>
  <c r="AR153" i="3"/>
  <c r="AX153" i="3"/>
  <c r="AZ153" i="3"/>
  <c r="BD153" i="3"/>
  <c r="BF153" i="3"/>
  <c r="BG153" i="3"/>
  <c r="BJ153" i="3"/>
  <c r="BK153" i="3"/>
  <c r="BL153" i="3"/>
  <c r="BM153" i="3"/>
  <c r="BN153" i="3"/>
  <c r="BO153" i="3"/>
  <c r="BP153" i="3"/>
  <c r="BQ153" i="3"/>
  <c r="BR153" i="3"/>
  <c r="BT153" i="3"/>
  <c r="BU153" i="3"/>
  <c r="BV153" i="3"/>
  <c r="BW153" i="3"/>
  <c r="D154" i="3"/>
  <c r="G154" i="3"/>
  <c r="L154" i="3"/>
  <c r="Q154" i="3"/>
  <c r="S154" i="3"/>
  <c r="U154" i="3"/>
  <c r="W154" i="3"/>
  <c r="Z154" i="3"/>
  <c r="AA154" i="3"/>
  <c r="AG154" i="3"/>
  <c r="AI154" i="3"/>
  <c r="AK154" i="3"/>
  <c r="AM154" i="3"/>
  <c r="AO154" i="3"/>
  <c r="AR154" i="3"/>
  <c r="AX154" i="3"/>
  <c r="AZ154" i="3"/>
  <c r="BD154" i="3"/>
  <c r="BF154" i="3"/>
  <c r="BG154" i="3"/>
  <c r="BJ154" i="3"/>
  <c r="BK154" i="3"/>
  <c r="BL154" i="3"/>
  <c r="BM154" i="3"/>
  <c r="BN154" i="3"/>
  <c r="BO154" i="3"/>
  <c r="BP154" i="3"/>
  <c r="BQ154" i="3"/>
  <c r="BR154" i="3"/>
  <c r="BT154" i="3"/>
  <c r="BU154" i="3"/>
  <c r="BV154" i="3"/>
  <c r="BW154" i="3"/>
  <c r="D155" i="3"/>
  <c r="G155" i="3"/>
  <c r="L155" i="3"/>
  <c r="Q155" i="3"/>
  <c r="S155" i="3"/>
  <c r="U155" i="3"/>
  <c r="W155" i="3"/>
  <c r="Z155" i="3"/>
  <c r="AA155" i="3"/>
  <c r="AG155" i="3"/>
  <c r="AI155" i="3"/>
  <c r="AK155" i="3"/>
  <c r="AM155" i="3"/>
  <c r="AO155" i="3"/>
  <c r="AR155" i="3"/>
  <c r="AX155" i="3"/>
  <c r="AZ155" i="3"/>
  <c r="BD155" i="3"/>
  <c r="BF155" i="3"/>
  <c r="BG155" i="3"/>
  <c r="BJ155" i="3"/>
  <c r="BK155" i="3"/>
  <c r="BL155" i="3"/>
  <c r="BM155" i="3"/>
  <c r="BN155" i="3"/>
  <c r="BO155" i="3"/>
  <c r="BP155" i="3"/>
  <c r="BQ155" i="3"/>
  <c r="BR155" i="3"/>
  <c r="BT155" i="3"/>
  <c r="BU155" i="3"/>
  <c r="BV155" i="3"/>
  <c r="BW155" i="3"/>
  <c r="D156" i="3"/>
  <c r="G156" i="3"/>
  <c r="L156" i="3"/>
  <c r="Q156" i="3"/>
  <c r="S156" i="3"/>
  <c r="U156" i="3"/>
  <c r="W156" i="3"/>
  <c r="Z156" i="3"/>
  <c r="AA156" i="3"/>
  <c r="AG156" i="3"/>
  <c r="AI156" i="3"/>
  <c r="AK156" i="3"/>
  <c r="AM156" i="3"/>
  <c r="AO156" i="3"/>
  <c r="AR156" i="3"/>
  <c r="AX156" i="3"/>
  <c r="AZ156" i="3"/>
  <c r="BD156" i="3"/>
  <c r="BF156" i="3"/>
  <c r="BG156" i="3"/>
  <c r="BJ156" i="3"/>
  <c r="BK156" i="3"/>
  <c r="BL156" i="3"/>
  <c r="BM156" i="3"/>
  <c r="BN156" i="3"/>
  <c r="BO156" i="3"/>
  <c r="BP156" i="3"/>
  <c r="BQ156" i="3"/>
  <c r="BR156" i="3"/>
  <c r="BT156" i="3"/>
  <c r="BU156" i="3"/>
  <c r="BV156" i="3"/>
  <c r="BW156" i="3"/>
  <c r="D157" i="3"/>
  <c r="G157" i="3"/>
  <c r="L157" i="3"/>
  <c r="Q157" i="3"/>
  <c r="S157" i="3"/>
  <c r="U157" i="3"/>
  <c r="W157" i="3"/>
  <c r="Z157" i="3"/>
  <c r="AA157" i="3"/>
  <c r="AG157" i="3"/>
  <c r="AI157" i="3"/>
  <c r="AK157" i="3"/>
  <c r="AM157" i="3"/>
  <c r="AO157" i="3"/>
  <c r="AR157" i="3"/>
  <c r="AX157" i="3"/>
  <c r="AZ157" i="3"/>
  <c r="BD157" i="3"/>
  <c r="BF157" i="3"/>
  <c r="BG157" i="3"/>
  <c r="BJ157" i="3"/>
  <c r="BK157" i="3"/>
  <c r="BL157" i="3"/>
  <c r="BM157" i="3"/>
  <c r="BN157" i="3"/>
  <c r="BO157" i="3"/>
  <c r="BP157" i="3"/>
  <c r="BQ157" i="3"/>
  <c r="BR157" i="3"/>
  <c r="BT157" i="3"/>
  <c r="BU157" i="3"/>
  <c r="BV157" i="3"/>
  <c r="BW157" i="3"/>
  <c r="D158" i="3"/>
  <c r="G158" i="3"/>
  <c r="L158" i="3"/>
  <c r="Q158" i="3"/>
  <c r="S158" i="3"/>
  <c r="U158" i="3"/>
  <c r="W158" i="3"/>
  <c r="Z158" i="3"/>
  <c r="AA158" i="3"/>
  <c r="AG158" i="3"/>
  <c r="AI158" i="3"/>
  <c r="AK158" i="3"/>
  <c r="AM158" i="3"/>
  <c r="AO158" i="3"/>
  <c r="AR158" i="3"/>
  <c r="AX158" i="3"/>
  <c r="AZ158" i="3"/>
  <c r="BD158" i="3"/>
  <c r="BF158" i="3"/>
  <c r="BG158" i="3"/>
  <c r="BJ158" i="3"/>
  <c r="BK158" i="3"/>
  <c r="BL158" i="3"/>
  <c r="BM158" i="3"/>
  <c r="BN158" i="3"/>
  <c r="BO158" i="3"/>
  <c r="BP158" i="3"/>
  <c r="BQ158" i="3"/>
  <c r="BR158" i="3"/>
  <c r="BT158" i="3"/>
  <c r="BU158" i="3"/>
  <c r="BV158" i="3"/>
  <c r="BW158" i="3"/>
  <c r="D159" i="3"/>
  <c r="G159" i="3"/>
  <c r="L159" i="3"/>
  <c r="Q159" i="3"/>
  <c r="S159" i="3"/>
  <c r="U159" i="3"/>
  <c r="W159" i="3"/>
  <c r="Z159" i="3"/>
  <c r="AA159" i="3"/>
  <c r="AG159" i="3"/>
  <c r="AI159" i="3"/>
  <c r="AK159" i="3"/>
  <c r="AM159" i="3"/>
  <c r="AO159" i="3"/>
  <c r="AR159" i="3"/>
  <c r="AX159" i="3"/>
  <c r="AZ159" i="3"/>
  <c r="BD159" i="3"/>
  <c r="BF159" i="3"/>
  <c r="BG159" i="3"/>
  <c r="BJ159" i="3"/>
  <c r="BK159" i="3"/>
  <c r="BL159" i="3"/>
  <c r="BM159" i="3"/>
  <c r="BN159" i="3"/>
  <c r="BO159" i="3"/>
  <c r="BP159" i="3"/>
  <c r="BQ159" i="3"/>
  <c r="BR159" i="3"/>
  <c r="BT159" i="3"/>
  <c r="BU159" i="3"/>
  <c r="BV159" i="3"/>
  <c r="BW159" i="3"/>
  <c r="D160" i="3"/>
  <c r="G160" i="3"/>
  <c r="L160" i="3"/>
  <c r="Q160" i="3"/>
  <c r="S160" i="3"/>
  <c r="U160" i="3"/>
  <c r="W160" i="3"/>
  <c r="Z160" i="3"/>
  <c r="AA160" i="3"/>
  <c r="AG160" i="3"/>
  <c r="AI160" i="3"/>
  <c r="AK160" i="3"/>
  <c r="AM160" i="3"/>
  <c r="AO160" i="3"/>
  <c r="AR160" i="3"/>
  <c r="AX160" i="3"/>
  <c r="AZ160" i="3"/>
  <c r="BD160" i="3"/>
  <c r="BF160" i="3"/>
  <c r="BG160" i="3"/>
  <c r="BJ160" i="3"/>
  <c r="BK160" i="3"/>
  <c r="BL160" i="3"/>
  <c r="BM160" i="3"/>
  <c r="BN160" i="3"/>
  <c r="BO160" i="3"/>
  <c r="BP160" i="3"/>
  <c r="BQ160" i="3"/>
  <c r="BR160" i="3"/>
  <c r="BT160" i="3"/>
  <c r="BU160" i="3"/>
  <c r="BV160" i="3"/>
  <c r="BW160" i="3"/>
  <c r="D161" i="3"/>
  <c r="G161" i="3"/>
  <c r="L161" i="3"/>
  <c r="Q161" i="3"/>
  <c r="S161" i="3"/>
  <c r="U161" i="3"/>
  <c r="W161" i="3"/>
  <c r="Z161" i="3"/>
  <c r="AA161" i="3"/>
  <c r="AG161" i="3"/>
  <c r="AI161" i="3"/>
  <c r="AK161" i="3"/>
  <c r="AM161" i="3"/>
  <c r="AO161" i="3"/>
  <c r="AR161" i="3"/>
  <c r="AX161" i="3"/>
  <c r="AZ161" i="3"/>
  <c r="BD161" i="3"/>
  <c r="BF161" i="3"/>
  <c r="BG161" i="3"/>
  <c r="BJ161" i="3"/>
  <c r="BK161" i="3"/>
  <c r="BL161" i="3"/>
  <c r="BM161" i="3"/>
  <c r="BN161" i="3"/>
  <c r="BO161" i="3"/>
  <c r="BP161" i="3"/>
  <c r="BQ161" i="3"/>
  <c r="BR161" i="3"/>
  <c r="BT161" i="3"/>
  <c r="BU161" i="3"/>
  <c r="BV161" i="3"/>
  <c r="BW161" i="3"/>
  <c r="D162" i="3"/>
  <c r="G162" i="3"/>
  <c r="L162" i="3"/>
  <c r="Q162" i="3"/>
  <c r="S162" i="3"/>
  <c r="U162" i="3"/>
  <c r="W162" i="3"/>
  <c r="Z162" i="3"/>
  <c r="AA162" i="3"/>
  <c r="AG162" i="3"/>
  <c r="AI162" i="3"/>
  <c r="AK162" i="3"/>
  <c r="AM162" i="3"/>
  <c r="AO162" i="3"/>
  <c r="AR162" i="3"/>
  <c r="AX162" i="3"/>
  <c r="AZ162" i="3"/>
  <c r="BD162" i="3"/>
  <c r="BF162" i="3"/>
  <c r="BG162" i="3"/>
  <c r="BJ162" i="3"/>
  <c r="BK162" i="3"/>
  <c r="BL162" i="3"/>
  <c r="BM162" i="3"/>
  <c r="BN162" i="3"/>
  <c r="BO162" i="3"/>
  <c r="BP162" i="3"/>
  <c r="BQ162" i="3"/>
  <c r="BR162" i="3"/>
  <c r="BT162" i="3"/>
  <c r="BU162" i="3"/>
  <c r="BV162" i="3"/>
  <c r="BW162" i="3"/>
  <c r="D163" i="3"/>
  <c r="G163" i="3"/>
  <c r="L163" i="3"/>
  <c r="Q163" i="3"/>
  <c r="S163" i="3"/>
  <c r="U163" i="3"/>
  <c r="W163" i="3"/>
  <c r="Z163" i="3"/>
  <c r="AA163" i="3"/>
  <c r="AG163" i="3"/>
  <c r="AI163" i="3"/>
  <c r="AK163" i="3"/>
  <c r="AM163" i="3"/>
  <c r="AO163" i="3"/>
  <c r="AR163" i="3"/>
  <c r="AX163" i="3"/>
  <c r="AZ163" i="3"/>
  <c r="BD163" i="3"/>
  <c r="BF163" i="3"/>
  <c r="BG163" i="3"/>
  <c r="BJ163" i="3"/>
  <c r="BK163" i="3"/>
  <c r="BL163" i="3"/>
  <c r="BM163" i="3"/>
  <c r="BN163" i="3"/>
  <c r="BO163" i="3"/>
  <c r="BP163" i="3"/>
  <c r="BQ163" i="3"/>
  <c r="BR163" i="3"/>
  <c r="BT163" i="3"/>
  <c r="BU163" i="3"/>
  <c r="BV163" i="3"/>
  <c r="BW163" i="3"/>
  <c r="D164" i="3"/>
  <c r="G164" i="3"/>
  <c r="L164" i="3"/>
  <c r="Q164" i="3"/>
  <c r="S164" i="3"/>
  <c r="U164" i="3"/>
  <c r="W164" i="3"/>
  <c r="Z164" i="3"/>
  <c r="AA164" i="3"/>
  <c r="AG164" i="3"/>
  <c r="AI164" i="3"/>
  <c r="AK164" i="3"/>
  <c r="AM164" i="3"/>
  <c r="AO164" i="3"/>
  <c r="AR164" i="3"/>
  <c r="AX164" i="3"/>
  <c r="AZ164" i="3"/>
  <c r="BD164" i="3"/>
  <c r="BF164" i="3"/>
  <c r="BG164" i="3"/>
  <c r="BJ164" i="3"/>
  <c r="BK164" i="3"/>
  <c r="BL164" i="3"/>
  <c r="BM164" i="3"/>
  <c r="BN164" i="3"/>
  <c r="BO164" i="3"/>
  <c r="BP164" i="3"/>
  <c r="BQ164" i="3"/>
  <c r="BR164" i="3"/>
  <c r="BT164" i="3"/>
  <c r="BU164" i="3"/>
  <c r="BV164" i="3"/>
  <c r="BW164" i="3"/>
  <c r="D165" i="3"/>
  <c r="G165" i="3"/>
  <c r="L165" i="3"/>
  <c r="Q165" i="3"/>
  <c r="S165" i="3"/>
  <c r="U165" i="3"/>
  <c r="W165" i="3"/>
  <c r="Z165" i="3"/>
  <c r="AA165" i="3"/>
  <c r="AG165" i="3"/>
  <c r="AI165" i="3"/>
  <c r="AK165" i="3"/>
  <c r="AM165" i="3"/>
  <c r="AO165" i="3"/>
  <c r="AR165" i="3"/>
  <c r="AX165" i="3"/>
  <c r="AZ165" i="3"/>
  <c r="BD165" i="3"/>
  <c r="BF165" i="3"/>
  <c r="BG165" i="3"/>
  <c r="BJ165" i="3"/>
  <c r="BK165" i="3"/>
  <c r="BL165" i="3"/>
  <c r="BM165" i="3"/>
  <c r="BN165" i="3"/>
  <c r="BO165" i="3"/>
  <c r="BP165" i="3"/>
  <c r="BQ165" i="3"/>
  <c r="BR165" i="3"/>
  <c r="BT165" i="3"/>
  <c r="BU165" i="3"/>
  <c r="BV165" i="3"/>
  <c r="BW165" i="3"/>
  <c r="D166" i="3"/>
  <c r="G166" i="3"/>
  <c r="L166" i="3"/>
  <c r="Q166" i="3"/>
  <c r="S166" i="3"/>
  <c r="U166" i="3"/>
  <c r="W166" i="3"/>
  <c r="Z166" i="3"/>
  <c r="AA166" i="3"/>
  <c r="AG166" i="3"/>
  <c r="AI166" i="3"/>
  <c r="AK166" i="3"/>
  <c r="AM166" i="3"/>
  <c r="AO166" i="3"/>
  <c r="AR166" i="3"/>
  <c r="AX166" i="3"/>
  <c r="AZ166" i="3"/>
  <c r="BD166" i="3"/>
  <c r="BF166" i="3"/>
  <c r="BG166" i="3"/>
  <c r="BJ166" i="3"/>
  <c r="BK166" i="3"/>
  <c r="BL166" i="3"/>
  <c r="BM166" i="3"/>
  <c r="BN166" i="3"/>
  <c r="BO166" i="3"/>
  <c r="BP166" i="3"/>
  <c r="BQ166" i="3"/>
  <c r="BR166" i="3"/>
  <c r="BT166" i="3"/>
  <c r="BU166" i="3"/>
  <c r="BV166" i="3"/>
  <c r="BW166" i="3"/>
  <c r="D167" i="3"/>
  <c r="G167" i="3"/>
  <c r="L167" i="3"/>
  <c r="Q167" i="3"/>
  <c r="S167" i="3"/>
  <c r="U167" i="3"/>
  <c r="W167" i="3"/>
  <c r="Z167" i="3"/>
  <c r="AA167" i="3"/>
  <c r="AG167" i="3"/>
  <c r="AI167" i="3"/>
  <c r="AK167" i="3"/>
  <c r="AM167" i="3"/>
  <c r="AO167" i="3"/>
  <c r="AR167" i="3"/>
  <c r="AX167" i="3"/>
  <c r="AZ167" i="3"/>
  <c r="BD167" i="3"/>
  <c r="BF167" i="3"/>
  <c r="BG167" i="3"/>
  <c r="BJ167" i="3"/>
  <c r="BK167" i="3"/>
  <c r="BL167" i="3"/>
  <c r="BM167" i="3"/>
  <c r="BN167" i="3"/>
  <c r="BO167" i="3"/>
  <c r="BP167" i="3"/>
  <c r="BQ167" i="3"/>
  <c r="BR167" i="3"/>
  <c r="BT167" i="3"/>
  <c r="BU167" i="3"/>
  <c r="BV167" i="3"/>
  <c r="BW167" i="3"/>
  <c r="D168" i="3"/>
  <c r="G168" i="3"/>
  <c r="L168" i="3"/>
  <c r="Q168" i="3"/>
  <c r="S168" i="3"/>
  <c r="U168" i="3"/>
  <c r="W168" i="3"/>
  <c r="Z168" i="3"/>
  <c r="AA168" i="3"/>
  <c r="AG168" i="3"/>
  <c r="AI168" i="3"/>
  <c r="AK168" i="3"/>
  <c r="AM168" i="3"/>
  <c r="AO168" i="3"/>
  <c r="AR168" i="3"/>
  <c r="AX168" i="3"/>
  <c r="AZ168" i="3"/>
  <c r="BD168" i="3"/>
  <c r="BF168" i="3"/>
  <c r="BG168" i="3"/>
  <c r="BJ168" i="3"/>
  <c r="BK168" i="3"/>
  <c r="BL168" i="3"/>
  <c r="BM168" i="3"/>
  <c r="BN168" i="3"/>
  <c r="BO168" i="3"/>
  <c r="BP168" i="3"/>
  <c r="BQ168" i="3"/>
  <c r="BR168" i="3"/>
  <c r="BT168" i="3"/>
  <c r="BU168" i="3"/>
  <c r="BV168" i="3"/>
  <c r="BW168" i="3"/>
  <c r="D169" i="3"/>
  <c r="G169" i="3"/>
  <c r="L169" i="3"/>
  <c r="Q169" i="3"/>
  <c r="S169" i="3"/>
  <c r="U169" i="3"/>
  <c r="W169" i="3"/>
  <c r="Z169" i="3"/>
  <c r="AA169" i="3"/>
  <c r="AG169" i="3"/>
  <c r="AI169" i="3"/>
  <c r="AK169" i="3"/>
  <c r="AM169" i="3"/>
  <c r="AO169" i="3"/>
  <c r="AR169" i="3"/>
  <c r="AX169" i="3"/>
  <c r="AZ169" i="3"/>
  <c r="BD169" i="3"/>
  <c r="BF169" i="3"/>
  <c r="BG169" i="3"/>
  <c r="BJ169" i="3"/>
  <c r="BK169" i="3"/>
  <c r="BL169" i="3"/>
  <c r="BM169" i="3"/>
  <c r="BN169" i="3"/>
  <c r="BO169" i="3"/>
  <c r="BP169" i="3"/>
  <c r="BQ169" i="3"/>
  <c r="BR169" i="3"/>
  <c r="BT169" i="3"/>
  <c r="BU169" i="3"/>
  <c r="BV169" i="3"/>
  <c r="BW169" i="3"/>
  <c r="D170" i="3"/>
  <c r="G170" i="3"/>
  <c r="L170" i="3"/>
  <c r="Q170" i="3"/>
  <c r="S170" i="3"/>
  <c r="U170" i="3"/>
  <c r="W170" i="3"/>
  <c r="Z170" i="3"/>
  <c r="AA170" i="3"/>
  <c r="AG170" i="3"/>
  <c r="AI170" i="3"/>
  <c r="AK170" i="3"/>
  <c r="AM170" i="3"/>
  <c r="AO170" i="3"/>
  <c r="AR170" i="3"/>
  <c r="AX170" i="3"/>
  <c r="AZ170" i="3"/>
  <c r="BD170" i="3"/>
  <c r="BF170" i="3"/>
  <c r="BG170" i="3"/>
  <c r="BJ170" i="3"/>
  <c r="BK170" i="3"/>
  <c r="BL170" i="3"/>
  <c r="BM170" i="3"/>
  <c r="BN170" i="3"/>
  <c r="BO170" i="3"/>
  <c r="BP170" i="3"/>
  <c r="BQ170" i="3"/>
  <c r="BR170" i="3"/>
  <c r="BT170" i="3"/>
  <c r="BU170" i="3"/>
  <c r="BV170" i="3"/>
  <c r="BW170" i="3"/>
  <c r="D171" i="3"/>
  <c r="G171" i="3"/>
  <c r="L171" i="3"/>
  <c r="Q171" i="3"/>
  <c r="S171" i="3"/>
  <c r="U171" i="3"/>
  <c r="W171" i="3"/>
  <c r="Z171" i="3"/>
  <c r="AA171" i="3"/>
  <c r="AG171" i="3"/>
  <c r="AI171" i="3"/>
  <c r="AK171" i="3"/>
  <c r="AM171" i="3"/>
  <c r="AO171" i="3"/>
  <c r="AR171" i="3"/>
  <c r="AX171" i="3"/>
  <c r="AZ171" i="3"/>
  <c r="BD171" i="3"/>
  <c r="BF171" i="3"/>
  <c r="BG171" i="3"/>
  <c r="BJ171" i="3"/>
  <c r="BK171" i="3"/>
  <c r="BL171" i="3"/>
  <c r="BM171" i="3"/>
  <c r="BN171" i="3"/>
  <c r="BO171" i="3"/>
  <c r="BP171" i="3"/>
  <c r="BQ171" i="3"/>
  <c r="BR171" i="3"/>
  <c r="BT171" i="3"/>
  <c r="BU171" i="3"/>
  <c r="BV171" i="3"/>
  <c r="BW171" i="3"/>
  <c r="D172" i="3"/>
  <c r="G172" i="3"/>
  <c r="L172" i="3"/>
  <c r="Q172" i="3"/>
  <c r="S172" i="3"/>
  <c r="U172" i="3"/>
  <c r="W172" i="3"/>
  <c r="Z172" i="3"/>
  <c r="AA172" i="3"/>
  <c r="AG172" i="3"/>
  <c r="AI172" i="3"/>
  <c r="AK172" i="3"/>
  <c r="AM172" i="3"/>
  <c r="AO172" i="3"/>
  <c r="AR172" i="3"/>
  <c r="AX172" i="3"/>
  <c r="AZ172" i="3"/>
  <c r="BD172" i="3"/>
  <c r="BF172" i="3"/>
  <c r="BG172" i="3"/>
  <c r="BJ172" i="3"/>
  <c r="BK172" i="3"/>
  <c r="BL172" i="3"/>
  <c r="BM172" i="3"/>
  <c r="BN172" i="3"/>
  <c r="BO172" i="3"/>
  <c r="BP172" i="3"/>
  <c r="BQ172" i="3"/>
  <c r="BR172" i="3"/>
  <c r="BT172" i="3"/>
  <c r="BU172" i="3"/>
  <c r="BV172" i="3"/>
  <c r="BW172" i="3"/>
  <c r="D173" i="3"/>
  <c r="G173" i="3"/>
  <c r="L173" i="3"/>
  <c r="Q173" i="3"/>
  <c r="S173" i="3"/>
  <c r="U173" i="3"/>
  <c r="W173" i="3"/>
  <c r="Z173" i="3"/>
  <c r="AA173" i="3"/>
  <c r="AG173" i="3"/>
  <c r="AI173" i="3"/>
  <c r="AK173" i="3"/>
  <c r="AM173" i="3"/>
  <c r="AO173" i="3"/>
  <c r="AR173" i="3"/>
  <c r="AX173" i="3"/>
  <c r="AZ173" i="3"/>
  <c r="BD173" i="3"/>
  <c r="BF173" i="3"/>
  <c r="BG173" i="3"/>
  <c r="BJ173" i="3"/>
  <c r="BK173" i="3"/>
  <c r="BL173" i="3"/>
  <c r="BM173" i="3"/>
  <c r="BN173" i="3"/>
  <c r="BO173" i="3"/>
  <c r="BP173" i="3"/>
  <c r="BQ173" i="3"/>
  <c r="BR173" i="3"/>
  <c r="BT173" i="3"/>
  <c r="BU173" i="3"/>
  <c r="BV173" i="3"/>
  <c r="BW173" i="3"/>
  <c r="D174" i="3"/>
  <c r="G174" i="3"/>
  <c r="L174" i="3"/>
  <c r="Q174" i="3"/>
  <c r="S174" i="3"/>
  <c r="U174" i="3"/>
  <c r="W174" i="3"/>
  <c r="Z174" i="3"/>
  <c r="AA174" i="3"/>
  <c r="AG174" i="3"/>
  <c r="AI174" i="3"/>
  <c r="AK174" i="3"/>
  <c r="AM174" i="3"/>
  <c r="AO174" i="3"/>
  <c r="AR174" i="3"/>
  <c r="AX174" i="3"/>
  <c r="AZ174" i="3"/>
  <c r="BD174" i="3"/>
  <c r="BF174" i="3"/>
  <c r="BG174" i="3"/>
  <c r="BJ174" i="3"/>
  <c r="BK174" i="3"/>
  <c r="BL174" i="3"/>
  <c r="BM174" i="3"/>
  <c r="BN174" i="3"/>
  <c r="BO174" i="3"/>
  <c r="BP174" i="3"/>
  <c r="BQ174" i="3"/>
  <c r="BR174" i="3"/>
  <c r="BT174" i="3"/>
  <c r="BU174" i="3"/>
  <c r="BV174" i="3"/>
  <c r="BW174" i="3"/>
  <c r="D175" i="3"/>
  <c r="G175" i="3"/>
  <c r="L175" i="3"/>
  <c r="Q175" i="3"/>
  <c r="S175" i="3"/>
  <c r="U175" i="3"/>
  <c r="W175" i="3"/>
  <c r="Z175" i="3"/>
  <c r="AA175" i="3"/>
  <c r="AG175" i="3"/>
  <c r="AI175" i="3"/>
  <c r="AK175" i="3"/>
  <c r="AM175" i="3"/>
  <c r="AO175" i="3"/>
  <c r="AR175" i="3"/>
  <c r="AX175" i="3"/>
  <c r="AZ175" i="3"/>
  <c r="BD175" i="3"/>
  <c r="BF175" i="3"/>
  <c r="BG175" i="3"/>
  <c r="BJ175" i="3"/>
  <c r="BK175" i="3"/>
  <c r="BL175" i="3"/>
  <c r="BM175" i="3"/>
  <c r="BN175" i="3"/>
  <c r="BO175" i="3"/>
  <c r="BP175" i="3"/>
  <c r="BQ175" i="3"/>
  <c r="BR175" i="3"/>
  <c r="BT175" i="3"/>
  <c r="BU175" i="3"/>
  <c r="BV175" i="3"/>
  <c r="BW175" i="3"/>
  <c r="D176" i="3"/>
  <c r="G176" i="3"/>
  <c r="L176" i="3"/>
  <c r="Q176" i="3"/>
  <c r="S176" i="3"/>
  <c r="U176" i="3"/>
  <c r="W176" i="3"/>
  <c r="Z176" i="3"/>
  <c r="AA176" i="3"/>
  <c r="AG176" i="3"/>
  <c r="AI176" i="3"/>
  <c r="AK176" i="3"/>
  <c r="AM176" i="3"/>
  <c r="AO176" i="3"/>
  <c r="AR176" i="3"/>
  <c r="AX176" i="3"/>
  <c r="AZ176" i="3"/>
  <c r="BD176" i="3"/>
  <c r="BF176" i="3"/>
  <c r="BG176" i="3"/>
  <c r="BJ176" i="3"/>
  <c r="BK176" i="3"/>
  <c r="BL176" i="3"/>
  <c r="BM176" i="3"/>
  <c r="BN176" i="3"/>
  <c r="BO176" i="3"/>
  <c r="BP176" i="3"/>
  <c r="BQ176" i="3"/>
  <c r="BR176" i="3"/>
  <c r="BT176" i="3"/>
  <c r="BU176" i="3"/>
  <c r="BV176" i="3"/>
  <c r="BW176" i="3"/>
  <c r="D177" i="3"/>
  <c r="G177" i="3"/>
  <c r="L177" i="3"/>
  <c r="Q177" i="3"/>
  <c r="S177" i="3"/>
  <c r="U177" i="3"/>
  <c r="W177" i="3"/>
  <c r="Z177" i="3"/>
  <c r="AA177" i="3"/>
  <c r="AG177" i="3"/>
  <c r="AI177" i="3"/>
  <c r="AK177" i="3"/>
  <c r="AM177" i="3"/>
  <c r="AO177" i="3"/>
  <c r="AR177" i="3"/>
  <c r="AX177" i="3"/>
  <c r="AZ177" i="3"/>
  <c r="BD177" i="3"/>
  <c r="BF177" i="3"/>
  <c r="BG177" i="3"/>
  <c r="BJ177" i="3"/>
  <c r="BK177" i="3"/>
  <c r="BL177" i="3"/>
  <c r="BM177" i="3"/>
  <c r="BN177" i="3"/>
  <c r="BO177" i="3"/>
  <c r="BP177" i="3"/>
  <c r="BQ177" i="3"/>
  <c r="BR177" i="3"/>
  <c r="BT177" i="3"/>
  <c r="BU177" i="3"/>
  <c r="BV177" i="3"/>
  <c r="BW177" i="3"/>
  <c r="D178" i="3"/>
  <c r="G178" i="3"/>
  <c r="L178" i="3"/>
  <c r="Q178" i="3"/>
  <c r="S178" i="3"/>
  <c r="U178" i="3"/>
  <c r="W178" i="3"/>
  <c r="Z178" i="3"/>
  <c r="AA178" i="3"/>
  <c r="AG178" i="3"/>
  <c r="AI178" i="3"/>
  <c r="AK178" i="3"/>
  <c r="AM178" i="3"/>
  <c r="AO178" i="3"/>
  <c r="AR178" i="3"/>
  <c r="AX178" i="3"/>
  <c r="AZ178" i="3"/>
  <c r="BD178" i="3"/>
  <c r="BF178" i="3"/>
  <c r="BG178" i="3"/>
  <c r="BJ178" i="3"/>
  <c r="BK178" i="3"/>
  <c r="BL178" i="3"/>
  <c r="BM178" i="3"/>
  <c r="BN178" i="3"/>
  <c r="BO178" i="3"/>
  <c r="BP178" i="3"/>
  <c r="BQ178" i="3"/>
  <c r="BR178" i="3"/>
  <c r="BT178" i="3"/>
  <c r="BU178" i="3"/>
  <c r="BV178" i="3"/>
  <c r="BW178" i="3"/>
  <c r="D179" i="3"/>
  <c r="G179" i="3"/>
  <c r="L179" i="3"/>
  <c r="Q179" i="3"/>
  <c r="S179" i="3"/>
  <c r="U179" i="3"/>
  <c r="W179" i="3"/>
  <c r="Z179" i="3"/>
  <c r="AA179" i="3"/>
  <c r="AG179" i="3"/>
  <c r="AI179" i="3"/>
  <c r="AK179" i="3"/>
  <c r="AM179" i="3"/>
  <c r="AO179" i="3"/>
  <c r="AR179" i="3"/>
  <c r="AX179" i="3"/>
  <c r="AZ179" i="3"/>
  <c r="BD179" i="3"/>
  <c r="BF179" i="3"/>
  <c r="BG179" i="3"/>
  <c r="BJ179" i="3"/>
  <c r="BK179" i="3"/>
  <c r="BL179" i="3"/>
  <c r="BM179" i="3"/>
  <c r="BN179" i="3"/>
  <c r="BO179" i="3"/>
  <c r="BP179" i="3"/>
  <c r="BQ179" i="3"/>
  <c r="BR179" i="3"/>
  <c r="BT179" i="3"/>
  <c r="BU179" i="3"/>
  <c r="BV179" i="3"/>
  <c r="BW179" i="3"/>
  <c r="D180" i="3"/>
  <c r="G180" i="3"/>
  <c r="L180" i="3"/>
  <c r="Q180" i="3"/>
  <c r="S180" i="3"/>
  <c r="U180" i="3"/>
  <c r="W180" i="3"/>
  <c r="Z180" i="3"/>
  <c r="AA180" i="3"/>
  <c r="AG180" i="3"/>
  <c r="AI180" i="3"/>
  <c r="AK180" i="3"/>
  <c r="AM180" i="3"/>
  <c r="AO180" i="3"/>
  <c r="AR180" i="3"/>
  <c r="AX180" i="3"/>
  <c r="AZ180" i="3"/>
  <c r="BD180" i="3"/>
  <c r="BF180" i="3"/>
  <c r="BG180" i="3"/>
  <c r="BJ180" i="3"/>
  <c r="BK180" i="3"/>
  <c r="BL180" i="3"/>
  <c r="BM180" i="3"/>
  <c r="BN180" i="3"/>
  <c r="BO180" i="3"/>
  <c r="BP180" i="3"/>
  <c r="BQ180" i="3"/>
  <c r="BR180" i="3"/>
  <c r="BT180" i="3"/>
  <c r="BU180" i="3"/>
  <c r="BV180" i="3"/>
  <c r="BW180" i="3"/>
  <c r="D181" i="3"/>
  <c r="G181" i="3"/>
  <c r="L181" i="3"/>
  <c r="Q181" i="3"/>
  <c r="S181" i="3"/>
  <c r="U181" i="3"/>
  <c r="W181" i="3"/>
  <c r="Z181" i="3"/>
  <c r="AA181" i="3"/>
  <c r="AG181" i="3"/>
  <c r="AI181" i="3"/>
  <c r="AK181" i="3"/>
  <c r="AM181" i="3"/>
  <c r="AO181" i="3"/>
  <c r="AR181" i="3"/>
  <c r="AX181" i="3"/>
  <c r="AZ181" i="3"/>
  <c r="BD181" i="3"/>
  <c r="BF181" i="3"/>
  <c r="BG181" i="3"/>
  <c r="BJ181" i="3"/>
  <c r="BK181" i="3"/>
  <c r="BL181" i="3"/>
  <c r="BM181" i="3"/>
  <c r="BN181" i="3"/>
  <c r="BO181" i="3"/>
  <c r="BP181" i="3"/>
  <c r="BQ181" i="3"/>
  <c r="BR181" i="3"/>
  <c r="BT181" i="3"/>
  <c r="BU181" i="3"/>
  <c r="BV181" i="3"/>
  <c r="BW181" i="3"/>
  <c r="D182" i="3"/>
  <c r="G182" i="3"/>
  <c r="L182" i="3"/>
  <c r="Q182" i="3"/>
  <c r="S182" i="3"/>
  <c r="U182" i="3"/>
  <c r="W182" i="3"/>
  <c r="Z182" i="3"/>
  <c r="AA182" i="3"/>
  <c r="AG182" i="3"/>
  <c r="AI182" i="3"/>
  <c r="AK182" i="3"/>
  <c r="AM182" i="3"/>
  <c r="AO182" i="3"/>
  <c r="AR182" i="3"/>
  <c r="AX182" i="3"/>
  <c r="AZ182" i="3"/>
  <c r="BD182" i="3"/>
  <c r="BF182" i="3"/>
  <c r="BG182" i="3"/>
  <c r="BJ182" i="3"/>
  <c r="BK182" i="3"/>
  <c r="BL182" i="3"/>
  <c r="BM182" i="3"/>
  <c r="BN182" i="3"/>
  <c r="BO182" i="3"/>
  <c r="BP182" i="3"/>
  <c r="BQ182" i="3"/>
  <c r="BR182" i="3"/>
  <c r="BT182" i="3"/>
  <c r="BU182" i="3"/>
  <c r="BV182" i="3"/>
  <c r="BW182" i="3"/>
  <c r="D183" i="3"/>
  <c r="G183" i="3"/>
  <c r="L183" i="3"/>
  <c r="Q183" i="3"/>
  <c r="S183" i="3"/>
  <c r="U183" i="3"/>
  <c r="W183" i="3"/>
  <c r="Z183" i="3"/>
  <c r="AA183" i="3"/>
  <c r="AG183" i="3"/>
  <c r="AI183" i="3"/>
  <c r="AK183" i="3"/>
  <c r="AM183" i="3"/>
  <c r="AO183" i="3"/>
  <c r="AR183" i="3"/>
  <c r="AX183" i="3"/>
  <c r="AZ183" i="3"/>
  <c r="BD183" i="3"/>
  <c r="BF183" i="3"/>
  <c r="BG183" i="3"/>
  <c r="BJ183" i="3"/>
  <c r="BK183" i="3"/>
  <c r="BL183" i="3"/>
  <c r="BM183" i="3"/>
  <c r="BN183" i="3"/>
  <c r="BO183" i="3"/>
  <c r="BP183" i="3"/>
  <c r="BQ183" i="3"/>
  <c r="BR183" i="3"/>
  <c r="BT183" i="3"/>
  <c r="BU183" i="3"/>
  <c r="BV183" i="3"/>
  <c r="BW183" i="3"/>
  <c r="D184" i="3"/>
  <c r="G184" i="3"/>
  <c r="L184" i="3"/>
  <c r="Q184" i="3"/>
  <c r="S184" i="3"/>
  <c r="U184" i="3"/>
  <c r="W184" i="3"/>
  <c r="Z184" i="3"/>
  <c r="AA184" i="3"/>
  <c r="AG184" i="3"/>
  <c r="AI184" i="3"/>
  <c r="AK184" i="3"/>
  <c r="AM184" i="3"/>
  <c r="AO184" i="3"/>
  <c r="AR184" i="3"/>
  <c r="AX184" i="3"/>
  <c r="AZ184" i="3"/>
  <c r="BD184" i="3"/>
  <c r="BF184" i="3"/>
  <c r="BG184" i="3"/>
  <c r="BJ184" i="3"/>
  <c r="BK184" i="3"/>
  <c r="BL184" i="3"/>
  <c r="BM184" i="3"/>
  <c r="BN184" i="3"/>
  <c r="BO184" i="3"/>
  <c r="BP184" i="3"/>
  <c r="BQ184" i="3"/>
  <c r="BR184" i="3"/>
  <c r="BT184" i="3"/>
  <c r="BU184" i="3"/>
  <c r="BV184" i="3"/>
  <c r="BW184" i="3"/>
  <c r="D185" i="3"/>
  <c r="G185" i="3"/>
  <c r="L185" i="3"/>
  <c r="Q185" i="3"/>
  <c r="S185" i="3"/>
  <c r="U185" i="3"/>
  <c r="W185" i="3"/>
  <c r="Z185" i="3"/>
  <c r="AA185" i="3"/>
  <c r="AG185" i="3"/>
  <c r="AI185" i="3"/>
  <c r="AK185" i="3"/>
  <c r="AM185" i="3"/>
  <c r="AO185" i="3"/>
  <c r="AR185" i="3"/>
  <c r="AX185" i="3"/>
  <c r="AZ185" i="3"/>
  <c r="BD185" i="3"/>
  <c r="BF185" i="3"/>
  <c r="BG185" i="3"/>
  <c r="BJ185" i="3"/>
  <c r="BK185" i="3"/>
  <c r="BL185" i="3"/>
  <c r="BM185" i="3"/>
  <c r="BN185" i="3"/>
  <c r="BO185" i="3"/>
  <c r="BP185" i="3"/>
  <c r="BQ185" i="3"/>
  <c r="BR185" i="3"/>
  <c r="BT185" i="3"/>
  <c r="BU185" i="3"/>
  <c r="BV185" i="3"/>
  <c r="BW185" i="3"/>
  <c r="D186" i="3"/>
  <c r="G186" i="3"/>
  <c r="L186" i="3"/>
  <c r="Q186" i="3"/>
  <c r="S186" i="3"/>
  <c r="U186" i="3"/>
  <c r="W186" i="3"/>
  <c r="Z186" i="3"/>
  <c r="AA186" i="3"/>
  <c r="AG186" i="3"/>
  <c r="AI186" i="3"/>
  <c r="AK186" i="3"/>
  <c r="AM186" i="3"/>
  <c r="AO186" i="3"/>
  <c r="AR186" i="3"/>
  <c r="AX186" i="3"/>
  <c r="AZ186" i="3"/>
  <c r="BD186" i="3"/>
  <c r="BF186" i="3"/>
  <c r="BG186" i="3"/>
  <c r="BJ186" i="3"/>
  <c r="BK186" i="3"/>
  <c r="BL186" i="3"/>
  <c r="BM186" i="3"/>
  <c r="BN186" i="3"/>
  <c r="BO186" i="3"/>
  <c r="BP186" i="3"/>
  <c r="BQ186" i="3"/>
  <c r="BR186" i="3"/>
  <c r="BT186" i="3"/>
  <c r="BU186" i="3"/>
  <c r="BV186" i="3"/>
  <c r="BW186" i="3"/>
  <c r="D187" i="3"/>
  <c r="G187" i="3"/>
  <c r="L187" i="3"/>
  <c r="Q187" i="3"/>
  <c r="S187" i="3"/>
  <c r="U187" i="3"/>
  <c r="W187" i="3"/>
  <c r="Z187" i="3"/>
  <c r="AA187" i="3"/>
  <c r="AG187" i="3"/>
  <c r="AI187" i="3"/>
  <c r="AK187" i="3"/>
  <c r="AM187" i="3"/>
  <c r="AO187" i="3"/>
  <c r="AR187" i="3"/>
  <c r="AX187" i="3"/>
  <c r="AZ187" i="3"/>
  <c r="BD187" i="3"/>
  <c r="BF187" i="3"/>
  <c r="BG187" i="3"/>
  <c r="BJ187" i="3"/>
  <c r="BK187" i="3"/>
  <c r="BL187" i="3"/>
  <c r="BM187" i="3"/>
  <c r="BN187" i="3"/>
  <c r="BO187" i="3"/>
  <c r="BP187" i="3"/>
  <c r="BQ187" i="3"/>
  <c r="BR187" i="3"/>
  <c r="BT187" i="3"/>
  <c r="BU187" i="3"/>
  <c r="BV187" i="3"/>
  <c r="BW187" i="3"/>
  <c r="D188" i="3"/>
  <c r="G188" i="3"/>
  <c r="L188" i="3"/>
  <c r="Q188" i="3"/>
  <c r="S188" i="3"/>
  <c r="U188" i="3"/>
  <c r="W188" i="3"/>
  <c r="Z188" i="3"/>
  <c r="AA188" i="3"/>
  <c r="AG188" i="3"/>
  <c r="AI188" i="3"/>
  <c r="AK188" i="3"/>
  <c r="AM188" i="3"/>
  <c r="AO188" i="3"/>
  <c r="AR188" i="3"/>
  <c r="AX188" i="3"/>
  <c r="AZ188" i="3"/>
  <c r="BD188" i="3"/>
  <c r="BF188" i="3"/>
  <c r="BG188" i="3"/>
  <c r="BJ188" i="3"/>
  <c r="BK188" i="3"/>
  <c r="BL188" i="3"/>
  <c r="BM188" i="3"/>
  <c r="BN188" i="3"/>
  <c r="BO188" i="3"/>
  <c r="BP188" i="3"/>
  <c r="BQ188" i="3"/>
  <c r="BR188" i="3"/>
  <c r="BT188" i="3"/>
  <c r="BU188" i="3"/>
  <c r="BV188" i="3"/>
  <c r="BW188" i="3"/>
  <c r="D189" i="3"/>
  <c r="G189" i="3"/>
  <c r="L189" i="3"/>
  <c r="Q189" i="3"/>
  <c r="S189" i="3"/>
  <c r="U189" i="3"/>
  <c r="W189" i="3"/>
  <c r="Z189" i="3"/>
  <c r="AA189" i="3"/>
  <c r="AG189" i="3"/>
  <c r="AI189" i="3"/>
  <c r="AK189" i="3"/>
  <c r="AM189" i="3"/>
  <c r="AO189" i="3"/>
  <c r="AR189" i="3"/>
  <c r="AX189" i="3"/>
  <c r="AZ189" i="3"/>
  <c r="BD189" i="3"/>
  <c r="BF189" i="3"/>
  <c r="BG189" i="3"/>
  <c r="BJ189" i="3"/>
  <c r="BK189" i="3"/>
  <c r="BL189" i="3"/>
  <c r="BM189" i="3"/>
  <c r="BN189" i="3"/>
  <c r="BO189" i="3"/>
  <c r="BP189" i="3"/>
  <c r="BQ189" i="3"/>
  <c r="BR189" i="3"/>
  <c r="BT189" i="3"/>
  <c r="BU189" i="3"/>
  <c r="BV189" i="3"/>
  <c r="BW189" i="3"/>
  <c r="D190" i="3"/>
  <c r="G190" i="3"/>
  <c r="L190" i="3"/>
  <c r="Q190" i="3"/>
  <c r="S190" i="3"/>
  <c r="U190" i="3"/>
  <c r="W190" i="3"/>
  <c r="Z190" i="3"/>
  <c r="AA190" i="3"/>
  <c r="AG190" i="3"/>
  <c r="AI190" i="3"/>
  <c r="AK190" i="3"/>
  <c r="AM190" i="3"/>
  <c r="AO190" i="3"/>
  <c r="AR190" i="3"/>
  <c r="AX190" i="3"/>
  <c r="AZ190" i="3"/>
  <c r="BD190" i="3"/>
  <c r="BF190" i="3"/>
  <c r="BG190" i="3"/>
  <c r="BJ190" i="3"/>
  <c r="BK190" i="3"/>
  <c r="BL190" i="3"/>
  <c r="BM190" i="3"/>
  <c r="BN190" i="3"/>
  <c r="BO190" i="3"/>
  <c r="BP190" i="3"/>
  <c r="BQ190" i="3"/>
  <c r="BR190" i="3"/>
  <c r="BT190" i="3"/>
  <c r="BU190" i="3"/>
  <c r="BV190" i="3"/>
  <c r="BW190" i="3"/>
  <c r="D191" i="3"/>
  <c r="G191" i="3"/>
  <c r="L191" i="3"/>
  <c r="Q191" i="3"/>
  <c r="S191" i="3"/>
  <c r="U191" i="3"/>
  <c r="W191" i="3"/>
  <c r="Z191" i="3"/>
  <c r="AA191" i="3"/>
  <c r="AG191" i="3"/>
  <c r="AI191" i="3"/>
  <c r="AK191" i="3"/>
  <c r="AM191" i="3"/>
  <c r="AO191" i="3"/>
  <c r="AR191" i="3"/>
  <c r="AX191" i="3"/>
  <c r="AZ191" i="3"/>
  <c r="BD191" i="3"/>
  <c r="BF191" i="3"/>
  <c r="BG191" i="3"/>
  <c r="BJ191" i="3"/>
  <c r="BK191" i="3"/>
  <c r="BL191" i="3"/>
  <c r="BM191" i="3"/>
  <c r="BN191" i="3"/>
  <c r="BO191" i="3"/>
  <c r="BP191" i="3"/>
  <c r="BQ191" i="3"/>
  <c r="BR191" i="3"/>
  <c r="BT191" i="3"/>
  <c r="BU191" i="3"/>
  <c r="BV191" i="3"/>
  <c r="BW191" i="3"/>
  <c r="D192" i="3"/>
  <c r="G192" i="3"/>
  <c r="L192" i="3"/>
  <c r="Q192" i="3"/>
  <c r="S192" i="3"/>
  <c r="U192" i="3"/>
  <c r="W192" i="3"/>
  <c r="Z192" i="3"/>
  <c r="AA192" i="3"/>
  <c r="AG192" i="3"/>
  <c r="AI192" i="3"/>
  <c r="AK192" i="3"/>
  <c r="AM192" i="3"/>
  <c r="AO192" i="3"/>
  <c r="AR192" i="3"/>
  <c r="AX192" i="3"/>
  <c r="AZ192" i="3"/>
  <c r="BD192" i="3"/>
  <c r="BF192" i="3"/>
  <c r="BG192" i="3"/>
  <c r="BJ192" i="3"/>
  <c r="BK192" i="3"/>
  <c r="BL192" i="3"/>
  <c r="BM192" i="3"/>
  <c r="BN192" i="3"/>
  <c r="BO192" i="3"/>
  <c r="BP192" i="3"/>
  <c r="BQ192" i="3"/>
  <c r="BR192" i="3"/>
  <c r="BT192" i="3"/>
  <c r="BU192" i="3"/>
  <c r="BV192" i="3"/>
  <c r="BW192" i="3"/>
  <c r="D193" i="3"/>
  <c r="G193" i="3"/>
  <c r="L193" i="3"/>
  <c r="Q193" i="3"/>
  <c r="S193" i="3"/>
  <c r="U193" i="3"/>
  <c r="W193" i="3"/>
  <c r="Z193" i="3"/>
  <c r="AA193" i="3"/>
  <c r="AG193" i="3"/>
  <c r="AI193" i="3"/>
  <c r="AK193" i="3"/>
  <c r="AM193" i="3"/>
  <c r="AO193" i="3"/>
  <c r="AR193" i="3"/>
  <c r="AX193" i="3"/>
  <c r="AZ193" i="3"/>
  <c r="BD193" i="3"/>
  <c r="BF193" i="3"/>
  <c r="BG193" i="3"/>
  <c r="BJ193" i="3"/>
  <c r="BK193" i="3"/>
  <c r="BL193" i="3"/>
  <c r="BM193" i="3"/>
  <c r="BN193" i="3"/>
  <c r="BO193" i="3"/>
  <c r="BP193" i="3"/>
  <c r="BQ193" i="3"/>
  <c r="BR193" i="3"/>
  <c r="BT193" i="3"/>
  <c r="BU193" i="3"/>
  <c r="BV193" i="3"/>
  <c r="BW193" i="3"/>
  <c r="D194" i="3"/>
  <c r="G194" i="3"/>
  <c r="L194" i="3"/>
  <c r="Q194" i="3"/>
  <c r="S194" i="3"/>
  <c r="U194" i="3"/>
  <c r="W194" i="3"/>
  <c r="Z194" i="3"/>
  <c r="AA194" i="3"/>
  <c r="AG194" i="3"/>
  <c r="AI194" i="3"/>
  <c r="AK194" i="3"/>
  <c r="AM194" i="3"/>
  <c r="AO194" i="3"/>
  <c r="AR194" i="3"/>
  <c r="AX194" i="3"/>
  <c r="AZ194" i="3"/>
  <c r="BD194" i="3"/>
  <c r="BF194" i="3"/>
  <c r="BG194" i="3"/>
  <c r="BJ194" i="3"/>
  <c r="BK194" i="3"/>
  <c r="BL194" i="3"/>
  <c r="BM194" i="3"/>
  <c r="BN194" i="3"/>
  <c r="BO194" i="3"/>
  <c r="BP194" i="3"/>
  <c r="BQ194" i="3"/>
  <c r="BR194" i="3"/>
  <c r="BT194" i="3"/>
  <c r="BU194" i="3"/>
  <c r="BV194" i="3"/>
  <c r="BW194" i="3"/>
  <c r="D195" i="3"/>
  <c r="G195" i="3"/>
  <c r="L195" i="3"/>
  <c r="Q195" i="3"/>
  <c r="S195" i="3"/>
  <c r="U195" i="3"/>
  <c r="W195" i="3"/>
  <c r="Z195" i="3"/>
  <c r="AA195" i="3"/>
  <c r="AG195" i="3"/>
  <c r="AI195" i="3"/>
  <c r="AK195" i="3"/>
  <c r="AM195" i="3"/>
  <c r="AO195" i="3"/>
  <c r="AR195" i="3"/>
  <c r="AX195" i="3"/>
  <c r="AZ195" i="3"/>
  <c r="BD195" i="3"/>
  <c r="BF195" i="3"/>
  <c r="BG195" i="3"/>
  <c r="BJ195" i="3"/>
  <c r="BK195" i="3"/>
  <c r="BL195" i="3"/>
  <c r="BM195" i="3"/>
  <c r="BN195" i="3"/>
  <c r="BO195" i="3"/>
  <c r="BP195" i="3"/>
  <c r="BQ195" i="3"/>
  <c r="BR195" i="3"/>
  <c r="BT195" i="3"/>
  <c r="BU195" i="3"/>
  <c r="BV195" i="3"/>
  <c r="BW195" i="3"/>
  <c r="D196" i="3"/>
  <c r="G196" i="3"/>
  <c r="L196" i="3"/>
  <c r="Q196" i="3"/>
  <c r="S196" i="3"/>
  <c r="U196" i="3"/>
  <c r="W196" i="3"/>
  <c r="Z196" i="3"/>
  <c r="AA196" i="3"/>
  <c r="AG196" i="3"/>
  <c r="AI196" i="3"/>
  <c r="AK196" i="3"/>
  <c r="AM196" i="3"/>
  <c r="AO196" i="3"/>
  <c r="AR196" i="3"/>
  <c r="AX196" i="3"/>
  <c r="AZ196" i="3"/>
  <c r="BD196" i="3"/>
  <c r="BF196" i="3"/>
  <c r="BG196" i="3"/>
  <c r="BJ196" i="3"/>
  <c r="BK196" i="3"/>
  <c r="BL196" i="3"/>
  <c r="BM196" i="3"/>
  <c r="BN196" i="3"/>
  <c r="BO196" i="3"/>
  <c r="BP196" i="3"/>
  <c r="BQ196" i="3"/>
  <c r="BR196" i="3"/>
  <c r="BT196" i="3"/>
  <c r="BU196" i="3"/>
  <c r="BV196" i="3"/>
  <c r="BW196" i="3"/>
  <c r="D197" i="3"/>
  <c r="G197" i="3"/>
  <c r="L197" i="3"/>
  <c r="Q197" i="3"/>
  <c r="S197" i="3"/>
  <c r="U197" i="3"/>
  <c r="W197" i="3"/>
  <c r="Z197" i="3"/>
  <c r="AA197" i="3"/>
  <c r="AG197" i="3"/>
  <c r="AI197" i="3"/>
  <c r="AK197" i="3"/>
  <c r="AM197" i="3"/>
  <c r="AO197" i="3"/>
  <c r="AR197" i="3"/>
  <c r="AX197" i="3"/>
  <c r="AZ197" i="3"/>
  <c r="BD197" i="3"/>
  <c r="BF197" i="3"/>
  <c r="BG197" i="3"/>
  <c r="BJ197" i="3"/>
  <c r="BK197" i="3"/>
  <c r="BL197" i="3"/>
  <c r="BM197" i="3"/>
  <c r="BN197" i="3"/>
  <c r="BO197" i="3"/>
  <c r="BP197" i="3"/>
  <c r="BQ197" i="3"/>
  <c r="BR197" i="3"/>
  <c r="BT197" i="3"/>
  <c r="BU197" i="3"/>
  <c r="BV197" i="3"/>
  <c r="BW197" i="3"/>
  <c r="D198" i="3"/>
  <c r="G198" i="3"/>
  <c r="L198" i="3"/>
  <c r="Q198" i="3"/>
  <c r="S198" i="3"/>
  <c r="U198" i="3"/>
  <c r="W198" i="3"/>
  <c r="Z198" i="3"/>
  <c r="AA198" i="3"/>
  <c r="AG198" i="3"/>
  <c r="AI198" i="3"/>
  <c r="AK198" i="3"/>
  <c r="AM198" i="3"/>
  <c r="AO198" i="3"/>
  <c r="AR198" i="3"/>
  <c r="AX198" i="3"/>
  <c r="AZ198" i="3"/>
  <c r="BD198" i="3"/>
  <c r="BF198" i="3"/>
  <c r="BG198" i="3"/>
  <c r="BJ198" i="3"/>
  <c r="BK198" i="3"/>
  <c r="BL198" i="3"/>
  <c r="BM198" i="3"/>
  <c r="BN198" i="3"/>
  <c r="BO198" i="3"/>
  <c r="BP198" i="3"/>
  <c r="BQ198" i="3"/>
  <c r="BR198" i="3"/>
  <c r="BT198" i="3"/>
  <c r="BU198" i="3"/>
  <c r="BV198" i="3"/>
  <c r="BW198" i="3"/>
  <c r="D199" i="3"/>
  <c r="G199" i="3"/>
  <c r="L199" i="3"/>
  <c r="Q199" i="3"/>
  <c r="S199" i="3"/>
  <c r="U199" i="3"/>
  <c r="W199" i="3"/>
  <c r="Z199" i="3"/>
  <c r="AA199" i="3"/>
  <c r="AG199" i="3"/>
  <c r="AI199" i="3"/>
  <c r="AK199" i="3"/>
  <c r="AM199" i="3"/>
  <c r="AO199" i="3"/>
  <c r="AR199" i="3"/>
  <c r="AX199" i="3"/>
  <c r="AZ199" i="3"/>
  <c r="BD199" i="3"/>
  <c r="BF199" i="3"/>
  <c r="BG199" i="3"/>
  <c r="BJ199" i="3"/>
  <c r="BK199" i="3"/>
  <c r="BL199" i="3"/>
  <c r="BM199" i="3"/>
  <c r="BN199" i="3"/>
  <c r="BO199" i="3"/>
  <c r="BP199" i="3"/>
  <c r="BQ199" i="3"/>
  <c r="BR199" i="3"/>
  <c r="BT199" i="3"/>
  <c r="BU199" i="3"/>
  <c r="BV199" i="3"/>
  <c r="BW199" i="3"/>
  <c r="D200" i="3"/>
  <c r="G200" i="3"/>
  <c r="L200" i="3"/>
  <c r="Q200" i="3"/>
  <c r="S200" i="3"/>
  <c r="U200" i="3"/>
  <c r="W200" i="3"/>
  <c r="Z200" i="3"/>
  <c r="AA200" i="3"/>
  <c r="AG200" i="3"/>
  <c r="AI200" i="3"/>
  <c r="AK200" i="3"/>
  <c r="AM200" i="3"/>
  <c r="AO200" i="3"/>
  <c r="AR200" i="3"/>
  <c r="AX200" i="3"/>
  <c r="AZ200" i="3"/>
  <c r="BD200" i="3"/>
  <c r="BF200" i="3"/>
  <c r="BG200" i="3"/>
  <c r="BJ200" i="3"/>
  <c r="BK200" i="3"/>
  <c r="BL200" i="3"/>
  <c r="BM200" i="3"/>
  <c r="BN200" i="3"/>
  <c r="BO200" i="3"/>
  <c r="BP200" i="3"/>
  <c r="BQ200" i="3"/>
  <c r="BR200" i="3"/>
  <c r="BT200" i="3"/>
  <c r="BU200" i="3"/>
  <c r="BV200" i="3"/>
  <c r="BW200" i="3"/>
  <c r="D201" i="3"/>
  <c r="G201" i="3"/>
  <c r="L201" i="3"/>
  <c r="Q201" i="3"/>
  <c r="S201" i="3"/>
  <c r="U201" i="3"/>
  <c r="W201" i="3"/>
  <c r="Z201" i="3"/>
  <c r="AA201" i="3"/>
  <c r="AG201" i="3"/>
  <c r="AI201" i="3"/>
  <c r="AK201" i="3"/>
  <c r="AM201" i="3"/>
  <c r="AO201" i="3"/>
  <c r="AR201" i="3"/>
  <c r="AX201" i="3"/>
  <c r="AZ201" i="3"/>
  <c r="BD201" i="3"/>
  <c r="BF201" i="3"/>
  <c r="BG201" i="3"/>
  <c r="BJ201" i="3"/>
  <c r="BK201" i="3"/>
  <c r="BL201" i="3"/>
  <c r="BM201" i="3"/>
  <c r="BN201" i="3"/>
  <c r="BO201" i="3"/>
  <c r="BP201" i="3"/>
  <c r="BQ201" i="3"/>
  <c r="BR201" i="3"/>
  <c r="BT201" i="3"/>
  <c r="BU201" i="3"/>
  <c r="BV201" i="3"/>
  <c r="BW201" i="3"/>
  <c r="D202" i="3"/>
  <c r="G202" i="3"/>
  <c r="L202" i="3"/>
  <c r="Q202" i="3"/>
  <c r="S202" i="3"/>
  <c r="U202" i="3"/>
  <c r="W202" i="3"/>
  <c r="Z202" i="3"/>
  <c r="AA202" i="3"/>
  <c r="AG202" i="3"/>
  <c r="AI202" i="3"/>
  <c r="AK202" i="3"/>
  <c r="AM202" i="3"/>
  <c r="AO202" i="3"/>
  <c r="AR202" i="3"/>
  <c r="AX202" i="3"/>
  <c r="AZ202" i="3"/>
  <c r="BD202" i="3"/>
  <c r="BF202" i="3"/>
  <c r="BG202" i="3"/>
  <c r="BJ202" i="3"/>
  <c r="BK202" i="3"/>
  <c r="BL202" i="3"/>
  <c r="BM202" i="3"/>
  <c r="BN202" i="3"/>
  <c r="BO202" i="3"/>
  <c r="BP202" i="3"/>
  <c r="BQ202" i="3"/>
  <c r="BR202" i="3"/>
  <c r="BT202" i="3"/>
  <c r="BU202" i="3"/>
  <c r="BV202" i="3"/>
  <c r="BW202" i="3"/>
  <c r="D203" i="3"/>
  <c r="G203" i="3"/>
  <c r="L203" i="3"/>
  <c r="Q203" i="3"/>
  <c r="S203" i="3"/>
  <c r="U203" i="3"/>
  <c r="W203" i="3"/>
  <c r="Z203" i="3"/>
  <c r="AA203" i="3"/>
  <c r="AG203" i="3"/>
  <c r="AI203" i="3"/>
  <c r="AK203" i="3"/>
  <c r="AM203" i="3"/>
  <c r="AO203" i="3"/>
  <c r="AR203" i="3"/>
  <c r="AX203" i="3"/>
  <c r="AZ203" i="3"/>
  <c r="BD203" i="3"/>
  <c r="BF203" i="3"/>
  <c r="BG203" i="3"/>
  <c r="BJ203" i="3"/>
  <c r="BK203" i="3"/>
  <c r="BL203" i="3"/>
  <c r="BM203" i="3"/>
  <c r="BN203" i="3"/>
  <c r="BO203" i="3"/>
  <c r="BP203" i="3"/>
  <c r="BQ203" i="3"/>
  <c r="BR203" i="3"/>
  <c r="BT203" i="3"/>
  <c r="BU203" i="3"/>
  <c r="BV203" i="3"/>
  <c r="BW203" i="3"/>
  <c r="D204" i="3"/>
  <c r="G204" i="3"/>
  <c r="L204" i="3"/>
  <c r="Q204" i="3"/>
  <c r="S204" i="3"/>
  <c r="U204" i="3"/>
  <c r="W204" i="3"/>
  <c r="Z204" i="3"/>
  <c r="AA204" i="3"/>
  <c r="AG204" i="3"/>
  <c r="AI204" i="3"/>
  <c r="AK204" i="3"/>
  <c r="AM204" i="3"/>
  <c r="AO204" i="3"/>
  <c r="AR204" i="3"/>
  <c r="AX204" i="3"/>
  <c r="AZ204" i="3"/>
  <c r="BD204" i="3"/>
  <c r="BF204" i="3"/>
  <c r="BG204" i="3"/>
  <c r="BJ204" i="3"/>
  <c r="BK204" i="3"/>
  <c r="BL204" i="3"/>
  <c r="BM204" i="3"/>
  <c r="BN204" i="3"/>
  <c r="BO204" i="3"/>
  <c r="BP204" i="3"/>
  <c r="BQ204" i="3"/>
  <c r="BR204" i="3"/>
  <c r="BT204" i="3"/>
  <c r="BU204" i="3"/>
  <c r="BV204" i="3"/>
  <c r="BW204" i="3"/>
  <c r="D205" i="3"/>
  <c r="G205" i="3"/>
  <c r="L205" i="3"/>
  <c r="Q205" i="3"/>
  <c r="S205" i="3"/>
  <c r="U205" i="3"/>
  <c r="W205" i="3"/>
  <c r="Z205" i="3"/>
  <c r="AA205" i="3"/>
  <c r="AG205" i="3"/>
  <c r="AI205" i="3"/>
  <c r="AK205" i="3"/>
  <c r="AM205" i="3"/>
  <c r="AO205" i="3"/>
  <c r="AR205" i="3"/>
  <c r="AX205" i="3"/>
  <c r="AZ205" i="3"/>
  <c r="BD205" i="3"/>
  <c r="BF205" i="3"/>
  <c r="BG205" i="3"/>
  <c r="BJ205" i="3"/>
  <c r="BK205" i="3"/>
  <c r="BL205" i="3"/>
  <c r="BM205" i="3"/>
  <c r="BN205" i="3"/>
  <c r="BO205" i="3"/>
  <c r="BP205" i="3"/>
  <c r="BQ205" i="3"/>
  <c r="BR205" i="3"/>
  <c r="BT205" i="3"/>
  <c r="BU205" i="3"/>
  <c r="BV205" i="3"/>
  <c r="BW205" i="3"/>
  <c r="D206" i="3"/>
  <c r="G206" i="3"/>
  <c r="L206" i="3"/>
  <c r="Q206" i="3"/>
  <c r="S206" i="3"/>
  <c r="U206" i="3"/>
  <c r="W206" i="3"/>
  <c r="Z206" i="3"/>
  <c r="AA206" i="3"/>
  <c r="AG206" i="3"/>
  <c r="AI206" i="3"/>
  <c r="AK206" i="3"/>
  <c r="AM206" i="3"/>
  <c r="AO206" i="3"/>
  <c r="AR206" i="3"/>
  <c r="AX206" i="3"/>
  <c r="AZ206" i="3"/>
  <c r="BD206" i="3"/>
  <c r="BF206" i="3"/>
  <c r="BG206" i="3"/>
  <c r="BJ206" i="3"/>
  <c r="BK206" i="3"/>
  <c r="BL206" i="3"/>
  <c r="BM206" i="3"/>
  <c r="BN206" i="3"/>
  <c r="BO206" i="3"/>
  <c r="BP206" i="3"/>
  <c r="BQ206" i="3"/>
  <c r="BR206" i="3"/>
  <c r="BT206" i="3"/>
  <c r="BU206" i="3"/>
  <c r="BV206" i="3"/>
  <c r="BW206" i="3"/>
  <c r="D207" i="3"/>
  <c r="G207" i="3"/>
  <c r="L207" i="3"/>
  <c r="Q207" i="3"/>
  <c r="S207" i="3"/>
  <c r="U207" i="3"/>
  <c r="W207" i="3"/>
  <c r="Z207" i="3"/>
  <c r="AA207" i="3"/>
  <c r="AG207" i="3"/>
  <c r="AI207" i="3"/>
  <c r="AK207" i="3"/>
  <c r="AM207" i="3"/>
  <c r="AO207" i="3"/>
  <c r="AR207" i="3"/>
  <c r="AX207" i="3"/>
  <c r="AZ207" i="3"/>
  <c r="BD207" i="3"/>
  <c r="BF207" i="3"/>
  <c r="BG207" i="3"/>
  <c r="BJ207" i="3"/>
  <c r="BK207" i="3"/>
  <c r="BL207" i="3"/>
  <c r="BM207" i="3"/>
  <c r="BN207" i="3"/>
  <c r="BO207" i="3"/>
  <c r="BP207" i="3"/>
  <c r="BQ207" i="3"/>
  <c r="BR207" i="3"/>
  <c r="BT207" i="3"/>
  <c r="BU207" i="3"/>
  <c r="BV207" i="3"/>
  <c r="BW207" i="3"/>
  <c r="D208" i="3"/>
  <c r="G208" i="3"/>
  <c r="L208" i="3"/>
  <c r="Q208" i="3"/>
  <c r="S208" i="3"/>
  <c r="U208" i="3"/>
  <c r="W208" i="3"/>
  <c r="Z208" i="3"/>
  <c r="AA208" i="3"/>
  <c r="AG208" i="3"/>
  <c r="AI208" i="3"/>
  <c r="AK208" i="3"/>
  <c r="AM208" i="3"/>
  <c r="AO208" i="3"/>
  <c r="AR208" i="3"/>
  <c r="AX208" i="3"/>
  <c r="AZ208" i="3"/>
  <c r="BD208" i="3"/>
  <c r="BF208" i="3"/>
  <c r="BG208" i="3"/>
  <c r="BJ208" i="3"/>
  <c r="BK208" i="3"/>
  <c r="BL208" i="3"/>
  <c r="BM208" i="3"/>
  <c r="BN208" i="3"/>
  <c r="BO208" i="3"/>
  <c r="BP208" i="3"/>
  <c r="BQ208" i="3"/>
  <c r="BR208" i="3"/>
  <c r="BT208" i="3"/>
  <c r="BU208" i="3"/>
  <c r="BV208" i="3"/>
  <c r="BW208" i="3"/>
  <c r="D209" i="3"/>
  <c r="G209" i="3"/>
  <c r="L209" i="3"/>
  <c r="Q209" i="3"/>
  <c r="S209" i="3"/>
  <c r="U209" i="3"/>
  <c r="W209" i="3"/>
  <c r="Z209" i="3"/>
  <c r="AA209" i="3"/>
  <c r="AG209" i="3"/>
  <c r="AI209" i="3"/>
  <c r="AK209" i="3"/>
  <c r="AM209" i="3"/>
  <c r="AO209" i="3"/>
  <c r="AR209" i="3"/>
  <c r="AX209" i="3"/>
  <c r="AZ209" i="3"/>
  <c r="BD209" i="3"/>
  <c r="BF209" i="3"/>
  <c r="BG209" i="3"/>
  <c r="BJ209" i="3"/>
  <c r="BK209" i="3"/>
  <c r="BL209" i="3"/>
  <c r="BM209" i="3"/>
  <c r="BN209" i="3"/>
  <c r="BO209" i="3"/>
  <c r="BP209" i="3"/>
  <c r="BQ209" i="3"/>
  <c r="BR209" i="3"/>
  <c r="BT209" i="3"/>
  <c r="BU209" i="3"/>
  <c r="BV209" i="3"/>
  <c r="BW209" i="3"/>
  <c r="D210" i="3"/>
  <c r="G210" i="3"/>
  <c r="L210" i="3"/>
  <c r="Q210" i="3"/>
  <c r="S210" i="3"/>
  <c r="U210" i="3"/>
  <c r="W210" i="3"/>
  <c r="Z210" i="3"/>
  <c r="AA210" i="3"/>
  <c r="AG210" i="3"/>
  <c r="AI210" i="3"/>
  <c r="AK210" i="3"/>
  <c r="AM210" i="3"/>
  <c r="AO210" i="3"/>
  <c r="AR210" i="3"/>
  <c r="AX210" i="3"/>
  <c r="AZ210" i="3"/>
  <c r="BD210" i="3"/>
  <c r="BF210" i="3"/>
  <c r="BG210" i="3"/>
  <c r="BJ210" i="3"/>
  <c r="BK210" i="3"/>
  <c r="BL210" i="3"/>
  <c r="BM210" i="3"/>
  <c r="BN210" i="3"/>
  <c r="BO210" i="3"/>
  <c r="BP210" i="3"/>
  <c r="BQ210" i="3"/>
  <c r="BR210" i="3"/>
  <c r="BT210" i="3"/>
  <c r="BU210" i="3"/>
  <c r="BV210" i="3"/>
  <c r="BW210" i="3"/>
  <c r="D211" i="3"/>
  <c r="G211" i="3"/>
  <c r="L211" i="3"/>
  <c r="Q211" i="3"/>
  <c r="S211" i="3"/>
  <c r="U211" i="3"/>
  <c r="W211" i="3"/>
  <c r="Z211" i="3"/>
  <c r="AA211" i="3"/>
  <c r="AG211" i="3"/>
  <c r="AI211" i="3"/>
  <c r="AK211" i="3"/>
  <c r="AM211" i="3"/>
  <c r="AO211" i="3"/>
  <c r="AR211" i="3"/>
  <c r="AX211" i="3"/>
  <c r="AZ211" i="3"/>
  <c r="BD211" i="3"/>
  <c r="BF211" i="3"/>
  <c r="BG211" i="3"/>
  <c r="BJ211" i="3"/>
  <c r="BK211" i="3"/>
  <c r="BL211" i="3"/>
  <c r="BM211" i="3"/>
  <c r="BN211" i="3"/>
  <c r="BO211" i="3"/>
  <c r="BP211" i="3"/>
  <c r="BQ211" i="3"/>
  <c r="BR211" i="3"/>
  <c r="BT211" i="3"/>
  <c r="BU211" i="3"/>
  <c r="BV211" i="3"/>
  <c r="BW211" i="3"/>
  <c r="D212" i="3"/>
  <c r="G212" i="3"/>
  <c r="L212" i="3"/>
  <c r="Q212" i="3"/>
  <c r="S212" i="3"/>
  <c r="U212" i="3"/>
  <c r="W212" i="3"/>
  <c r="Z212" i="3"/>
  <c r="AA212" i="3"/>
  <c r="AG212" i="3"/>
  <c r="AI212" i="3"/>
  <c r="AK212" i="3"/>
  <c r="AM212" i="3"/>
  <c r="AO212" i="3"/>
  <c r="AR212" i="3"/>
  <c r="AX212" i="3"/>
  <c r="AZ212" i="3"/>
  <c r="BD212" i="3"/>
  <c r="BF212" i="3"/>
  <c r="BG212" i="3"/>
  <c r="BJ212" i="3"/>
  <c r="BK212" i="3"/>
  <c r="BL212" i="3"/>
  <c r="BM212" i="3"/>
  <c r="BN212" i="3"/>
  <c r="BO212" i="3"/>
  <c r="BP212" i="3"/>
  <c r="BQ212" i="3"/>
  <c r="BR212" i="3"/>
  <c r="BT212" i="3"/>
  <c r="BU212" i="3"/>
  <c r="BV212" i="3"/>
  <c r="BW212" i="3"/>
  <c r="D213" i="3"/>
  <c r="G213" i="3"/>
  <c r="L213" i="3"/>
  <c r="Q213" i="3"/>
  <c r="S213" i="3"/>
  <c r="U213" i="3"/>
  <c r="W213" i="3"/>
  <c r="Z213" i="3"/>
  <c r="AA213" i="3"/>
  <c r="AG213" i="3"/>
  <c r="AI213" i="3"/>
  <c r="AK213" i="3"/>
  <c r="AM213" i="3"/>
  <c r="AO213" i="3"/>
  <c r="AR213" i="3"/>
  <c r="AX213" i="3"/>
  <c r="AZ213" i="3"/>
  <c r="BD213" i="3"/>
  <c r="BF213" i="3"/>
  <c r="BG213" i="3"/>
  <c r="BJ213" i="3"/>
  <c r="BK213" i="3"/>
  <c r="BL213" i="3"/>
  <c r="BM213" i="3"/>
  <c r="BN213" i="3"/>
  <c r="BO213" i="3"/>
  <c r="BP213" i="3"/>
  <c r="BQ213" i="3"/>
  <c r="BR213" i="3"/>
  <c r="BT213" i="3"/>
  <c r="BU213" i="3"/>
  <c r="BV213" i="3"/>
  <c r="BW213" i="3"/>
  <c r="D214" i="3"/>
  <c r="G214" i="3"/>
  <c r="L214" i="3"/>
  <c r="Q214" i="3"/>
  <c r="S214" i="3"/>
  <c r="U214" i="3"/>
  <c r="W214" i="3"/>
  <c r="Z214" i="3"/>
  <c r="AA214" i="3"/>
  <c r="AG214" i="3"/>
  <c r="AI214" i="3"/>
  <c r="AK214" i="3"/>
  <c r="AM214" i="3"/>
  <c r="AO214" i="3"/>
  <c r="AR214" i="3"/>
  <c r="AX214" i="3"/>
  <c r="AZ214" i="3"/>
  <c r="BD214" i="3"/>
  <c r="BF214" i="3"/>
  <c r="BG214" i="3"/>
  <c r="BJ214" i="3"/>
  <c r="BK214" i="3"/>
  <c r="BL214" i="3"/>
  <c r="BM214" i="3"/>
  <c r="BN214" i="3"/>
  <c r="BO214" i="3"/>
  <c r="BP214" i="3"/>
  <c r="BQ214" i="3"/>
  <c r="BR214" i="3"/>
  <c r="BT214" i="3"/>
  <c r="BU214" i="3"/>
  <c r="BV214" i="3"/>
  <c r="BW214" i="3"/>
  <c r="D215" i="3"/>
  <c r="G215" i="3"/>
  <c r="L215" i="3"/>
  <c r="Q215" i="3"/>
  <c r="S215" i="3"/>
  <c r="U215" i="3"/>
  <c r="W215" i="3"/>
  <c r="Z215" i="3"/>
  <c r="AA215" i="3"/>
  <c r="AG215" i="3"/>
  <c r="AI215" i="3"/>
  <c r="AK215" i="3"/>
  <c r="AM215" i="3"/>
  <c r="AO215" i="3"/>
  <c r="AR215" i="3"/>
  <c r="AX215" i="3"/>
  <c r="AZ215" i="3"/>
  <c r="BD215" i="3"/>
  <c r="BF215" i="3"/>
  <c r="BG215" i="3"/>
  <c r="BJ215" i="3"/>
  <c r="BK215" i="3"/>
  <c r="BL215" i="3"/>
  <c r="BM215" i="3"/>
  <c r="BN215" i="3"/>
  <c r="BO215" i="3"/>
  <c r="BP215" i="3"/>
  <c r="BQ215" i="3"/>
  <c r="BR215" i="3"/>
  <c r="BT215" i="3"/>
  <c r="BU215" i="3"/>
  <c r="BV215" i="3"/>
  <c r="BW215" i="3"/>
  <c r="D216" i="3"/>
  <c r="G216" i="3"/>
  <c r="L216" i="3"/>
  <c r="Q216" i="3"/>
  <c r="S216" i="3"/>
  <c r="U216" i="3"/>
  <c r="W216" i="3"/>
  <c r="Z216" i="3"/>
  <c r="AA216" i="3"/>
  <c r="AG216" i="3"/>
  <c r="AI216" i="3"/>
  <c r="AK216" i="3"/>
  <c r="AM216" i="3"/>
  <c r="AO216" i="3"/>
  <c r="AR216" i="3"/>
  <c r="AX216" i="3"/>
  <c r="AZ216" i="3"/>
  <c r="BD216" i="3"/>
  <c r="BF216" i="3"/>
  <c r="BG216" i="3"/>
  <c r="BJ216" i="3"/>
  <c r="BK216" i="3"/>
  <c r="BL216" i="3"/>
  <c r="BM216" i="3"/>
  <c r="BN216" i="3"/>
  <c r="BO216" i="3"/>
  <c r="BP216" i="3"/>
  <c r="BQ216" i="3"/>
  <c r="BR216" i="3"/>
  <c r="BT216" i="3"/>
  <c r="BU216" i="3"/>
  <c r="BV216" i="3"/>
  <c r="BW216" i="3"/>
  <c r="D217" i="3"/>
  <c r="G217" i="3"/>
  <c r="L217" i="3"/>
  <c r="Q217" i="3"/>
  <c r="S217" i="3"/>
  <c r="U217" i="3"/>
  <c r="W217" i="3"/>
  <c r="Z217" i="3"/>
  <c r="AA217" i="3"/>
  <c r="AG217" i="3"/>
  <c r="AI217" i="3"/>
  <c r="AK217" i="3"/>
  <c r="AM217" i="3"/>
  <c r="AO217" i="3"/>
  <c r="AR217" i="3"/>
  <c r="AX217" i="3"/>
  <c r="AZ217" i="3"/>
  <c r="BD217" i="3"/>
  <c r="BF217" i="3"/>
  <c r="BG217" i="3"/>
  <c r="BJ217" i="3"/>
  <c r="BK217" i="3"/>
  <c r="BL217" i="3"/>
  <c r="BM217" i="3"/>
  <c r="BN217" i="3"/>
  <c r="BO217" i="3"/>
  <c r="BP217" i="3"/>
  <c r="BQ217" i="3"/>
  <c r="BR217" i="3"/>
  <c r="BT217" i="3"/>
  <c r="BU217" i="3"/>
  <c r="BV217" i="3"/>
  <c r="BW217" i="3"/>
  <c r="D218" i="3"/>
  <c r="G218" i="3"/>
  <c r="L218" i="3"/>
  <c r="Q218" i="3"/>
  <c r="S218" i="3"/>
  <c r="U218" i="3"/>
  <c r="W218" i="3"/>
  <c r="Z218" i="3"/>
  <c r="AA218" i="3"/>
  <c r="AG218" i="3"/>
  <c r="AI218" i="3"/>
  <c r="AK218" i="3"/>
  <c r="AM218" i="3"/>
  <c r="AO218" i="3"/>
  <c r="AR218" i="3"/>
  <c r="AX218" i="3"/>
  <c r="AZ218" i="3"/>
  <c r="BD218" i="3"/>
  <c r="BF218" i="3"/>
  <c r="BG218" i="3"/>
  <c r="BJ218" i="3"/>
  <c r="BK218" i="3"/>
  <c r="BL218" i="3"/>
  <c r="BM218" i="3"/>
  <c r="BN218" i="3"/>
  <c r="BO218" i="3"/>
  <c r="BP218" i="3"/>
  <c r="BQ218" i="3"/>
  <c r="BR218" i="3"/>
  <c r="BT218" i="3"/>
  <c r="BU218" i="3"/>
  <c r="BV218" i="3"/>
  <c r="BW218" i="3"/>
  <c r="D219" i="3"/>
  <c r="G219" i="3"/>
  <c r="L219" i="3"/>
  <c r="Q219" i="3"/>
  <c r="S219" i="3"/>
  <c r="U219" i="3"/>
  <c r="W219" i="3"/>
  <c r="Z219" i="3"/>
  <c r="AA219" i="3"/>
  <c r="AG219" i="3"/>
  <c r="AI219" i="3"/>
  <c r="AK219" i="3"/>
  <c r="AM219" i="3"/>
  <c r="AO219" i="3"/>
  <c r="AR219" i="3"/>
  <c r="AX219" i="3"/>
  <c r="AZ219" i="3"/>
  <c r="BD219" i="3"/>
  <c r="BF219" i="3"/>
  <c r="BG219" i="3"/>
  <c r="BJ219" i="3"/>
  <c r="BK219" i="3"/>
  <c r="BL219" i="3"/>
  <c r="BM219" i="3"/>
  <c r="BN219" i="3"/>
  <c r="BO219" i="3"/>
  <c r="BP219" i="3"/>
  <c r="BQ219" i="3"/>
  <c r="BR219" i="3"/>
  <c r="BT219" i="3"/>
  <c r="BU219" i="3"/>
  <c r="BV219" i="3"/>
  <c r="BW219" i="3"/>
  <c r="D220" i="3"/>
  <c r="G220" i="3"/>
  <c r="L220" i="3"/>
  <c r="Q220" i="3"/>
  <c r="S220" i="3"/>
  <c r="U220" i="3"/>
  <c r="W220" i="3"/>
  <c r="Z220" i="3"/>
  <c r="AA220" i="3"/>
  <c r="AG220" i="3"/>
  <c r="AI220" i="3"/>
  <c r="AK220" i="3"/>
  <c r="AM220" i="3"/>
  <c r="AO220" i="3"/>
  <c r="AR220" i="3"/>
  <c r="AX220" i="3"/>
  <c r="AZ220" i="3"/>
  <c r="BD220" i="3"/>
  <c r="BF220" i="3"/>
  <c r="BG220" i="3"/>
  <c r="BJ220" i="3"/>
  <c r="BK220" i="3"/>
  <c r="BL220" i="3"/>
  <c r="BM220" i="3"/>
  <c r="BN220" i="3"/>
  <c r="BO220" i="3"/>
  <c r="BP220" i="3"/>
  <c r="BQ220" i="3"/>
  <c r="BR220" i="3"/>
  <c r="BT220" i="3"/>
  <c r="BU220" i="3"/>
  <c r="BV220" i="3"/>
  <c r="BW220" i="3"/>
  <c r="D221" i="3"/>
  <c r="G221" i="3"/>
  <c r="L221" i="3"/>
  <c r="Q221" i="3"/>
  <c r="S221" i="3"/>
  <c r="U221" i="3"/>
  <c r="W221" i="3"/>
  <c r="Z221" i="3"/>
  <c r="AA221" i="3"/>
  <c r="AG221" i="3"/>
  <c r="AI221" i="3"/>
  <c r="AK221" i="3"/>
  <c r="AM221" i="3"/>
  <c r="AO221" i="3"/>
  <c r="AR221" i="3"/>
  <c r="AX221" i="3"/>
  <c r="AZ221" i="3"/>
  <c r="BD221" i="3"/>
  <c r="BF221" i="3"/>
  <c r="BG221" i="3"/>
  <c r="BJ221" i="3"/>
  <c r="BK221" i="3"/>
  <c r="BL221" i="3"/>
  <c r="BM221" i="3"/>
  <c r="BN221" i="3"/>
  <c r="BO221" i="3"/>
  <c r="BP221" i="3"/>
  <c r="BQ221" i="3"/>
  <c r="BR221" i="3"/>
  <c r="BT221" i="3"/>
  <c r="BU221" i="3"/>
  <c r="BV221" i="3"/>
  <c r="BW221" i="3"/>
  <c r="D222" i="3"/>
  <c r="G222" i="3"/>
  <c r="L222" i="3"/>
  <c r="Q222" i="3"/>
  <c r="S222" i="3"/>
  <c r="U222" i="3"/>
  <c r="W222" i="3"/>
  <c r="Z222" i="3"/>
  <c r="AA222" i="3"/>
  <c r="AG222" i="3"/>
  <c r="AI222" i="3"/>
  <c r="AK222" i="3"/>
  <c r="AM222" i="3"/>
  <c r="AO222" i="3"/>
  <c r="AR222" i="3"/>
  <c r="AX222" i="3"/>
  <c r="AZ222" i="3"/>
  <c r="BD222" i="3"/>
  <c r="BF222" i="3"/>
  <c r="BG222" i="3"/>
  <c r="BJ222" i="3"/>
  <c r="BK222" i="3"/>
  <c r="BL222" i="3"/>
  <c r="BM222" i="3"/>
  <c r="BN222" i="3"/>
  <c r="BO222" i="3"/>
  <c r="BP222" i="3"/>
  <c r="BQ222" i="3"/>
  <c r="BR222" i="3"/>
  <c r="BT222" i="3"/>
  <c r="BU222" i="3"/>
  <c r="BV222" i="3"/>
  <c r="BW222" i="3"/>
  <c r="D223" i="3"/>
  <c r="G223" i="3"/>
  <c r="L223" i="3"/>
  <c r="Q223" i="3"/>
  <c r="S223" i="3"/>
  <c r="U223" i="3"/>
  <c r="W223" i="3"/>
  <c r="Z223" i="3"/>
  <c r="AA223" i="3"/>
  <c r="AG223" i="3"/>
  <c r="AI223" i="3"/>
  <c r="AK223" i="3"/>
  <c r="AM223" i="3"/>
  <c r="AO223" i="3"/>
  <c r="AR223" i="3"/>
  <c r="AX223" i="3"/>
  <c r="AZ223" i="3"/>
  <c r="BD223" i="3"/>
  <c r="BF223" i="3"/>
  <c r="BG223" i="3"/>
  <c r="BJ223" i="3"/>
  <c r="BK223" i="3"/>
  <c r="BL223" i="3"/>
  <c r="BM223" i="3"/>
  <c r="BN223" i="3"/>
  <c r="BO223" i="3"/>
  <c r="BP223" i="3"/>
  <c r="BQ223" i="3"/>
  <c r="BR223" i="3"/>
  <c r="BT223" i="3"/>
  <c r="BU223" i="3"/>
  <c r="BV223" i="3"/>
  <c r="BW223" i="3"/>
  <c r="D224" i="3"/>
  <c r="G224" i="3"/>
  <c r="L224" i="3"/>
  <c r="Q224" i="3"/>
  <c r="S224" i="3"/>
  <c r="U224" i="3"/>
  <c r="W224" i="3"/>
  <c r="Z224" i="3"/>
  <c r="AA224" i="3"/>
  <c r="AG224" i="3"/>
  <c r="AI224" i="3"/>
  <c r="AK224" i="3"/>
  <c r="AM224" i="3"/>
  <c r="AO224" i="3"/>
  <c r="AR224" i="3"/>
  <c r="AX224" i="3"/>
  <c r="AZ224" i="3"/>
  <c r="BD224" i="3"/>
  <c r="BF224" i="3"/>
  <c r="BG224" i="3"/>
  <c r="BJ224" i="3"/>
  <c r="BK224" i="3"/>
  <c r="BL224" i="3"/>
  <c r="BM224" i="3"/>
  <c r="BN224" i="3"/>
  <c r="BO224" i="3"/>
  <c r="BP224" i="3"/>
  <c r="BQ224" i="3"/>
  <c r="BR224" i="3"/>
  <c r="BT224" i="3"/>
  <c r="BU224" i="3"/>
  <c r="BV224" i="3"/>
  <c r="BW224" i="3"/>
  <c r="D225" i="3"/>
  <c r="G225" i="3"/>
  <c r="L225" i="3"/>
  <c r="Q225" i="3"/>
  <c r="S225" i="3"/>
  <c r="U225" i="3"/>
  <c r="W225" i="3"/>
  <c r="Z225" i="3"/>
  <c r="AA225" i="3"/>
  <c r="AG225" i="3"/>
  <c r="AI225" i="3"/>
  <c r="AK225" i="3"/>
  <c r="AM225" i="3"/>
  <c r="AO225" i="3"/>
  <c r="AR225" i="3"/>
  <c r="AX225" i="3"/>
  <c r="AZ225" i="3"/>
  <c r="BD225" i="3"/>
  <c r="BF225" i="3"/>
  <c r="BG225" i="3"/>
  <c r="BJ225" i="3"/>
  <c r="BK225" i="3"/>
  <c r="BL225" i="3"/>
  <c r="BM225" i="3"/>
  <c r="BN225" i="3"/>
  <c r="BO225" i="3"/>
  <c r="BP225" i="3"/>
  <c r="BQ225" i="3"/>
  <c r="BR225" i="3"/>
  <c r="BT225" i="3"/>
  <c r="BU225" i="3"/>
  <c r="BV225" i="3"/>
  <c r="BW225" i="3"/>
  <c r="D226" i="3"/>
  <c r="G226" i="3"/>
  <c r="L226" i="3"/>
  <c r="Q226" i="3"/>
  <c r="S226" i="3"/>
  <c r="U226" i="3"/>
  <c r="W226" i="3"/>
  <c r="Z226" i="3"/>
  <c r="AA226" i="3"/>
  <c r="AG226" i="3"/>
  <c r="AI226" i="3"/>
  <c r="AK226" i="3"/>
  <c r="AM226" i="3"/>
  <c r="AO226" i="3"/>
  <c r="AR226" i="3"/>
  <c r="AX226" i="3"/>
  <c r="AZ226" i="3"/>
  <c r="BD226" i="3"/>
  <c r="BF226" i="3"/>
  <c r="BG226" i="3"/>
  <c r="BJ226" i="3"/>
  <c r="BK226" i="3"/>
  <c r="BL226" i="3"/>
  <c r="BM226" i="3"/>
  <c r="BN226" i="3"/>
  <c r="BO226" i="3"/>
  <c r="BP226" i="3"/>
  <c r="BQ226" i="3"/>
  <c r="BR226" i="3"/>
  <c r="BT226" i="3"/>
  <c r="BU226" i="3"/>
  <c r="BV226" i="3"/>
  <c r="BW226" i="3"/>
  <c r="D227" i="3"/>
  <c r="G227" i="3"/>
  <c r="L227" i="3"/>
  <c r="Q227" i="3"/>
  <c r="S227" i="3"/>
  <c r="U227" i="3"/>
  <c r="W227" i="3"/>
  <c r="Z227" i="3"/>
  <c r="AA227" i="3"/>
  <c r="AG227" i="3"/>
  <c r="AI227" i="3"/>
  <c r="AK227" i="3"/>
  <c r="AM227" i="3"/>
  <c r="AO227" i="3"/>
  <c r="AR227" i="3"/>
  <c r="AX227" i="3"/>
  <c r="AZ227" i="3"/>
  <c r="BD227" i="3"/>
  <c r="BF227" i="3"/>
  <c r="BG227" i="3"/>
  <c r="BJ227" i="3"/>
  <c r="BK227" i="3"/>
  <c r="BL227" i="3"/>
  <c r="BM227" i="3"/>
  <c r="BN227" i="3"/>
  <c r="BO227" i="3"/>
  <c r="BP227" i="3"/>
  <c r="BQ227" i="3"/>
  <c r="BR227" i="3"/>
  <c r="BT227" i="3"/>
  <c r="BU227" i="3"/>
  <c r="BV227" i="3"/>
  <c r="BW227" i="3"/>
  <c r="D228" i="3"/>
  <c r="G228" i="3"/>
  <c r="L228" i="3"/>
  <c r="Q228" i="3"/>
  <c r="S228" i="3"/>
  <c r="U228" i="3"/>
  <c r="W228" i="3"/>
  <c r="Z228" i="3"/>
  <c r="AA228" i="3"/>
  <c r="AG228" i="3"/>
  <c r="AI228" i="3"/>
  <c r="AK228" i="3"/>
  <c r="AM228" i="3"/>
  <c r="AO228" i="3"/>
  <c r="AR228" i="3"/>
  <c r="AX228" i="3"/>
  <c r="AZ228" i="3"/>
  <c r="BD228" i="3"/>
  <c r="BF228" i="3"/>
  <c r="BG228" i="3"/>
  <c r="BJ228" i="3"/>
  <c r="BK228" i="3"/>
  <c r="BL228" i="3"/>
  <c r="BM228" i="3"/>
  <c r="BN228" i="3"/>
  <c r="BO228" i="3"/>
  <c r="BP228" i="3"/>
  <c r="BQ228" i="3"/>
  <c r="BR228" i="3"/>
  <c r="BT228" i="3"/>
  <c r="BU228" i="3"/>
  <c r="BV228" i="3"/>
  <c r="BW228" i="3"/>
  <c r="D229" i="3"/>
  <c r="G229" i="3"/>
  <c r="L229" i="3"/>
  <c r="Q229" i="3"/>
  <c r="S229" i="3"/>
  <c r="U229" i="3"/>
  <c r="W229" i="3"/>
  <c r="Z229" i="3"/>
  <c r="AA229" i="3"/>
  <c r="AG229" i="3"/>
  <c r="AI229" i="3"/>
  <c r="AK229" i="3"/>
  <c r="AM229" i="3"/>
  <c r="AO229" i="3"/>
  <c r="AR229" i="3"/>
  <c r="AX229" i="3"/>
  <c r="AZ229" i="3"/>
  <c r="BD229" i="3"/>
  <c r="BF229" i="3"/>
  <c r="BG229" i="3"/>
  <c r="BJ229" i="3"/>
  <c r="BK229" i="3"/>
  <c r="BL229" i="3"/>
  <c r="BM229" i="3"/>
  <c r="BN229" i="3"/>
  <c r="BO229" i="3"/>
  <c r="BP229" i="3"/>
  <c r="BQ229" i="3"/>
  <c r="BR229" i="3"/>
  <c r="BT229" i="3"/>
  <c r="BU229" i="3"/>
  <c r="BV229" i="3"/>
  <c r="BW229" i="3"/>
  <c r="D230" i="3"/>
  <c r="G230" i="3"/>
  <c r="L230" i="3"/>
  <c r="Q230" i="3"/>
  <c r="S230" i="3"/>
  <c r="U230" i="3"/>
  <c r="W230" i="3"/>
  <c r="Z230" i="3"/>
  <c r="AA230" i="3"/>
  <c r="AG230" i="3"/>
  <c r="AI230" i="3"/>
  <c r="AK230" i="3"/>
  <c r="AM230" i="3"/>
  <c r="AO230" i="3"/>
  <c r="AR230" i="3"/>
  <c r="AX230" i="3"/>
  <c r="AZ230" i="3"/>
  <c r="BD230" i="3"/>
  <c r="BF230" i="3"/>
  <c r="BG230" i="3"/>
  <c r="BJ230" i="3"/>
  <c r="BK230" i="3"/>
  <c r="BL230" i="3"/>
  <c r="BM230" i="3"/>
  <c r="BN230" i="3"/>
  <c r="BO230" i="3"/>
  <c r="BP230" i="3"/>
  <c r="BQ230" i="3"/>
  <c r="BR230" i="3"/>
  <c r="BT230" i="3"/>
  <c r="BU230" i="3"/>
  <c r="BV230" i="3"/>
  <c r="BW230" i="3"/>
  <c r="D231" i="3"/>
  <c r="G231" i="3"/>
  <c r="L231" i="3"/>
  <c r="Q231" i="3"/>
  <c r="S231" i="3"/>
  <c r="U231" i="3"/>
  <c r="W231" i="3"/>
  <c r="Z231" i="3"/>
  <c r="AA231" i="3"/>
  <c r="AG231" i="3"/>
  <c r="AI231" i="3"/>
  <c r="AK231" i="3"/>
  <c r="AM231" i="3"/>
  <c r="AO231" i="3"/>
  <c r="AR231" i="3"/>
  <c r="AX231" i="3"/>
  <c r="AZ231" i="3"/>
  <c r="BD231" i="3"/>
  <c r="BF231" i="3"/>
  <c r="BG231" i="3"/>
  <c r="BJ231" i="3"/>
  <c r="BK231" i="3"/>
  <c r="BL231" i="3"/>
  <c r="BM231" i="3"/>
  <c r="BN231" i="3"/>
  <c r="BO231" i="3"/>
  <c r="BP231" i="3"/>
  <c r="BQ231" i="3"/>
  <c r="BR231" i="3"/>
  <c r="BT231" i="3"/>
  <c r="BU231" i="3"/>
  <c r="BV231" i="3"/>
  <c r="BW231" i="3"/>
  <c r="D232" i="3"/>
  <c r="G232" i="3"/>
  <c r="L232" i="3"/>
  <c r="Q232" i="3"/>
  <c r="S232" i="3"/>
  <c r="U232" i="3"/>
  <c r="W232" i="3"/>
  <c r="Z232" i="3"/>
  <c r="AA232" i="3"/>
  <c r="AG232" i="3"/>
  <c r="AI232" i="3"/>
  <c r="AK232" i="3"/>
  <c r="AM232" i="3"/>
  <c r="AO232" i="3"/>
  <c r="AR232" i="3"/>
  <c r="AX232" i="3"/>
  <c r="AZ232" i="3"/>
  <c r="BD232" i="3"/>
  <c r="BF232" i="3"/>
  <c r="BG232" i="3"/>
  <c r="BJ232" i="3"/>
  <c r="BK232" i="3"/>
  <c r="BL232" i="3"/>
  <c r="BM232" i="3"/>
  <c r="BN232" i="3"/>
  <c r="BO232" i="3"/>
  <c r="BP232" i="3"/>
  <c r="BQ232" i="3"/>
  <c r="BR232" i="3"/>
  <c r="BT232" i="3"/>
  <c r="BU232" i="3"/>
  <c r="BV232" i="3"/>
  <c r="BW232" i="3"/>
  <c r="D233" i="3"/>
  <c r="G233" i="3"/>
  <c r="L233" i="3"/>
  <c r="Q233" i="3"/>
  <c r="S233" i="3"/>
  <c r="U233" i="3"/>
  <c r="W233" i="3"/>
  <c r="Z233" i="3"/>
  <c r="AA233" i="3"/>
  <c r="AG233" i="3"/>
  <c r="AI233" i="3"/>
  <c r="AK233" i="3"/>
  <c r="AM233" i="3"/>
  <c r="AO233" i="3"/>
  <c r="AR233" i="3"/>
  <c r="AX233" i="3"/>
  <c r="AZ233" i="3"/>
  <c r="BD233" i="3"/>
  <c r="BF233" i="3"/>
  <c r="BG233" i="3"/>
  <c r="BJ233" i="3"/>
  <c r="BK233" i="3"/>
  <c r="BL233" i="3"/>
  <c r="BM233" i="3"/>
  <c r="BN233" i="3"/>
  <c r="BO233" i="3"/>
  <c r="BP233" i="3"/>
  <c r="BQ233" i="3"/>
  <c r="BR233" i="3"/>
  <c r="BT233" i="3"/>
  <c r="BU233" i="3"/>
  <c r="BV233" i="3"/>
  <c r="BW233" i="3"/>
  <c r="D234" i="3"/>
  <c r="G234" i="3"/>
  <c r="L234" i="3"/>
  <c r="Q234" i="3"/>
  <c r="S234" i="3"/>
  <c r="U234" i="3"/>
  <c r="W234" i="3"/>
  <c r="Z234" i="3"/>
  <c r="AA234" i="3"/>
  <c r="AG234" i="3"/>
  <c r="AI234" i="3"/>
  <c r="AK234" i="3"/>
  <c r="AM234" i="3"/>
  <c r="AO234" i="3"/>
  <c r="AR234" i="3"/>
  <c r="AX234" i="3"/>
  <c r="AZ234" i="3"/>
  <c r="BD234" i="3"/>
  <c r="BF234" i="3"/>
  <c r="BG234" i="3"/>
  <c r="BJ234" i="3"/>
  <c r="BK234" i="3"/>
  <c r="BL234" i="3"/>
  <c r="BM234" i="3"/>
  <c r="BN234" i="3"/>
  <c r="BO234" i="3"/>
  <c r="BP234" i="3"/>
  <c r="BQ234" i="3"/>
  <c r="BR234" i="3"/>
  <c r="BT234" i="3"/>
  <c r="BU234" i="3"/>
  <c r="BV234" i="3"/>
  <c r="BW234" i="3"/>
  <c r="D235" i="3"/>
  <c r="G235" i="3"/>
  <c r="L235" i="3"/>
  <c r="Q235" i="3"/>
  <c r="S235" i="3"/>
  <c r="U235" i="3"/>
  <c r="W235" i="3"/>
  <c r="Z235" i="3"/>
  <c r="AA235" i="3"/>
  <c r="AG235" i="3"/>
  <c r="AI235" i="3"/>
  <c r="AK235" i="3"/>
  <c r="AM235" i="3"/>
  <c r="AO235" i="3"/>
  <c r="AR235" i="3"/>
  <c r="AX235" i="3"/>
  <c r="AZ235" i="3"/>
  <c r="BD235" i="3"/>
  <c r="BF235" i="3"/>
  <c r="BG235" i="3"/>
  <c r="BJ235" i="3"/>
  <c r="BK235" i="3"/>
  <c r="BL235" i="3"/>
  <c r="BM235" i="3"/>
  <c r="BN235" i="3"/>
  <c r="BO235" i="3"/>
  <c r="BP235" i="3"/>
  <c r="BQ235" i="3"/>
  <c r="BR235" i="3"/>
  <c r="BT235" i="3"/>
  <c r="BU235" i="3"/>
  <c r="BV235" i="3"/>
  <c r="BW235" i="3"/>
  <c r="D236" i="3"/>
  <c r="G236" i="3"/>
  <c r="L236" i="3"/>
  <c r="Q236" i="3"/>
  <c r="S236" i="3"/>
  <c r="U236" i="3"/>
  <c r="W236" i="3"/>
  <c r="Z236" i="3"/>
  <c r="AA236" i="3"/>
  <c r="AG236" i="3"/>
  <c r="AI236" i="3"/>
  <c r="AK236" i="3"/>
  <c r="AM236" i="3"/>
  <c r="AO236" i="3"/>
  <c r="AR236" i="3"/>
  <c r="AX236" i="3"/>
  <c r="AZ236" i="3"/>
  <c r="BD236" i="3"/>
  <c r="BF236" i="3"/>
  <c r="BG236" i="3"/>
  <c r="BJ236" i="3"/>
  <c r="BK236" i="3"/>
  <c r="BL236" i="3"/>
  <c r="BM236" i="3"/>
  <c r="BN236" i="3"/>
  <c r="BO236" i="3"/>
  <c r="BP236" i="3"/>
  <c r="BQ236" i="3"/>
  <c r="BR236" i="3"/>
  <c r="BT236" i="3"/>
  <c r="BU236" i="3"/>
  <c r="BV236" i="3"/>
  <c r="BW236" i="3"/>
  <c r="D237" i="3"/>
  <c r="G237" i="3"/>
  <c r="L237" i="3"/>
  <c r="Q237" i="3"/>
  <c r="S237" i="3"/>
  <c r="U237" i="3"/>
  <c r="W237" i="3"/>
  <c r="Z237" i="3"/>
  <c r="AA237" i="3"/>
  <c r="AG237" i="3"/>
  <c r="AI237" i="3"/>
  <c r="AK237" i="3"/>
  <c r="AM237" i="3"/>
  <c r="AO237" i="3"/>
  <c r="AR237" i="3"/>
  <c r="AX237" i="3"/>
  <c r="AZ237" i="3"/>
  <c r="BD237" i="3"/>
  <c r="BF237" i="3"/>
  <c r="BG237" i="3"/>
  <c r="BJ237" i="3"/>
  <c r="BK237" i="3"/>
  <c r="BL237" i="3"/>
  <c r="BM237" i="3"/>
  <c r="BN237" i="3"/>
  <c r="BO237" i="3"/>
  <c r="BP237" i="3"/>
  <c r="BQ237" i="3"/>
  <c r="BR237" i="3"/>
  <c r="BT237" i="3"/>
  <c r="BU237" i="3"/>
  <c r="BV237" i="3"/>
  <c r="BW237" i="3"/>
  <c r="D238" i="3"/>
  <c r="G238" i="3"/>
  <c r="L238" i="3"/>
  <c r="Q238" i="3"/>
  <c r="S238" i="3"/>
  <c r="U238" i="3"/>
  <c r="W238" i="3"/>
  <c r="Z238" i="3"/>
  <c r="AA238" i="3"/>
  <c r="AG238" i="3"/>
  <c r="AI238" i="3"/>
  <c r="AK238" i="3"/>
  <c r="AM238" i="3"/>
  <c r="AO238" i="3"/>
  <c r="AR238" i="3"/>
  <c r="AX238" i="3"/>
  <c r="AZ238" i="3"/>
  <c r="BD238" i="3"/>
  <c r="BF238" i="3"/>
  <c r="BG238" i="3"/>
  <c r="BJ238" i="3"/>
  <c r="BK238" i="3"/>
  <c r="BL238" i="3"/>
  <c r="BM238" i="3"/>
  <c r="BN238" i="3"/>
  <c r="BO238" i="3"/>
  <c r="BP238" i="3"/>
  <c r="BQ238" i="3"/>
  <c r="BR238" i="3"/>
  <c r="BT238" i="3"/>
  <c r="BU238" i="3"/>
  <c r="BV238" i="3"/>
  <c r="BW238" i="3"/>
  <c r="D239" i="3"/>
  <c r="G239" i="3"/>
  <c r="L239" i="3"/>
  <c r="Q239" i="3"/>
  <c r="S239" i="3"/>
  <c r="U239" i="3"/>
  <c r="W239" i="3"/>
  <c r="Z239" i="3"/>
  <c r="AA239" i="3"/>
  <c r="AG239" i="3"/>
  <c r="AI239" i="3"/>
  <c r="AK239" i="3"/>
  <c r="AM239" i="3"/>
  <c r="AO239" i="3"/>
  <c r="AR239" i="3"/>
  <c r="AX239" i="3"/>
  <c r="AZ239" i="3"/>
  <c r="BD239" i="3"/>
  <c r="BF239" i="3"/>
  <c r="BG239" i="3"/>
  <c r="BJ239" i="3"/>
  <c r="BK239" i="3"/>
  <c r="BL239" i="3"/>
  <c r="BM239" i="3"/>
  <c r="BN239" i="3"/>
  <c r="BO239" i="3"/>
  <c r="BP239" i="3"/>
  <c r="BQ239" i="3"/>
  <c r="BR239" i="3"/>
  <c r="BT239" i="3"/>
  <c r="BU239" i="3"/>
  <c r="BV239" i="3"/>
  <c r="BW239" i="3"/>
  <c r="D240" i="3"/>
  <c r="G240" i="3"/>
  <c r="L240" i="3"/>
  <c r="Q240" i="3"/>
  <c r="S240" i="3"/>
  <c r="U240" i="3"/>
  <c r="W240" i="3"/>
  <c r="Z240" i="3"/>
  <c r="AA240" i="3"/>
  <c r="AG240" i="3"/>
  <c r="AI240" i="3"/>
  <c r="AK240" i="3"/>
  <c r="AM240" i="3"/>
  <c r="AO240" i="3"/>
  <c r="AR240" i="3"/>
  <c r="AX240" i="3"/>
  <c r="AZ240" i="3"/>
  <c r="BD240" i="3"/>
  <c r="BF240" i="3"/>
  <c r="BG240" i="3"/>
  <c r="BJ240" i="3"/>
  <c r="BK240" i="3"/>
  <c r="BL240" i="3"/>
  <c r="BM240" i="3"/>
  <c r="BN240" i="3"/>
  <c r="BO240" i="3"/>
  <c r="BP240" i="3"/>
  <c r="BQ240" i="3"/>
  <c r="BR240" i="3"/>
  <c r="BT240" i="3"/>
  <c r="BU240" i="3"/>
  <c r="BV240" i="3"/>
  <c r="BW240" i="3"/>
  <c r="D241" i="3"/>
  <c r="G241" i="3"/>
  <c r="L241" i="3"/>
  <c r="Q241" i="3"/>
  <c r="S241" i="3"/>
  <c r="U241" i="3"/>
  <c r="W241" i="3"/>
  <c r="Z241" i="3"/>
  <c r="AA241" i="3"/>
  <c r="AG241" i="3"/>
  <c r="AI241" i="3"/>
  <c r="AK241" i="3"/>
  <c r="AM241" i="3"/>
  <c r="AO241" i="3"/>
  <c r="AR241" i="3"/>
  <c r="AX241" i="3"/>
  <c r="AZ241" i="3"/>
  <c r="BD241" i="3"/>
  <c r="BF241" i="3"/>
  <c r="BG241" i="3"/>
  <c r="BJ241" i="3"/>
  <c r="BK241" i="3"/>
  <c r="BL241" i="3"/>
  <c r="BM241" i="3"/>
  <c r="BN241" i="3"/>
  <c r="BO241" i="3"/>
  <c r="BP241" i="3"/>
  <c r="BQ241" i="3"/>
  <c r="BR241" i="3"/>
  <c r="BT241" i="3"/>
  <c r="BU241" i="3"/>
  <c r="BV241" i="3"/>
  <c r="BW241" i="3"/>
  <c r="D242" i="3"/>
  <c r="G242" i="3"/>
  <c r="L242" i="3"/>
  <c r="Q242" i="3"/>
  <c r="S242" i="3"/>
  <c r="U242" i="3"/>
  <c r="W242" i="3"/>
  <c r="Z242" i="3"/>
  <c r="AA242" i="3"/>
  <c r="AG242" i="3"/>
  <c r="AI242" i="3"/>
  <c r="AK242" i="3"/>
  <c r="AM242" i="3"/>
  <c r="AO242" i="3"/>
  <c r="AR242" i="3"/>
  <c r="AX242" i="3"/>
  <c r="AZ242" i="3"/>
  <c r="BD242" i="3"/>
  <c r="BF242" i="3"/>
  <c r="BG242" i="3"/>
  <c r="BJ242" i="3"/>
  <c r="BK242" i="3"/>
  <c r="BL242" i="3"/>
  <c r="BM242" i="3"/>
  <c r="BN242" i="3"/>
  <c r="BO242" i="3"/>
  <c r="BP242" i="3"/>
  <c r="BQ242" i="3"/>
  <c r="BR242" i="3"/>
  <c r="BT242" i="3"/>
  <c r="BU242" i="3"/>
  <c r="BV242" i="3"/>
  <c r="BW242" i="3"/>
  <c r="D243" i="3"/>
  <c r="G243" i="3"/>
  <c r="L243" i="3"/>
  <c r="Q243" i="3"/>
  <c r="S243" i="3"/>
  <c r="U243" i="3"/>
  <c r="W243" i="3"/>
  <c r="Z243" i="3"/>
  <c r="AA243" i="3"/>
  <c r="AG243" i="3"/>
  <c r="AI243" i="3"/>
  <c r="AK243" i="3"/>
  <c r="AM243" i="3"/>
  <c r="AO243" i="3"/>
  <c r="AR243" i="3"/>
  <c r="AX243" i="3"/>
  <c r="AZ243" i="3"/>
  <c r="BD243" i="3"/>
  <c r="BF243" i="3"/>
  <c r="BG243" i="3"/>
  <c r="BJ243" i="3"/>
  <c r="BK243" i="3"/>
  <c r="BL243" i="3"/>
  <c r="BM243" i="3"/>
  <c r="BN243" i="3"/>
  <c r="BO243" i="3"/>
  <c r="BP243" i="3"/>
  <c r="BQ243" i="3"/>
  <c r="BR243" i="3"/>
  <c r="BT243" i="3"/>
  <c r="BU243" i="3"/>
  <c r="BV243" i="3"/>
  <c r="BW243" i="3"/>
  <c r="D244" i="3"/>
  <c r="G244" i="3"/>
  <c r="L244" i="3"/>
  <c r="Q244" i="3"/>
  <c r="S244" i="3"/>
  <c r="U244" i="3"/>
  <c r="W244" i="3"/>
  <c r="Z244" i="3"/>
  <c r="AA244" i="3"/>
  <c r="AG244" i="3"/>
  <c r="AI244" i="3"/>
  <c r="AK244" i="3"/>
  <c r="AM244" i="3"/>
  <c r="AO244" i="3"/>
  <c r="AR244" i="3"/>
  <c r="AX244" i="3"/>
  <c r="AZ244" i="3"/>
  <c r="BD244" i="3"/>
  <c r="BF244" i="3"/>
  <c r="BG244" i="3"/>
  <c r="BJ244" i="3"/>
  <c r="BK244" i="3"/>
  <c r="BL244" i="3"/>
  <c r="BM244" i="3"/>
  <c r="BN244" i="3"/>
  <c r="BO244" i="3"/>
  <c r="BP244" i="3"/>
  <c r="BQ244" i="3"/>
  <c r="BR244" i="3"/>
  <c r="BT244" i="3"/>
  <c r="BU244" i="3"/>
  <c r="BV244" i="3"/>
  <c r="BW244" i="3"/>
  <c r="D245" i="3"/>
  <c r="G245" i="3"/>
  <c r="L245" i="3"/>
  <c r="Q245" i="3"/>
  <c r="S245" i="3"/>
  <c r="U245" i="3"/>
  <c r="W245" i="3"/>
  <c r="Z245" i="3"/>
  <c r="AA245" i="3"/>
  <c r="AG245" i="3"/>
  <c r="AI245" i="3"/>
  <c r="AK245" i="3"/>
  <c r="AM245" i="3"/>
  <c r="AO245" i="3"/>
  <c r="AR245" i="3"/>
  <c r="AX245" i="3"/>
  <c r="AZ245" i="3"/>
  <c r="BD245" i="3"/>
  <c r="BF245" i="3"/>
  <c r="BG245" i="3"/>
  <c r="BJ245" i="3"/>
  <c r="BK245" i="3"/>
  <c r="BL245" i="3"/>
  <c r="BM245" i="3"/>
  <c r="BN245" i="3"/>
  <c r="BO245" i="3"/>
  <c r="BP245" i="3"/>
  <c r="BQ245" i="3"/>
  <c r="BR245" i="3"/>
  <c r="BT245" i="3"/>
  <c r="BU245" i="3"/>
  <c r="BV245" i="3"/>
  <c r="BW245" i="3"/>
  <c r="D246" i="3"/>
  <c r="G246" i="3"/>
  <c r="L246" i="3"/>
  <c r="Q246" i="3"/>
  <c r="S246" i="3"/>
  <c r="U246" i="3"/>
  <c r="W246" i="3"/>
  <c r="Z246" i="3"/>
  <c r="AA246" i="3"/>
  <c r="AG246" i="3"/>
  <c r="AI246" i="3"/>
  <c r="AK246" i="3"/>
  <c r="AM246" i="3"/>
  <c r="AO246" i="3"/>
  <c r="AR246" i="3"/>
  <c r="AX246" i="3"/>
  <c r="AZ246" i="3"/>
  <c r="BD246" i="3"/>
  <c r="BF246" i="3"/>
  <c r="BG246" i="3"/>
  <c r="BJ246" i="3"/>
  <c r="BK246" i="3"/>
  <c r="BL246" i="3"/>
  <c r="BM246" i="3"/>
  <c r="BN246" i="3"/>
  <c r="BO246" i="3"/>
  <c r="BP246" i="3"/>
  <c r="BQ246" i="3"/>
  <c r="BR246" i="3"/>
  <c r="BT246" i="3"/>
  <c r="BU246" i="3"/>
  <c r="BV246" i="3"/>
  <c r="BW246" i="3"/>
  <c r="D247" i="3"/>
  <c r="G247" i="3"/>
  <c r="L247" i="3"/>
  <c r="Q247" i="3"/>
  <c r="S247" i="3"/>
  <c r="U247" i="3"/>
  <c r="W247" i="3"/>
  <c r="Z247" i="3"/>
  <c r="AA247" i="3"/>
  <c r="AG247" i="3"/>
  <c r="AI247" i="3"/>
  <c r="AK247" i="3"/>
  <c r="AM247" i="3"/>
  <c r="AO247" i="3"/>
  <c r="AR247" i="3"/>
  <c r="AX247" i="3"/>
  <c r="AZ247" i="3"/>
  <c r="BD247" i="3"/>
  <c r="BF247" i="3"/>
  <c r="BG247" i="3"/>
  <c r="BJ247" i="3"/>
  <c r="BK247" i="3"/>
  <c r="BL247" i="3"/>
  <c r="BM247" i="3"/>
  <c r="BN247" i="3"/>
  <c r="BO247" i="3"/>
  <c r="BP247" i="3"/>
  <c r="BQ247" i="3"/>
  <c r="BR247" i="3"/>
  <c r="BT247" i="3"/>
  <c r="BU247" i="3"/>
  <c r="BV247" i="3"/>
  <c r="BW247" i="3"/>
  <c r="D248" i="3"/>
  <c r="G248" i="3"/>
  <c r="L248" i="3"/>
  <c r="Q248" i="3"/>
  <c r="S248" i="3"/>
  <c r="U248" i="3"/>
  <c r="W248" i="3"/>
  <c r="Z248" i="3"/>
  <c r="AA248" i="3"/>
  <c r="AG248" i="3"/>
  <c r="AI248" i="3"/>
  <c r="AK248" i="3"/>
  <c r="AM248" i="3"/>
  <c r="AO248" i="3"/>
  <c r="AR248" i="3"/>
  <c r="AX248" i="3"/>
  <c r="AZ248" i="3"/>
  <c r="BD248" i="3"/>
  <c r="BF248" i="3"/>
  <c r="BG248" i="3"/>
  <c r="BJ248" i="3"/>
  <c r="BK248" i="3"/>
  <c r="BL248" i="3"/>
  <c r="BM248" i="3"/>
  <c r="BN248" i="3"/>
  <c r="BO248" i="3"/>
  <c r="BP248" i="3"/>
  <c r="BQ248" i="3"/>
  <c r="BR248" i="3"/>
  <c r="BT248" i="3"/>
  <c r="BU248" i="3"/>
  <c r="BV248" i="3"/>
  <c r="BW248" i="3"/>
  <c r="D249" i="3"/>
  <c r="G249" i="3"/>
  <c r="L249" i="3"/>
  <c r="Q249" i="3"/>
  <c r="S249" i="3"/>
  <c r="U249" i="3"/>
  <c r="W249" i="3"/>
  <c r="Z249" i="3"/>
  <c r="AA249" i="3"/>
  <c r="AG249" i="3"/>
  <c r="AI249" i="3"/>
  <c r="AK249" i="3"/>
  <c r="AM249" i="3"/>
  <c r="AO249" i="3"/>
  <c r="AR249" i="3"/>
  <c r="AX249" i="3"/>
  <c r="AZ249" i="3"/>
  <c r="BD249" i="3"/>
  <c r="BF249" i="3"/>
  <c r="BG249" i="3"/>
  <c r="BJ249" i="3"/>
  <c r="BK249" i="3"/>
  <c r="BL249" i="3"/>
  <c r="BM249" i="3"/>
  <c r="BN249" i="3"/>
  <c r="BO249" i="3"/>
  <c r="BP249" i="3"/>
  <c r="BQ249" i="3"/>
  <c r="BR249" i="3"/>
  <c r="BT249" i="3"/>
  <c r="BU249" i="3"/>
  <c r="BV249" i="3"/>
  <c r="BW249" i="3"/>
  <c r="D250" i="3"/>
  <c r="G250" i="3"/>
  <c r="L250" i="3"/>
  <c r="Q250" i="3"/>
  <c r="S250" i="3"/>
  <c r="U250" i="3"/>
  <c r="W250" i="3"/>
  <c r="Z250" i="3"/>
  <c r="AA250" i="3"/>
  <c r="AG250" i="3"/>
  <c r="AI250" i="3"/>
  <c r="AK250" i="3"/>
  <c r="AM250" i="3"/>
  <c r="AO250" i="3"/>
  <c r="AR250" i="3"/>
  <c r="AX250" i="3"/>
  <c r="AZ250" i="3"/>
  <c r="BD250" i="3"/>
  <c r="BF250" i="3"/>
  <c r="BG250" i="3"/>
  <c r="BJ250" i="3"/>
  <c r="BK250" i="3"/>
  <c r="BL250" i="3"/>
  <c r="BM250" i="3"/>
  <c r="BN250" i="3"/>
  <c r="BO250" i="3"/>
  <c r="BP250" i="3"/>
  <c r="BQ250" i="3"/>
  <c r="BR250" i="3"/>
  <c r="BT250" i="3"/>
  <c r="BU250" i="3"/>
  <c r="BV250" i="3"/>
  <c r="BW250" i="3"/>
  <c r="D251" i="3"/>
  <c r="G251" i="3"/>
  <c r="L251" i="3"/>
  <c r="Q251" i="3"/>
  <c r="S251" i="3"/>
  <c r="U251" i="3"/>
  <c r="W251" i="3"/>
  <c r="Z251" i="3"/>
  <c r="AA251" i="3"/>
  <c r="AG251" i="3"/>
  <c r="AI251" i="3"/>
  <c r="AK251" i="3"/>
  <c r="AM251" i="3"/>
  <c r="AO251" i="3"/>
  <c r="AR251" i="3"/>
  <c r="AX251" i="3"/>
  <c r="AZ251" i="3"/>
  <c r="BD251" i="3"/>
  <c r="BF251" i="3"/>
  <c r="BG251" i="3"/>
  <c r="BJ251" i="3"/>
  <c r="BK251" i="3"/>
  <c r="BL251" i="3"/>
  <c r="BM251" i="3"/>
  <c r="BN251" i="3"/>
  <c r="BO251" i="3"/>
  <c r="BP251" i="3"/>
  <c r="BQ251" i="3"/>
  <c r="BR251" i="3"/>
  <c r="BT251" i="3"/>
  <c r="BU251" i="3"/>
  <c r="BV251" i="3"/>
  <c r="BW251" i="3"/>
  <c r="D252" i="3"/>
  <c r="G252" i="3"/>
  <c r="L252" i="3"/>
  <c r="Q252" i="3"/>
  <c r="S252" i="3"/>
  <c r="U252" i="3"/>
  <c r="W252" i="3"/>
  <c r="Z252" i="3"/>
  <c r="AA252" i="3"/>
  <c r="AG252" i="3"/>
  <c r="AI252" i="3"/>
  <c r="AK252" i="3"/>
  <c r="AM252" i="3"/>
  <c r="AO252" i="3"/>
  <c r="AR252" i="3"/>
  <c r="AX252" i="3"/>
  <c r="AZ252" i="3"/>
  <c r="BD252" i="3"/>
  <c r="BF252" i="3"/>
  <c r="BG252" i="3"/>
  <c r="BJ252" i="3"/>
  <c r="BK252" i="3"/>
  <c r="BL252" i="3"/>
  <c r="BM252" i="3"/>
  <c r="BN252" i="3"/>
  <c r="BO252" i="3"/>
  <c r="BP252" i="3"/>
  <c r="BQ252" i="3"/>
  <c r="BR252" i="3"/>
  <c r="BT252" i="3"/>
  <c r="BU252" i="3"/>
  <c r="BV252" i="3"/>
  <c r="BW252" i="3"/>
  <c r="D253" i="3"/>
  <c r="G253" i="3"/>
  <c r="L253" i="3"/>
  <c r="Q253" i="3"/>
  <c r="S253" i="3"/>
  <c r="U253" i="3"/>
  <c r="W253" i="3"/>
  <c r="Z253" i="3"/>
  <c r="AA253" i="3"/>
  <c r="AG253" i="3"/>
  <c r="AI253" i="3"/>
  <c r="AK253" i="3"/>
  <c r="AM253" i="3"/>
  <c r="AO253" i="3"/>
  <c r="AR253" i="3"/>
  <c r="AX253" i="3"/>
  <c r="AZ253" i="3"/>
  <c r="BD253" i="3"/>
  <c r="BF253" i="3"/>
  <c r="BG253" i="3"/>
  <c r="BJ253" i="3"/>
  <c r="BK253" i="3"/>
  <c r="BL253" i="3"/>
  <c r="BM253" i="3"/>
  <c r="BN253" i="3"/>
  <c r="BO253" i="3"/>
  <c r="BP253" i="3"/>
  <c r="BQ253" i="3"/>
  <c r="BR253" i="3"/>
  <c r="BT253" i="3"/>
  <c r="BU253" i="3"/>
  <c r="BV253" i="3"/>
  <c r="BW253" i="3"/>
  <c r="D254" i="3"/>
  <c r="G254" i="3"/>
  <c r="L254" i="3"/>
  <c r="Q254" i="3"/>
  <c r="S254" i="3"/>
  <c r="U254" i="3"/>
  <c r="W254" i="3"/>
  <c r="Z254" i="3"/>
  <c r="AA254" i="3"/>
  <c r="AG254" i="3"/>
  <c r="AI254" i="3"/>
  <c r="AK254" i="3"/>
  <c r="AM254" i="3"/>
  <c r="AO254" i="3"/>
  <c r="AR254" i="3"/>
  <c r="AX254" i="3"/>
  <c r="AZ254" i="3"/>
  <c r="BD254" i="3"/>
  <c r="BF254" i="3"/>
  <c r="BG254" i="3"/>
  <c r="BJ254" i="3"/>
  <c r="BK254" i="3"/>
  <c r="BL254" i="3"/>
  <c r="BM254" i="3"/>
  <c r="BN254" i="3"/>
  <c r="BO254" i="3"/>
  <c r="BP254" i="3"/>
  <c r="BQ254" i="3"/>
  <c r="BR254" i="3"/>
  <c r="BT254" i="3"/>
  <c r="BU254" i="3"/>
  <c r="BV254" i="3"/>
  <c r="BW254" i="3"/>
  <c r="D255" i="3"/>
  <c r="G255" i="3"/>
  <c r="L255" i="3"/>
  <c r="Q255" i="3"/>
  <c r="S255" i="3"/>
  <c r="U255" i="3"/>
  <c r="W255" i="3"/>
  <c r="Z255" i="3"/>
  <c r="AA255" i="3"/>
  <c r="AG255" i="3"/>
  <c r="AI255" i="3"/>
  <c r="AK255" i="3"/>
  <c r="AM255" i="3"/>
  <c r="AO255" i="3"/>
  <c r="AR255" i="3"/>
  <c r="AX255" i="3"/>
  <c r="AZ255" i="3"/>
  <c r="BD255" i="3"/>
  <c r="BF255" i="3"/>
  <c r="BG255" i="3"/>
  <c r="BJ255" i="3"/>
  <c r="BK255" i="3"/>
  <c r="BL255" i="3"/>
  <c r="BM255" i="3"/>
  <c r="BN255" i="3"/>
  <c r="BO255" i="3"/>
  <c r="BP255" i="3"/>
  <c r="BQ255" i="3"/>
  <c r="BR255" i="3"/>
  <c r="BT255" i="3"/>
  <c r="BU255" i="3"/>
  <c r="BV255" i="3"/>
  <c r="BW255" i="3"/>
  <c r="D256" i="3"/>
  <c r="G256" i="3"/>
  <c r="L256" i="3"/>
  <c r="Q256" i="3"/>
  <c r="S256" i="3"/>
  <c r="U256" i="3"/>
  <c r="W256" i="3"/>
  <c r="Z256" i="3"/>
  <c r="AA256" i="3"/>
  <c r="AG256" i="3"/>
  <c r="AI256" i="3"/>
  <c r="AK256" i="3"/>
  <c r="AM256" i="3"/>
  <c r="AO256" i="3"/>
  <c r="AR256" i="3"/>
  <c r="AX256" i="3"/>
  <c r="AZ256" i="3"/>
  <c r="BD256" i="3"/>
  <c r="BF256" i="3"/>
  <c r="BG256" i="3"/>
  <c r="BJ256" i="3"/>
  <c r="BK256" i="3"/>
  <c r="BL256" i="3"/>
  <c r="BM256" i="3"/>
  <c r="BN256" i="3"/>
  <c r="BO256" i="3"/>
  <c r="BP256" i="3"/>
  <c r="BQ256" i="3"/>
  <c r="BR256" i="3"/>
  <c r="BT256" i="3"/>
  <c r="BU256" i="3"/>
  <c r="BV256" i="3"/>
  <c r="BW256" i="3"/>
  <c r="D257" i="3"/>
  <c r="G257" i="3"/>
  <c r="L257" i="3"/>
  <c r="Q257" i="3"/>
  <c r="S257" i="3"/>
  <c r="U257" i="3"/>
  <c r="W257" i="3"/>
  <c r="Z257" i="3"/>
  <c r="AA257" i="3"/>
  <c r="AG257" i="3"/>
  <c r="AI257" i="3"/>
  <c r="AK257" i="3"/>
  <c r="AM257" i="3"/>
  <c r="AO257" i="3"/>
  <c r="AR257" i="3"/>
  <c r="AX257" i="3"/>
  <c r="AZ257" i="3"/>
  <c r="BD257" i="3"/>
  <c r="BF257" i="3"/>
  <c r="BG257" i="3"/>
  <c r="BJ257" i="3"/>
  <c r="BK257" i="3"/>
  <c r="BL257" i="3"/>
  <c r="BM257" i="3"/>
  <c r="BN257" i="3"/>
  <c r="BO257" i="3"/>
  <c r="BP257" i="3"/>
  <c r="BQ257" i="3"/>
  <c r="BR257" i="3"/>
  <c r="BT257" i="3"/>
  <c r="BU257" i="3"/>
  <c r="BV257" i="3"/>
  <c r="BW257" i="3"/>
  <c r="D258" i="3"/>
  <c r="G258" i="3"/>
  <c r="L258" i="3"/>
  <c r="Q258" i="3"/>
  <c r="S258" i="3"/>
  <c r="U258" i="3"/>
  <c r="W258" i="3"/>
  <c r="Z258" i="3"/>
  <c r="AA258" i="3"/>
  <c r="AG258" i="3"/>
  <c r="AI258" i="3"/>
  <c r="AK258" i="3"/>
  <c r="AM258" i="3"/>
  <c r="AO258" i="3"/>
  <c r="AR258" i="3"/>
  <c r="AX258" i="3"/>
  <c r="AZ258" i="3"/>
  <c r="BD258" i="3"/>
  <c r="BF258" i="3"/>
  <c r="BG258" i="3"/>
  <c r="BJ258" i="3"/>
  <c r="BK258" i="3"/>
  <c r="BL258" i="3"/>
  <c r="BM258" i="3"/>
  <c r="BN258" i="3"/>
  <c r="BO258" i="3"/>
  <c r="BP258" i="3"/>
  <c r="BQ258" i="3"/>
  <c r="BR258" i="3"/>
  <c r="BT258" i="3"/>
  <c r="BU258" i="3"/>
  <c r="BV258" i="3"/>
  <c r="BW258" i="3"/>
  <c r="D259" i="3"/>
  <c r="G259" i="3"/>
  <c r="L259" i="3"/>
  <c r="Q259" i="3"/>
  <c r="S259" i="3"/>
  <c r="U259" i="3"/>
  <c r="W259" i="3"/>
  <c r="Z259" i="3"/>
  <c r="AA259" i="3"/>
  <c r="AG259" i="3"/>
  <c r="AI259" i="3"/>
  <c r="AK259" i="3"/>
  <c r="AM259" i="3"/>
  <c r="AO259" i="3"/>
  <c r="AR259" i="3"/>
  <c r="AX259" i="3"/>
  <c r="AZ259" i="3"/>
  <c r="BD259" i="3"/>
  <c r="BF259" i="3"/>
  <c r="BG259" i="3"/>
  <c r="BJ259" i="3"/>
  <c r="BK259" i="3"/>
  <c r="BL259" i="3"/>
  <c r="BM259" i="3"/>
  <c r="BN259" i="3"/>
  <c r="BO259" i="3"/>
  <c r="BP259" i="3"/>
  <c r="BQ259" i="3"/>
  <c r="BR259" i="3"/>
  <c r="BT259" i="3"/>
  <c r="BU259" i="3"/>
  <c r="BV259" i="3"/>
  <c r="BW259" i="3"/>
  <c r="D260" i="3"/>
  <c r="G260" i="3"/>
  <c r="L260" i="3"/>
  <c r="Q260" i="3"/>
  <c r="S260" i="3"/>
  <c r="U260" i="3"/>
  <c r="W260" i="3"/>
  <c r="Z260" i="3"/>
  <c r="AA260" i="3"/>
  <c r="AG260" i="3"/>
  <c r="AI260" i="3"/>
  <c r="AK260" i="3"/>
  <c r="AM260" i="3"/>
  <c r="AO260" i="3"/>
  <c r="AR260" i="3"/>
  <c r="AX260" i="3"/>
  <c r="AZ260" i="3"/>
  <c r="BD260" i="3"/>
  <c r="BF260" i="3"/>
  <c r="BG260" i="3"/>
  <c r="BJ260" i="3"/>
  <c r="BK260" i="3"/>
  <c r="BL260" i="3"/>
  <c r="BM260" i="3"/>
  <c r="BN260" i="3"/>
  <c r="BO260" i="3"/>
  <c r="BP260" i="3"/>
  <c r="BQ260" i="3"/>
  <c r="BR260" i="3"/>
  <c r="BT260" i="3"/>
  <c r="BU260" i="3"/>
  <c r="BV260" i="3"/>
  <c r="BW260" i="3"/>
  <c r="D261" i="3"/>
  <c r="G261" i="3"/>
  <c r="L261" i="3"/>
  <c r="Q261" i="3"/>
  <c r="S261" i="3"/>
  <c r="U261" i="3"/>
  <c r="W261" i="3"/>
  <c r="Z261" i="3"/>
  <c r="AA261" i="3"/>
  <c r="AG261" i="3"/>
  <c r="AI261" i="3"/>
  <c r="AK261" i="3"/>
  <c r="AM261" i="3"/>
  <c r="AO261" i="3"/>
  <c r="AR261" i="3"/>
  <c r="AX261" i="3"/>
  <c r="AZ261" i="3"/>
  <c r="BD261" i="3"/>
  <c r="BF261" i="3"/>
  <c r="BG261" i="3"/>
  <c r="BJ261" i="3"/>
  <c r="BK261" i="3"/>
  <c r="BL261" i="3"/>
  <c r="BM261" i="3"/>
  <c r="BN261" i="3"/>
  <c r="BO261" i="3"/>
  <c r="BP261" i="3"/>
  <c r="BQ261" i="3"/>
  <c r="BR261" i="3"/>
  <c r="BT261" i="3"/>
  <c r="BU261" i="3"/>
  <c r="BV261" i="3"/>
  <c r="BW261" i="3"/>
  <c r="D262" i="3"/>
  <c r="G262" i="3"/>
  <c r="L262" i="3"/>
  <c r="Q262" i="3"/>
  <c r="S262" i="3"/>
  <c r="U262" i="3"/>
  <c r="W262" i="3"/>
  <c r="Z262" i="3"/>
  <c r="AA262" i="3"/>
  <c r="AG262" i="3"/>
  <c r="AI262" i="3"/>
  <c r="AK262" i="3"/>
  <c r="AM262" i="3"/>
  <c r="AO262" i="3"/>
  <c r="AR262" i="3"/>
  <c r="AX262" i="3"/>
  <c r="AZ262" i="3"/>
  <c r="BD262" i="3"/>
  <c r="BF262" i="3"/>
  <c r="BG262" i="3"/>
  <c r="BJ262" i="3"/>
  <c r="BK262" i="3"/>
  <c r="BL262" i="3"/>
  <c r="BM262" i="3"/>
  <c r="BN262" i="3"/>
  <c r="BO262" i="3"/>
  <c r="BP262" i="3"/>
  <c r="BQ262" i="3"/>
  <c r="BR262" i="3"/>
  <c r="BT262" i="3"/>
  <c r="BU262" i="3"/>
  <c r="BV262" i="3"/>
  <c r="BW262" i="3"/>
  <c r="D263" i="3"/>
  <c r="G263" i="3"/>
  <c r="L263" i="3"/>
  <c r="Q263" i="3"/>
  <c r="S263" i="3"/>
  <c r="U263" i="3"/>
  <c r="W263" i="3"/>
  <c r="Z263" i="3"/>
  <c r="AA263" i="3"/>
  <c r="AG263" i="3"/>
  <c r="AI263" i="3"/>
  <c r="AK263" i="3"/>
  <c r="AM263" i="3"/>
  <c r="AO263" i="3"/>
  <c r="AR263" i="3"/>
  <c r="AX263" i="3"/>
  <c r="AZ263" i="3"/>
  <c r="BD263" i="3"/>
  <c r="BF263" i="3"/>
  <c r="BG263" i="3"/>
  <c r="BJ263" i="3"/>
  <c r="BK263" i="3"/>
  <c r="BL263" i="3"/>
  <c r="BM263" i="3"/>
  <c r="BN263" i="3"/>
  <c r="BO263" i="3"/>
  <c r="BP263" i="3"/>
  <c r="BQ263" i="3"/>
  <c r="BR263" i="3"/>
  <c r="BT263" i="3"/>
  <c r="BU263" i="3"/>
  <c r="BV263" i="3"/>
  <c r="BW263" i="3"/>
  <c r="D264" i="3"/>
  <c r="G264" i="3"/>
  <c r="L264" i="3"/>
  <c r="Q264" i="3"/>
  <c r="S264" i="3"/>
  <c r="U264" i="3"/>
  <c r="W264" i="3"/>
  <c r="Z264" i="3"/>
  <c r="AA264" i="3"/>
  <c r="AG264" i="3"/>
  <c r="AI264" i="3"/>
  <c r="AK264" i="3"/>
  <c r="AM264" i="3"/>
  <c r="AO264" i="3"/>
  <c r="AR264" i="3"/>
  <c r="AX264" i="3"/>
  <c r="AZ264" i="3"/>
  <c r="BD264" i="3"/>
  <c r="BF264" i="3"/>
  <c r="BG264" i="3"/>
  <c r="BJ264" i="3"/>
  <c r="BK264" i="3"/>
  <c r="BL264" i="3"/>
  <c r="BM264" i="3"/>
  <c r="BN264" i="3"/>
  <c r="BO264" i="3"/>
  <c r="BP264" i="3"/>
  <c r="BQ264" i="3"/>
  <c r="BR264" i="3"/>
  <c r="BT264" i="3"/>
  <c r="BU264" i="3"/>
  <c r="BV264" i="3"/>
  <c r="BW264" i="3"/>
  <c r="D265" i="3"/>
  <c r="G265" i="3"/>
  <c r="L265" i="3"/>
  <c r="Q265" i="3"/>
  <c r="S265" i="3"/>
  <c r="U265" i="3"/>
  <c r="W265" i="3"/>
  <c r="Z265" i="3"/>
  <c r="AA265" i="3"/>
  <c r="AG265" i="3"/>
  <c r="AI265" i="3"/>
  <c r="AK265" i="3"/>
  <c r="AM265" i="3"/>
  <c r="AO265" i="3"/>
  <c r="AR265" i="3"/>
  <c r="AX265" i="3"/>
  <c r="AZ265" i="3"/>
  <c r="BD265" i="3"/>
  <c r="BF265" i="3"/>
  <c r="BG265" i="3"/>
  <c r="BJ265" i="3"/>
  <c r="BK265" i="3"/>
  <c r="BL265" i="3"/>
  <c r="BM265" i="3"/>
  <c r="BN265" i="3"/>
  <c r="BO265" i="3"/>
  <c r="BP265" i="3"/>
  <c r="BQ265" i="3"/>
  <c r="BR265" i="3"/>
  <c r="BT265" i="3"/>
  <c r="BU265" i="3"/>
  <c r="BV265" i="3"/>
  <c r="BW265" i="3"/>
  <c r="D266" i="3"/>
  <c r="G266" i="3"/>
  <c r="L266" i="3"/>
  <c r="Q266" i="3"/>
  <c r="S266" i="3"/>
  <c r="U266" i="3"/>
  <c r="W266" i="3"/>
  <c r="Z266" i="3"/>
  <c r="AA266" i="3"/>
  <c r="AG266" i="3"/>
  <c r="AI266" i="3"/>
  <c r="AK266" i="3"/>
  <c r="AM266" i="3"/>
  <c r="AO266" i="3"/>
  <c r="AR266" i="3"/>
  <c r="AX266" i="3"/>
  <c r="AZ266" i="3"/>
  <c r="BD266" i="3"/>
  <c r="BF266" i="3"/>
  <c r="BG266" i="3"/>
  <c r="BJ266" i="3"/>
  <c r="BK266" i="3"/>
  <c r="BL266" i="3"/>
  <c r="BM266" i="3"/>
  <c r="BN266" i="3"/>
  <c r="BO266" i="3"/>
  <c r="BP266" i="3"/>
  <c r="BQ266" i="3"/>
  <c r="BR266" i="3"/>
  <c r="BT266" i="3"/>
  <c r="BU266" i="3"/>
  <c r="BV266" i="3"/>
  <c r="BW266" i="3"/>
  <c r="D267" i="3"/>
  <c r="G267" i="3"/>
  <c r="L267" i="3"/>
  <c r="Q267" i="3"/>
  <c r="S267" i="3"/>
  <c r="U267" i="3"/>
  <c r="W267" i="3"/>
  <c r="Z267" i="3"/>
  <c r="AA267" i="3"/>
  <c r="AG267" i="3"/>
  <c r="AI267" i="3"/>
  <c r="AK267" i="3"/>
  <c r="AM267" i="3"/>
  <c r="AO267" i="3"/>
  <c r="AR267" i="3"/>
  <c r="AX267" i="3"/>
  <c r="AZ267" i="3"/>
  <c r="BD267" i="3"/>
  <c r="BF267" i="3"/>
  <c r="BG267" i="3"/>
  <c r="BJ267" i="3"/>
  <c r="BK267" i="3"/>
  <c r="BL267" i="3"/>
  <c r="BM267" i="3"/>
  <c r="BN267" i="3"/>
  <c r="BO267" i="3"/>
  <c r="BP267" i="3"/>
  <c r="BQ267" i="3"/>
  <c r="BR267" i="3"/>
  <c r="BT267" i="3"/>
  <c r="BU267" i="3"/>
  <c r="BV267" i="3"/>
  <c r="BW267" i="3"/>
  <c r="D268" i="3"/>
  <c r="G268" i="3"/>
  <c r="L268" i="3"/>
  <c r="Q268" i="3"/>
  <c r="S268" i="3"/>
  <c r="U268" i="3"/>
  <c r="W268" i="3"/>
  <c r="Z268" i="3"/>
  <c r="AA268" i="3"/>
  <c r="AG268" i="3"/>
  <c r="AI268" i="3"/>
  <c r="AK268" i="3"/>
  <c r="AM268" i="3"/>
  <c r="AO268" i="3"/>
  <c r="AR268" i="3"/>
  <c r="AX268" i="3"/>
  <c r="AZ268" i="3"/>
  <c r="BD268" i="3"/>
  <c r="BF268" i="3"/>
  <c r="BG268" i="3"/>
  <c r="BJ268" i="3"/>
  <c r="BK268" i="3"/>
  <c r="BL268" i="3"/>
  <c r="BM268" i="3"/>
  <c r="BN268" i="3"/>
  <c r="BO268" i="3"/>
  <c r="BP268" i="3"/>
  <c r="BQ268" i="3"/>
  <c r="BR268" i="3"/>
  <c r="BT268" i="3"/>
  <c r="BU268" i="3"/>
  <c r="BV268" i="3"/>
  <c r="BW268" i="3"/>
  <c r="D269" i="3"/>
  <c r="G269" i="3"/>
  <c r="L269" i="3"/>
  <c r="Q269" i="3"/>
  <c r="S269" i="3"/>
  <c r="U269" i="3"/>
  <c r="W269" i="3"/>
  <c r="Z269" i="3"/>
  <c r="AA269" i="3"/>
  <c r="AG269" i="3"/>
  <c r="AI269" i="3"/>
  <c r="AK269" i="3"/>
  <c r="AM269" i="3"/>
  <c r="AO269" i="3"/>
  <c r="AR269" i="3"/>
  <c r="AX269" i="3"/>
  <c r="AZ269" i="3"/>
  <c r="BD269" i="3"/>
  <c r="BF269" i="3"/>
  <c r="BG269" i="3"/>
  <c r="BJ269" i="3"/>
  <c r="BK269" i="3"/>
  <c r="BL269" i="3"/>
  <c r="BM269" i="3"/>
  <c r="BN269" i="3"/>
  <c r="BO269" i="3"/>
  <c r="BP269" i="3"/>
  <c r="BQ269" i="3"/>
  <c r="BR269" i="3"/>
  <c r="BT269" i="3"/>
  <c r="BU269" i="3"/>
  <c r="BV269" i="3"/>
  <c r="BW269" i="3"/>
  <c r="D270" i="3"/>
  <c r="G270" i="3"/>
  <c r="L270" i="3"/>
  <c r="Q270" i="3"/>
  <c r="S270" i="3"/>
  <c r="U270" i="3"/>
  <c r="W270" i="3"/>
  <c r="Z270" i="3"/>
  <c r="AA270" i="3"/>
  <c r="AG270" i="3"/>
  <c r="AI270" i="3"/>
  <c r="AK270" i="3"/>
  <c r="AM270" i="3"/>
  <c r="AO270" i="3"/>
  <c r="AR270" i="3"/>
  <c r="AX270" i="3"/>
  <c r="AZ270" i="3"/>
  <c r="BD270" i="3"/>
  <c r="BF270" i="3"/>
  <c r="BG270" i="3"/>
  <c r="BJ270" i="3"/>
  <c r="BK270" i="3"/>
  <c r="BL270" i="3"/>
  <c r="BM270" i="3"/>
  <c r="BN270" i="3"/>
  <c r="BO270" i="3"/>
  <c r="BP270" i="3"/>
  <c r="BQ270" i="3"/>
  <c r="BR270" i="3"/>
  <c r="BT270" i="3"/>
  <c r="BU270" i="3"/>
  <c r="BV270" i="3"/>
  <c r="BW270" i="3"/>
  <c r="D271" i="3"/>
  <c r="G271" i="3"/>
  <c r="L271" i="3"/>
  <c r="Q271" i="3"/>
  <c r="S271" i="3"/>
  <c r="U271" i="3"/>
  <c r="W271" i="3"/>
  <c r="Z271" i="3"/>
  <c r="AA271" i="3"/>
  <c r="AG271" i="3"/>
  <c r="AI271" i="3"/>
  <c r="AK271" i="3"/>
  <c r="AM271" i="3"/>
  <c r="AO271" i="3"/>
  <c r="AR271" i="3"/>
  <c r="AX271" i="3"/>
  <c r="AZ271" i="3"/>
  <c r="BD271" i="3"/>
  <c r="BF271" i="3"/>
  <c r="BG271" i="3"/>
  <c r="BJ271" i="3"/>
  <c r="BK271" i="3"/>
  <c r="BL271" i="3"/>
  <c r="BM271" i="3"/>
  <c r="BN271" i="3"/>
  <c r="BO271" i="3"/>
  <c r="BP271" i="3"/>
  <c r="BQ271" i="3"/>
  <c r="BR271" i="3"/>
  <c r="BT271" i="3"/>
  <c r="BU271" i="3"/>
  <c r="BV271" i="3"/>
  <c r="BW271" i="3"/>
  <c r="D272" i="3"/>
  <c r="G272" i="3"/>
  <c r="L272" i="3"/>
  <c r="Q272" i="3"/>
  <c r="S272" i="3"/>
  <c r="U272" i="3"/>
  <c r="W272" i="3"/>
  <c r="Z272" i="3"/>
  <c r="AA272" i="3"/>
  <c r="AG272" i="3"/>
  <c r="AI272" i="3"/>
  <c r="AK272" i="3"/>
  <c r="AM272" i="3"/>
  <c r="AO272" i="3"/>
  <c r="AR272" i="3"/>
  <c r="AX272" i="3"/>
  <c r="AZ272" i="3"/>
  <c r="BD272" i="3"/>
  <c r="BF272" i="3"/>
  <c r="BG272" i="3"/>
  <c r="BJ272" i="3"/>
  <c r="BK272" i="3"/>
  <c r="BL272" i="3"/>
  <c r="BM272" i="3"/>
  <c r="BN272" i="3"/>
  <c r="BO272" i="3"/>
  <c r="BP272" i="3"/>
  <c r="BQ272" i="3"/>
  <c r="BR272" i="3"/>
  <c r="BT272" i="3"/>
  <c r="BU272" i="3"/>
  <c r="BV272" i="3"/>
  <c r="BW272" i="3"/>
  <c r="D273" i="3"/>
  <c r="G273" i="3"/>
  <c r="L273" i="3"/>
  <c r="Q273" i="3"/>
  <c r="S273" i="3"/>
  <c r="U273" i="3"/>
  <c r="W273" i="3"/>
  <c r="Z273" i="3"/>
  <c r="AA273" i="3"/>
  <c r="AG273" i="3"/>
  <c r="AI273" i="3"/>
  <c r="AK273" i="3"/>
  <c r="AM273" i="3"/>
  <c r="AO273" i="3"/>
  <c r="AR273" i="3"/>
  <c r="AX273" i="3"/>
  <c r="AZ273" i="3"/>
  <c r="BD273" i="3"/>
  <c r="BF273" i="3"/>
  <c r="BG273" i="3"/>
  <c r="BJ273" i="3"/>
  <c r="BK273" i="3"/>
  <c r="BL273" i="3"/>
  <c r="BM273" i="3"/>
  <c r="BN273" i="3"/>
  <c r="BO273" i="3"/>
  <c r="BP273" i="3"/>
  <c r="BQ273" i="3"/>
  <c r="BR273" i="3"/>
  <c r="BT273" i="3"/>
  <c r="BU273" i="3"/>
  <c r="BV273" i="3"/>
  <c r="BW273" i="3"/>
  <c r="D274" i="3"/>
  <c r="G274" i="3"/>
  <c r="L274" i="3"/>
  <c r="Q274" i="3"/>
  <c r="S274" i="3"/>
  <c r="U274" i="3"/>
  <c r="W274" i="3"/>
  <c r="Z274" i="3"/>
  <c r="AA274" i="3"/>
  <c r="AG274" i="3"/>
  <c r="AI274" i="3"/>
  <c r="AK274" i="3"/>
  <c r="AM274" i="3"/>
  <c r="AO274" i="3"/>
  <c r="AR274" i="3"/>
  <c r="AX274" i="3"/>
  <c r="AZ274" i="3"/>
  <c r="BD274" i="3"/>
  <c r="BF274" i="3"/>
  <c r="BG274" i="3"/>
  <c r="BJ274" i="3"/>
  <c r="BK274" i="3"/>
  <c r="BL274" i="3"/>
  <c r="BM274" i="3"/>
  <c r="BN274" i="3"/>
  <c r="BO274" i="3"/>
  <c r="BP274" i="3"/>
  <c r="BQ274" i="3"/>
  <c r="BR274" i="3"/>
  <c r="BT274" i="3"/>
  <c r="BU274" i="3"/>
  <c r="BV274" i="3"/>
  <c r="BW274" i="3"/>
  <c r="D275" i="3"/>
  <c r="G275" i="3"/>
  <c r="L275" i="3"/>
  <c r="Q275" i="3"/>
  <c r="S275" i="3"/>
  <c r="U275" i="3"/>
  <c r="W275" i="3"/>
  <c r="Z275" i="3"/>
  <c r="AA275" i="3"/>
  <c r="AG275" i="3"/>
  <c r="AI275" i="3"/>
  <c r="AK275" i="3"/>
  <c r="AM275" i="3"/>
  <c r="AO275" i="3"/>
  <c r="AR275" i="3"/>
  <c r="AX275" i="3"/>
  <c r="AZ275" i="3"/>
  <c r="BD275" i="3"/>
  <c r="BF275" i="3"/>
  <c r="BG275" i="3"/>
  <c r="BJ275" i="3"/>
  <c r="BK275" i="3"/>
  <c r="BL275" i="3"/>
  <c r="BM275" i="3"/>
  <c r="BN275" i="3"/>
  <c r="BO275" i="3"/>
  <c r="BP275" i="3"/>
  <c r="BQ275" i="3"/>
  <c r="BR275" i="3"/>
  <c r="BT275" i="3"/>
  <c r="BU275" i="3"/>
  <c r="BV275" i="3"/>
  <c r="BW275" i="3"/>
  <c r="D276" i="3"/>
  <c r="G276" i="3"/>
  <c r="L276" i="3"/>
  <c r="Q276" i="3"/>
  <c r="S276" i="3"/>
  <c r="U276" i="3"/>
  <c r="W276" i="3"/>
  <c r="Z276" i="3"/>
  <c r="AA276" i="3"/>
  <c r="AG276" i="3"/>
  <c r="AI276" i="3"/>
  <c r="AK276" i="3"/>
  <c r="AM276" i="3"/>
  <c r="AO276" i="3"/>
  <c r="AR276" i="3"/>
  <c r="AX276" i="3"/>
  <c r="AZ276" i="3"/>
  <c r="BD276" i="3"/>
  <c r="BF276" i="3"/>
  <c r="BG276" i="3"/>
  <c r="BJ276" i="3"/>
  <c r="BK276" i="3"/>
  <c r="BL276" i="3"/>
  <c r="BM276" i="3"/>
  <c r="BN276" i="3"/>
  <c r="BO276" i="3"/>
  <c r="BP276" i="3"/>
  <c r="BQ276" i="3"/>
  <c r="BR276" i="3"/>
  <c r="BT276" i="3"/>
  <c r="BU276" i="3"/>
  <c r="BV276" i="3"/>
  <c r="BW276" i="3"/>
  <c r="D277" i="3"/>
  <c r="G277" i="3"/>
  <c r="L277" i="3"/>
  <c r="Q277" i="3"/>
  <c r="S277" i="3"/>
  <c r="U277" i="3"/>
  <c r="W277" i="3"/>
  <c r="Z277" i="3"/>
  <c r="AA277" i="3"/>
  <c r="AG277" i="3"/>
  <c r="AI277" i="3"/>
  <c r="AK277" i="3"/>
  <c r="AM277" i="3"/>
  <c r="AO277" i="3"/>
  <c r="AR277" i="3"/>
  <c r="AX277" i="3"/>
  <c r="AZ277" i="3"/>
  <c r="BD277" i="3"/>
  <c r="BF277" i="3"/>
  <c r="BG277" i="3"/>
  <c r="BJ277" i="3"/>
  <c r="BK277" i="3"/>
  <c r="BL277" i="3"/>
  <c r="BM277" i="3"/>
  <c r="BN277" i="3"/>
  <c r="BO277" i="3"/>
  <c r="BP277" i="3"/>
  <c r="BQ277" i="3"/>
  <c r="BR277" i="3"/>
  <c r="BT277" i="3"/>
  <c r="BU277" i="3"/>
  <c r="BV277" i="3"/>
  <c r="BW277" i="3"/>
  <c r="D278" i="3"/>
  <c r="G278" i="3"/>
  <c r="L278" i="3"/>
  <c r="Q278" i="3"/>
  <c r="S278" i="3"/>
  <c r="U278" i="3"/>
  <c r="W278" i="3"/>
  <c r="Z278" i="3"/>
  <c r="AA278" i="3"/>
  <c r="AG278" i="3"/>
  <c r="AI278" i="3"/>
  <c r="AK278" i="3"/>
  <c r="AM278" i="3"/>
  <c r="AO278" i="3"/>
  <c r="AR278" i="3"/>
  <c r="AX278" i="3"/>
  <c r="AZ278" i="3"/>
  <c r="BD278" i="3"/>
  <c r="BF278" i="3"/>
  <c r="BG278" i="3"/>
  <c r="BJ278" i="3"/>
  <c r="BK278" i="3"/>
  <c r="BL278" i="3"/>
  <c r="BM278" i="3"/>
  <c r="BN278" i="3"/>
  <c r="BO278" i="3"/>
  <c r="BP278" i="3"/>
  <c r="BQ278" i="3"/>
  <c r="BR278" i="3"/>
  <c r="BT278" i="3"/>
  <c r="BU278" i="3"/>
  <c r="BV278" i="3"/>
  <c r="BW278" i="3"/>
  <c r="D279" i="3"/>
  <c r="G279" i="3"/>
  <c r="L279" i="3"/>
  <c r="Q279" i="3"/>
  <c r="S279" i="3"/>
  <c r="U279" i="3"/>
  <c r="W279" i="3"/>
  <c r="Z279" i="3"/>
  <c r="AA279" i="3"/>
  <c r="AG279" i="3"/>
  <c r="AI279" i="3"/>
  <c r="AK279" i="3"/>
  <c r="AM279" i="3"/>
  <c r="AO279" i="3"/>
  <c r="AR279" i="3"/>
  <c r="AX279" i="3"/>
  <c r="AZ279" i="3"/>
  <c r="BD279" i="3"/>
  <c r="BF279" i="3"/>
  <c r="BG279" i="3"/>
  <c r="BJ279" i="3"/>
  <c r="BK279" i="3"/>
  <c r="BL279" i="3"/>
  <c r="BM279" i="3"/>
  <c r="BN279" i="3"/>
  <c r="BO279" i="3"/>
  <c r="BP279" i="3"/>
  <c r="BQ279" i="3"/>
  <c r="BR279" i="3"/>
  <c r="BT279" i="3"/>
  <c r="BU279" i="3"/>
  <c r="BV279" i="3"/>
  <c r="BW279" i="3"/>
  <c r="D280" i="3"/>
  <c r="G280" i="3"/>
  <c r="L280" i="3"/>
  <c r="Q280" i="3"/>
  <c r="S280" i="3"/>
  <c r="U280" i="3"/>
  <c r="W280" i="3"/>
  <c r="Z280" i="3"/>
  <c r="AA280" i="3"/>
  <c r="AG280" i="3"/>
  <c r="AI280" i="3"/>
  <c r="AK280" i="3"/>
  <c r="AM280" i="3"/>
  <c r="AO280" i="3"/>
  <c r="AR280" i="3"/>
  <c r="AX280" i="3"/>
  <c r="AZ280" i="3"/>
  <c r="BD280" i="3"/>
  <c r="BF280" i="3"/>
  <c r="BG280" i="3"/>
  <c r="BJ280" i="3"/>
  <c r="BK280" i="3"/>
  <c r="BL280" i="3"/>
  <c r="BM280" i="3"/>
  <c r="BN280" i="3"/>
  <c r="BO280" i="3"/>
  <c r="BP280" i="3"/>
  <c r="BQ280" i="3"/>
  <c r="BR280" i="3"/>
  <c r="BT280" i="3"/>
  <c r="BU280" i="3"/>
  <c r="BV280" i="3"/>
  <c r="BW280" i="3"/>
  <c r="D281" i="3"/>
  <c r="G281" i="3"/>
  <c r="L281" i="3"/>
  <c r="Q281" i="3"/>
  <c r="S281" i="3"/>
  <c r="U281" i="3"/>
  <c r="W281" i="3"/>
  <c r="Z281" i="3"/>
  <c r="AA281" i="3"/>
  <c r="AG281" i="3"/>
  <c r="AI281" i="3"/>
  <c r="AK281" i="3"/>
  <c r="AM281" i="3"/>
  <c r="AO281" i="3"/>
  <c r="AR281" i="3"/>
  <c r="AX281" i="3"/>
  <c r="AZ281" i="3"/>
  <c r="BD281" i="3"/>
  <c r="BF281" i="3"/>
  <c r="BG281" i="3"/>
  <c r="BJ281" i="3"/>
  <c r="BK281" i="3"/>
  <c r="BL281" i="3"/>
  <c r="BM281" i="3"/>
  <c r="BN281" i="3"/>
  <c r="BO281" i="3"/>
  <c r="BP281" i="3"/>
  <c r="BQ281" i="3"/>
  <c r="BR281" i="3"/>
  <c r="BT281" i="3"/>
  <c r="BU281" i="3"/>
  <c r="BV281" i="3"/>
  <c r="BW281" i="3"/>
  <c r="D282" i="3"/>
  <c r="G282" i="3"/>
  <c r="L282" i="3"/>
  <c r="Q282" i="3"/>
  <c r="S282" i="3"/>
  <c r="U282" i="3"/>
  <c r="W282" i="3"/>
  <c r="Z282" i="3"/>
  <c r="AA282" i="3"/>
  <c r="AG282" i="3"/>
  <c r="AI282" i="3"/>
  <c r="AK282" i="3"/>
  <c r="AM282" i="3"/>
  <c r="AO282" i="3"/>
  <c r="AR282" i="3"/>
  <c r="AX282" i="3"/>
  <c r="AZ282" i="3"/>
  <c r="BD282" i="3"/>
  <c r="BF282" i="3"/>
  <c r="BG282" i="3"/>
  <c r="BJ282" i="3"/>
  <c r="BK282" i="3"/>
  <c r="BL282" i="3"/>
  <c r="BM282" i="3"/>
  <c r="BN282" i="3"/>
  <c r="BO282" i="3"/>
  <c r="BP282" i="3"/>
  <c r="BQ282" i="3"/>
  <c r="BR282" i="3"/>
  <c r="BT282" i="3"/>
  <c r="BU282" i="3"/>
  <c r="BV282" i="3"/>
  <c r="BW282" i="3"/>
  <c r="D283" i="3"/>
  <c r="G283" i="3"/>
  <c r="L283" i="3"/>
  <c r="Q283" i="3"/>
  <c r="S283" i="3"/>
  <c r="U283" i="3"/>
  <c r="W283" i="3"/>
  <c r="Z283" i="3"/>
  <c r="AA283" i="3"/>
  <c r="AG283" i="3"/>
  <c r="AI283" i="3"/>
  <c r="AK283" i="3"/>
  <c r="AM283" i="3"/>
  <c r="AO283" i="3"/>
  <c r="AR283" i="3"/>
  <c r="AX283" i="3"/>
  <c r="AZ283" i="3"/>
  <c r="BD283" i="3"/>
  <c r="BF283" i="3"/>
  <c r="BG283" i="3"/>
  <c r="BJ283" i="3"/>
  <c r="BK283" i="3"/>
  <c r="BL283" i="3"/>
  <c r="BM283" i="3"/>
  <c r="BN283" i="3"/>
  <c r="BO283" i="3"/>
  <c r="BP283" i="3"/>
  <c r="BQ283" i="3"/>
  <c r="BR283" i="3"/>
  <c r="BT283" i="3"/>
  <c r="BU283" i="3"/>
  <c r="BV283" i="3"/>
  <c r="BW283" i="3"/>
  <c r="D284" i="3"/>
  <c r="G284" i="3"/>
  <c r="L284" i="3"/>
  <c r="Q284" i="3"/>
  <c r="S284" i="3"/>
  <c r="U284" i="3"/>
  <c r="W284" i="3"/>
  <c r="Z284" i="3"/>
  <c r="AA284" i="3"/>
  <c r="AG284" i="3"/>
  <c r="AI284" i="3"/>
  <c r="AK284" i="3"/>
  <c r="AM284" i="3"/>
  <c r="AO284" i="3"/>
  <c r="AR284" i="3"/>
  <c r="AX284" i="3"/>
  <c r="AZ284" i="3"/>
  <c r="BD284" i="3"/>
  <c r="BF284" i="3"/>
  <c r="BG284" i="3"/>
  <c r="BJ284" i="3"/>
  <c r="BK284" i="3"/>
  <c r="BL284" i="3"/>
  <c r="BM284" i="3"/>
  <c r="BN284" i="3"/>
  <c r="BO284" i="3"/>
  <c r="BP284" i="3"/>
  <c r="BQ284" i="3"/>
  <c r="BR284" i="3"/>
  <c r="BT284" i="3"/>
  <c r="BU284" i="3"/>
  <c r="BV284" i="3"/>
  <c r="BW284" i="3"/>
  <c r="D285" i="3"/>
  <c r="G285" i="3"/>
  <c r="L285" i="3"/>
  <c r="Q285" i="3"/>
  <c r="S285" i="3"/>
  <c r="U285" i="3"/>
  <c r="W285" i="3"/>
  <c r="Z285" i="3"/>
  <c r="AA285" i="3"/>
  <c r="AG285" i="3"/>
  <c r="AI285" i="3"/>
  <c r="AK285" i="3"/>
  <c r="AM285" i="3"/>
  <c r="AO285" i="3"/>
  <c r="AR285" i="3"/>
  <c r="AX285" i="3"/>
  <c r="AZ285" i="3"/>
  <c r="BD285" i="3"/>
  <c r="BF285" i="3"/>
  <c r="BG285" i="3"/>
  <c r="BJ285" i="3"/>
  <c r="BK285" i="3"/>
  <c r="BL285" i="3"/>
  <c r="BM285" i="3"/>
  <c r="BN285" i="3"/>
  <c r="BO285" i="3"/>
  <c r="BP285" i="3"/>
  <c r="BQ285" i="3"/>
  <c r="BR285" i="3"/>
  <c r="BT285" i="3"/>
  <c r="BU285" i="3"/>
  <c r="BV285" i="3"/>
  <c r="BW285" i="3"/>
  <c r="D286" i="3"/>
  <c r="G286" i="3"/>
  <c r="L286" i="3"/>
  <c r="Q286" i="3"/>
  <c r="S286" i="3"/>
  <c r="U286" i="3"/>
  <c r="W286" i="3"/>
  <c r="Z286" i="3"/>
  <c r="AA286" i="3"/>
  <c r="AG286" i="3"/>
  <c r="AI286" i="3"/>
  <c r="AK286" i="3"/>
  <c r="AM286" i="3"/>
  <c r="AO286" i="3"/>
  <c r="AR286" i="3"/>
  <c r="AX286" i="3"/>
  <c r="AZ286" i="3"/>
  <c r="BD286" i="3"/>
  <c r="BF286" i="3"/>
  <c r="BG286" i="3"/>
  <c r="BJ286" i="3"/>
  <c r="BK286" i="3"/>
  <c r="BL286" i="3"/>
  <c r="BM286" i="3"/>
  <c r="BN286" i="3"/>
  <c r="BO286" i="3"/>
  <c r="BP286" i="3"/>
  <c r="BQ286" i="3"/>
  <c r="BR286" i="3"/>
  <c r="BT286" i="3"/>
  <c r="BU286" i="3"/>
  <c r="BV286" i="3"/>
  <c r="BW286" i="3"/>
  <c r="D287" i="3"/>
  <c r="G287" i="3"/>
  <c r="L287" i="3"/>
  <c r="Q287" i="3"/>
  <c r="S287" i="3"/>
  <c r="U287" i="3"/>
  <c r="W287" i="3"/>
  <c r="Z287" i="3"/>
  <c r="AA287" i="3"/>
  <c r="AG287" i="3"/>
  <c r="AI287" i="3"/>
  <c r="AK287" i="3"/>
  <c r="AM287" i="3"/>
  <c r="AO287" i="3"/>
  <c r="AR287" i="3"/>
  <c r="AX287" i="3"/>
  <c r="AZ287" i="3"/>
  <c r="BD287" i="3"/>
  <c r="BF287" i="3"/>
  <c r="BG287" i="3"/>
  <c r="BJ287" i="3"/>
  <c r="BK287" i="3"/>
  <c r="BL287" i="3"/>
  <c r="BM287" i="3"/>
  <c r="BN287" i="3"/>
  <c r="BO287" i="3"/>
  <c r="BP287" i="3"/>
  <c r="BQ287" i="3"/>
  <c r="BR287" i="3"/>
  <c r="BT287" i="3"/>
  <c r="BU287" i="3"/>
  <c r="BV287" i="3"/>
  <c r="BW287" i="3"/>
  <c r="D288" i="3"/>
  <c r="G288" i="3"/>
  <c r="L288" i="3"/>
  <c r="Q288" i="3"/>
  <c r="S288" i="3"/>
  <c r="U288" i="3"/>
  <c r="W288" i="3"/>
  <c r="Z288" i="3"/>
  <c r="AA288" i="3"/>
  <c r="AG288" i="3"/>
  <c r="AI288" i="3"/>
  <c r="AK288" i="3"/>
  <c r="AM288" i="3"/>
  <c r="AO288" i="3"/>
  <c r="AR288" i="3"/>
  <c r="AX288" i="3"/>
  <c r="AZ288" i="3"/>
  <c r="BD288" i="3"/>
  <c r="BF288" i="3"/>
  <c r="BG288" i="3"/>
  <c r="BJ288" i="3"/>
  <c r="BK288" i="3"/>
  <c r="BL288" i="3"/>
  <c r="BM288" i="3"/>
  <c r="BN288" i="3"/>
  <c r="BO288" i="3"/>
  <c r="BP288" i="3"/>
  <c r="BQ288" i="3"/>
  <c r="BR288" i="3"/>
  <c r="BT288" i="3"/>
  <c r="BU288" i="3"/>
  <c r="BV288" i="3"/>
  <c r="BW288" i="3"/>
  <c r="D289" i="3"/>
  <c r="G289" i="3"/>
  <c r="L289" i="3"/>
  <c r="Q289" i="3"/>
  <c r="S289" i="3"/>
  <c r="U289" i="3"/>
  <c r="W289" i="3"/>
  <c r="Z289" i="3"/>
  <c r="AA289" i="3"/>
  <c r="AG289" i="3"/>
  <c r="AI289" i="3"/>
  <c r="AK289" i="3"/>
  <c r="AM289" i="3"/>
  <c r="AO289" i="3"/>
  <c r="AR289" i="3"/>
  <c r="AX289" i="3"/>
  <c r="AZ289" i="3"/>
  <c r="BD289" i="3"/>
  <c r="BF289" i="3"/>
  <c r="BG289" i="3"/>
  <c r="BJ289" i="3"/>
  <c r="BK289" i="3"/>
  <c r="BL289" i="3"/>
  <c r="BM289" i="3"/>
  <c r="BN289" i="3"/>
  <c r="BO289" i="3"/>
  <c r="BP289" i="3"/>
  <c r="BQ289" i="3"/>
  <c r="BR289" i="3"/>
  <c r="BT289" i="3"/>
  <c r="BU289" i="3"/>
  <c r="BV289" i="3"/>
  <c r="BW289" i="3"/>
  <c r="D290" i="3"/>
  <c r="G290" i="3"/>
  <c r="L290" i="3"/>
  <c r="Q290" i="3"/>
  <c r="S290" i="3"/>
  <c r="U290" i="3"/>
  <c r="W290" i="3"/>
  <c r="Z290" i="3"/>
  <c r="AA290" i="3"/>
  <c r="AG290" i="3"/>
  <c r="AI290" i="3"/>
  <c r="AK290" i="3"/>
  <c r="AM290" i="3"/>
  <c r="AO290" i="3"/>
  <c r="AR290" i="3"/>
  <c r="AX290" i="3"/>
  <c r="AZ290" i="3"/>
  <c r="BD290" i="3"/>
  <c r="BF290" i="3"/>
  <c r="BG290" i="3"/>
  <c r="BJ290" i="3"/>
  <c r="BK290" i="3"/>
  <c r="BL290" i="3"/>
  <c r="BM290" i="3"/>
  <c r="BN290" i="3"/>
  <c r="BO290" i="3"/>
  <c r="BP290" i="3"/>
  <c r="BQ290" i="3"/>
  <c r="BR290" i="3"/>
  <c r="BT290" i="3"/>
  <c r="BU290" i="3"/>
  <c r="BV290" i="3"/>
  <c r="BW290" i="3"/>
  <c r="D291" i="3"/>
  <c r="G291" i="3"/>
  <c r="L291" i="3"/>
  <c r="Q291" i="3"/>
  <c r="S291" i="3"/>
  <c r="U291" i="3"/>
  <c r="W291" i="3"/>
  <c r="Z291" i="3"/>
  <c r="AA291" i="3"/>
  <c r="AG291" i="3"/>
  <c r="AI291" i="3"/>
  <c r="AK291" i="3"/>
  <c r="AM291" i="3"/>
  <c r="AO291" i="3"/>
  <c r="AR291" i="3"/>
  <c r="AX291" i="3"/>
  <c r="AZ291" i="3"/>
  <c r="BD291" i="3"/>
  <c r="BF291" i="3"/>
  <c r="BG291" i="3"/>
  <c r="BJ291" i="3"/>
  <c r="BK291" i="3"/>
  <c r="BL291" i="3"/>
  <c r="BM291" i="3"/>
  <c r="BN291" i="3"/>
  <c r="BO291" i="3"/>
  <c r="BP291" i="3"/>
  <c r="BQ291" i="3"/>
  <c r="BR291" i="3"/>
  <c r="BT291" i="3"/>
  <c r="BU291" i="3"/>
  <c r="BV291" i="3"/>
  <c r="BW291" i="3"/>
  <c r="D292" i="3"/>
  <c r="G292" i="3"/>
  <c r="L292" i="3"/>
  <c r="Q292" i="3"/>
  <c r="S292" i="3"/>
  <c r="U292" i="3"/>
  <c r="W292" i="3"/>
  <c r="Z292" i="3"/>
  <c r="AA292" i="3"/>
  <c r="AG292" i="3"/>
  <c r="AI292" i="3"/>
  <c r="AK292" i="3"/>
  <c r="AM292" i="3"/>
  <c r="AO292" i="3"/>
  <c r="AR292" i="3"/>
  <c r="AX292" i="3"/>
  <c r="AZ292" i="3"/>
  <c r="BD292" i="3"/>
  <c r="BF292" i="3"/>
  <c r="BG292" i="3"/>
  <c r="BJ292" i="3"/>
  <c r="BK292" i="3"/>
  <c r="BL292" i="3"/>
  <c r="BM292" i="3"/>
  <c r="BN292" i="3"/>
  <c r="BO292" i="3"/>
  <c r="BP292" i="3"/>
  <c r="BQ292" i="3"/>
  <c r="BR292" i="3"/>
  <c r="BT292" i="3"/>
  <c r="BU292" i="3"/>
  <c r="BV292" i="3"/>
  <c r="BW292" i="3"/>
  <c r="D293" i="3"/>
  <c r="G293" i="3"/>
  <c r="L293" i="3"/>
  <c r="Q293" i="3"/>
  <c r="S293" i="3"/>
  <c r="U293" i="3"/>
  <c r="W293" i="3"/>
  <c r="Z293" i="3"/>
  <c r="AA293" i="3"/>
  <c r="AG293" i="3"/>
  <c r="AI293" i="3"/>
  <c r="AK293" i="3"/>
  <c r="AM293" i="3"/>
  <c r="AO293" i="3"/>
  <c r="AR293" i="3"/>
  <c r="AX293" i="3"/>
  <c r="AZ293" i="3"/>
  <c r="BD293" i="3"/>
  <c r="BF293" i="3"/>
  <c r="BG293" i="3"/>
  <c r="BJ293" i="3"/>
  <c r="BK293" i="3"/>
  <c r="BL293" i="3"/>
  <c r="BM293" i="3"/>
  <c r="BN293" i="3"/>
  <c r="BO293" i="3"/>
  <c r="BP293" i="3"/>
  <c r="BQ293" i="3"/>
  <c r="BR293" i="3"/>
  <c r="BT293" i="3"/>
  <c r="BU293" i="3"/>
  <c r="BV293" i="3"/>
  <c r="BW293" i="3"/>
  <c r="D294" i="3"/>
  <c r="G294" i="3"/>
  <c r="L294" i="3"/>
  <c r="Q294" i="3"/>
  <c r="S294" i="3"/>
  <c r="U294" i="3"/>
  <c r="W294" i="3"/>
  <c r="Z294" i="3"/>
  <c r="AA294" i="3"/>
  <c r="AG294" i="3"/>
  <c r="AI294" i="3"/>
  <c r="AK294" i="3"/>
  <c r="AM294" i="3"/>
  <c r="AO294" i="3"/>
  <c r="AR294" i="3"/>
  <c r="AX294" i="3"/>
  <c r="AZ294" i="3"/>
  <c r="BD294" i="3"/>
  <c r="BF294" i="3"/>
  <c r="BG294" i="3"/>
  <c r="BJ294" i="3"/>
  <c r="BK294" i="3"/>
  <c r="BL294" i="3"/>
  <c r="BM294" i="3"/>
  <c r="BN294" i="3"/>
  <c r="BO294" i="3"/>
  <c r="BP294" i="3"/>
  <c r="BQ294" i="3"/>
  <c r="BR294" i="3"/>
  <c r="BT294" i="3"/>
  <c r="BU294" i="3"/>
  <c r="BV294" i="3"/>
  <c r="BW294" i="3"/>
  <c r="D295" i="3"/>
  <c r="G295" i="3"/>
  <c r="L295" i="3"/>
  <c r="Q295" i="3"/>
  <c r="S295" i="3"/>
  <c r="U295" i="3"/>
  <c r="W295" i="3"/>
  <c r="Z295" i="3"/>
  <c r="AA295" i="3"/>
  <c r="AG295" i="3"/>
  <c r="AI295" i="3"/>
  <c r="AK295" i="3"/>
  <c r="AM295" i="3"/>
  <c r="AO295" i="3"/>
  <c r="AR295" i="3"/>
  <c r="AX295" i="3"/>
  <c r="AZ295" i="3"/>
  <c r="BD295" i="3"/>
  <c r="BF295" i="3"/>
  <c r="BG295" i="3"/>
  <c r="BJ295" i="3"/>
  <c r="BK295" i="3"/>
  <c r="BL295" i="3"/>
  <c r="BM295" i="3"/>
  <c r="BN295" i="3"/>
  <c r="BO295" i="3"/>
  <c r="BP295" i="3"/>
  <c r="BQ295" i="3"/>
  <c r="BR295" i="3"/>
  <c r="BT295" i="3"/>
  <c r="BU295" i="3"/>
  <c r="BV295" i="3"/>
  <c r="BW295" i="3"/>
  <c r="D296" i="3"/>
  <c r="G296" i="3"/>
  <c r="L296" i="3"/>
  <c r="Q296" i="3"/>
  <c r="S296" i="3"/>
  <c r="U296" i="3"/>
  <c r="W296" i="3"/>
  <c r="Z296" i="3"/>
  <c r="AA296" i="3"/>
  <c r="AG296" i="3"/>
  <c r="AI296" i="3"/>
  <c r="AK296" i="3"/>
  <c r="AM296" i="3"/>
  <c r="AO296" i="3"/>
  <c r="AR296" i="3"/>
  <c r="AX296" i="3"/>
  <c r="AZ296" i="3"/>
  <c r="BD296" i="3"/>
  <c r="BF296" i="3"/>
  <c r="BG296" i="3"/>
  <c r="BJ296" i="3"/>
  <c r="BK296" i="3"/>
  <c r="BL296" i="3"/>
  <c r="BM296" i="3"/>
  <c r="BN296" i="3"/>
  <c r="BO296" i="3"/>
  <c r="BP296" i="3"/>
  <c r="BQ296" i="3"/>
  <c r="BR296" i="3"/>
  <c r="BT296" i="3"/>
  <c r="BU296" i="3"/>
  <c r="BV296" i="3"/>
  <c r="BW296" i="3"/>
  <c r="D297" i="3"/>
  <c r="G297" i="3"/>
  <c r="L297" i="3"/>
  <c r="Q297" i="3"/>
  <c r="S297" i="3"/>
  <c r="U297" i="3"/>
  <c r="W297" i="3"/>
  <c r="Z297" i="3"/>
  <c r="AA297" i="3"/>
  <c r="AG297" i="3"/>
  <c r="AI297" i="3"/>
  <c r="AK297" i="3"/>
  <c r="AM297" i="3"/>
  <c r="AO297" i="3"/>
  <c r="AR297" i="3"/>
  <c r="AX297" i="3"/>
  <c r="AZ297" i="3"/>
  <c r="BD297" i="3"/>
  <c r="BF297" i="3"/>
  <c r="BG297" i="3"/>
  <c r="BJ297" i="3"/>
  <c r="BK297" i="3"/>
  <c r="BL297" i="3"/>
  <c r="BM297" i="3"/>
  <c r="BN297" i="3"/>
  <c r="BO297" i="3"/>
  <c r="BP297" i="3"/>
  <c r="BQ297" i="3"/>
  <c r="BR297" i="3"/>
  <c r="BT297" i="3"/>
  <c r="BU297" i="3"/>
  <c r="BV297" i="3"/>
  <c r="BW297" i="3"/>
  <c r="D298" i="3"/>
  <c r="G298" i="3"/>
  <c r="L298" i="3"/>
  <c r="Q298" i="3"/>
  <c r="S298" i="3"/>
  <c r="U298" i="3"/>
  <c r="W298" i="3"/>
  <c r="Z298" i="3"/>
  <c r="AA298" i="3"/>
  <c r="AG298" i="3"/>
  <c r="AI298" i="3"/>
  <c r="AK298" i="3"/>
  <c r="AM298" i="3"/>
  <c r="AO298" i="3"/>
  <c r="AR298" i="3"/>
  <c r="AX298" i="3"/>
  <c r="AZ298" i="3"/>
  <c r="BD298" i="3"/>
  <c r="BF298" i="3"/>
  <c r="BG298" i="3"/>
  <c r="BJ298" i="3"/>
  <c r="BK298" i="3"/>
  <c r="BL298" i="3"/>
  <c r="BM298" i="3"/>
  <c r="BN298" i="3"/>
  <c r="BO298" i="3"/>
  <c r="BP298" i="3"/>
  <c r="BQ298" i="3"/>
  <c r="BR298" i="3"/>
  <c r="BT298" i="3"/>
  <c r="BU298" i="3"/>
  <c r="BV298" i="3"/>
  <c r="BW298" i="3"/>
  <c r="D299" i="3"/>
  <c r="G299" i="3"/>
  <c r="L299" i="3"/>
  <c r="Q299" i="3"/>
  <c r="S299" i="3"/>
  <c r="U299" i="3"/>
  <c r="W299" i="3"/>
  <c r="Z299" i="3"/>
  <c r="AA299" i="3"/>
  <c r="AG299" i="3"/>
  <c r="AI299" i="3"/>
  <c r="AK299" i="3"/>
  <c r="AM299" i="3"/>
  <c r="AO299" i="3"/>
  <c r="AR299" i="3"/>
  <c r="AX299" i="3"/>
  <c r="AZ299" i="3"/>
  <c r="BD299" i="3"/>
  <c r="BF299" i="3"/>
  <c r="BG299" i="3"/>
  <c r="BJ299" i="3"/>
  <c r="BK299" i="3"/>
  <c r="BL299" i="3"/>
  <c r="BM299" i="3"/>
  <c r="BN299" i="3"/>
  <c r="BO299" i="3"/>
  <c r="BP299" i="3"/>
  <c r="BQ299" i="3"/>
  <c r="BR299" i="3"/>
  <c r="BT299" i="3"/>
  <c r="BU299" i="3"/>
  <c r="BV299" i="3"/>
  <c r="BW299" i="3"/>
  <c r="D300" i="3"/>
  <c r="G300" i="3"/>
  <c r="L300" i="3"/>
  <c r="Q300" i="3"/>
  <c r="S300" i="3"/>
  <c r="U300" i="3"/>
  <c r="W300" i="3"/>
  <c r="Z300" i="3"/>
  <c r="AA300" i="3"/>
  <c r="AG300" i="3"/>
  <c r="AI300" i="3"/>
  <c r="AK300" i="3"/>
  <c r="AM300" i="3"/>
  <c r="AO300" i="3"/>
  <c r="AR300" i="3"/>
  <c r="AX300" i="3"/>
  <c r="AZ300" i="3"/>
  <c r="BD300" i="3"/>
  <c r="BF300" i="3"/>
  <c r="BG300" i="3"/>
  <c r="BJ300" i="3"/>
  <c r="BK300" i="3"/>
  <c r="BL300" i="3"/>
  <c r="BM300" i="3"/>
  <c r="BN300" i="3"/>
  <c r="BO300" i="3"/>
  <c r="BP300" i="3"/>
  <c r="BQ300" i="3"/>
  <c r="BR300" i="3"/>
  <c r="BT300" i="3"/>
  <c r="BU300" i="3"/>
  <c r="BV300" i="3"/>
  <c r="BW300" i="3"/>
  <c r="D11" i="2"/>
  <c r="G11" i="2"/>
  <c r="L11" i="2"/>
  <c r="S11" i="2"/>
  <c r="U11" i="2"/>
  <c r="W11" i="2"/>
  <c r="Y11" i="2"/>
  <c r="AE11" i="2"/>
  <c r="AI11" i="2"/>
  <c r="AL11" i="2"/>
  <c r="AN11" i="2"/>
  <c r="AP11" i="2"/>
  <c r="AR11" i="2"/>
  <c r="AT11" i="2"/>
  <c r="AV11" i="2"/>
  <c r="AX11" i="2"/>
  <c r="AZ11" i="2"/>
  <c r="BB11" i="2"/>
  <c r="BC11" i="2"/>
  <c r="BF11" i="2"/>
  <c r="BG11" i="2"/>
  <c r="BH11" i="2"/>
  <c r="BI11" i="2"/>
  <c r="BJ11" i="2"/>
  <c r="BK11" i="2"/>
  <c r="BL11" i="2"/>
  <c r="BN11" i="2"/>
  <c r="BO11" i="2"/>
  <c r="BP11" i="2"/>
  <c r="BR11" i="2"/>
  <c r="BS11" i="2"/>
  <c r="BT11" i="2"/>
  <c r="BU11" i="2"/>
  <c r="D12" i="2"/>
  <c r="G12" i="2"/>
  <c r="L12" i="2"/>
  <c r="S12" i="2"/>
  <c r="U12" i="2"/>
  <c r="W12" i="2"/>
  <c r="Y12" i="2"/>
  <c r="AE12" i="2"/>
  <c r="AI12" i="2"/>
  <c r="AL12" i="2"/>
  <c r="AN12" i="2"/>
  <c r="AP12" i="2"/>
  <c r="AR12" i="2"/>
  <c r="AT12" i="2"/>
  <c r="AV12" i="2"/>
  <c r="AX12" i="2"/>
  <c r="AZ12" i="2"/>
  <c r="BB12" i="2"/>
  <c r="BC12" i="2"/>
  <c r="BF12" i="2"/>
  <c r="BG12" i="2"/>
  <c r="BH12" i="2"/>
  <c r="BI12" i="2"/>
  <c r="BJ12" i="2"/>
  <c r="BK12" i="2"/>
  <c r="BL12" i="2"/>
  <c r="BN12" i="2"/>
  <c r="BO12" i="2"/>
  <c r="BP12" i="2"/>
  <c r="BR12" i="2"/>
  <c r="BS12" i="2"/>
  <c r="BT12" i="2"/>
  <c r="BU12" i="2"/>
  <c r="D13" i="2"/>
  <c r="G13" i="2"/>
  <c r="L13" i="2"/>
  <c r="S13" i="2"/>
  <c r="U13" i="2"/>
  <c r="W13" i="2"/>
  <c r="Y13" i="2"/>
  <c r="AE13" i="2"/>
  <c r="AI13" i="2"/>
  <c r="AL13" i="2"/>
  <c r="AN13" i="2"/>
  <c r="AP13" i="2"/>
  <c r="AR13" i="2"/>
  <c r="AT13" i="2"/>
  <c r="AV13" i="2"/>
  <c r="AX13" i="2"/>
  <c r="AZ13" i="2"/>
  <c r="BB13" i="2"/>
  <c r="BC13" i="2"/>
  <c r="BF13" i="2"/>
  <c r="BG13" i="2"/>
  <c r="BH13" i="2"/>
  <c r="BI13" i="2"/>
  <c r="BJ13" i="2"/>
  <c r="BK13" i="2"/>
  <c r="BL13" i="2"/>
  <c r="BN13" i="2"/>
  <c r="BO13" i="2"/>
  <c r="BP13" i="2"/>
  <c r="BR13" i="2"/>
  <c r="BS13" i="2"/>
  <c r="BT13" i="2"/>
  <c r="BU13" i="2"/>
  <c r="D14" i="2"/>
  <c r="G14" i="2"/>
  <c r="L14" i="2"/>
  <c r="S14" i="2"/>
  <c r="U14" i="2"/>
  <c r="W14" i="2"/>
  <c r="Y14" i="2"/>
  <c r="AE14" i="2"/>
  <c r="AI14" i="2"/>
  <c r="AL14" i="2"/>
  <c r="AN14" i="2"/>
  <c r="AP14" i="2"/>
  <c r="AR14" i="2"/>
  <c r="AT14" i="2"/>
  <c r="AV14" i="2"/>
  <c r="AX14" i="2"/>
  <c r="AZ14" i="2"/>
  <c r="BB14" i="2"/>
  <c r="BC14" i="2"/>
  <c r="BF14" i="2"/>
  <c r="BG14" i="2"/>
  <c r="BH14" i="2"/>
  <c r="BI14" i="2"/>
  <c r="BJ14" i="2"/>
  <c r="BK14" i="2"/>
  <c r="BL14" i="2"/>
  <c r="BN14" i="2"/>
  <c r="BO14" i="2"/>
  <c r="BP14" i="2"/>
  <c r="BR14" i="2"/>
  <c r="BS14" i="2"/>
  <c r="BT14" i="2"/>
  <c r="BU14" i="2"/>
  <c r="D15" i="2"/>
  <c r="G15" i="2"/>
  <c r="L15" i="2"/>
  <c r="S15" i="2"/>
  <c r="U15" i="2"/>
  <c r="W15" i="2"/>
  <c r="Y15" i="2"/>
  <c r="AE15" i="2"/>
  <c r="AI15" i="2"/>
  <c r="AL15" i="2"/>
  <c r="AN15" i="2"/>
  <c r="AP15" i="2"/>
  <c r="AR15" i="2"/>
  <c r="AT15" i="2"/>
  <c r="AV15" i="2"/>
  <c r="AX15" i="2"/>
  <c r="AZ15" i="2"/>
  <c r="BB15" i="2"/>
  <c r="BC15" i="2"/>
  <c r="BF15" i="2"/>
  <c r="BG15" i="2"/>
  <c r="BH15" i="2"/>
  <c r="BI15" i="2"/>
  <c r="BJ15" i="2"/>
  <c r="BK15" i="2"/>
  <c r="BL15" i="2"/>
  <c r="BN15" i="2"/>
  <c r="BO15" i="2"/>
  <c r="BP15" i="2"/>
  <c r="BR15" i="2"/>
  <c r="BS15" i="2"/>
  <c r="BT15" i="2"/>
  <c r="BU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N16" i="2"/>
  <c r="BO16" i="2"/>
  <c r="BP16" i="2"/>
  <c r="BR16" i="2"/>
  <c r="BS16" i="2"/>
  <c r="BT16" i="2"/>
  <c r="BU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N17" i="2"/>
  <c r="BO17" i="2"/>
  <c r="BP17" i="2"/>
  <c r="BR17" i="2"/>
  <c r="BS17" i="2"/>
  <c r="BT17" i="2"/>
  <c r="BU17" i="2"/>
  <c r="D18" i="2"/>
  <c r="G18" i="2"/>
  <c r="L18" i="2"/>
  <c r="S18" i="2"/>
  <c r="U18" i="2"/>
  <c r="W18" i="2"/>
  <c r="Y18" i="2"/>
  <c r="AE18" i="2"/>
  <c r="AI18" i="2"/>
  <c r="AL18" i="2"/>
  <c r="AN18" i="2"/>
  <c r="AP18" i="2"/>
  <c r="AR18" i="2"/>
  <c r="AT18" i="2"/>
  <c r="AV18" i="2"/>
  <c r="AX18" i="2"/>
  <c r="AZ18" i="2"/>
  <c r="BB18" i="2"/>
  <c r="BC18" i="2"/>
  <c r="BF18" i="2"/>
  <c r="BG18" i="2"/>
  <c r="BH18" i="2"/>
  <c r="BI18" i="2"/>
  <c r="BJ18" i="2"/>
  <c r="BK18" i="2"/>
  <c r="BL18" i="2"/>
  <c r="BN18" i="2"/>
  <c r="BO18" i="2"/>
  <c r="BP18" i="2"/>
  <c r="BR18" i="2"/>
  <c r="BS18" i="2"/>
  <c r="BT18" i="2"/>
  <c r="BU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N19" i="2"/>
  <c r="BO19" i="2"/>
  <c r="BP19" i="2"/>
  <c r="BR19" i="2"/>
  <c r="BS19" i="2"/>
  <c r="BT19" i="2"/>
  <c r="BU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N20" i="2"/>
  <c r="BO20" i="2"/>
  <c r="BP20" i="2"/>
  <c r="BR20" i="2"/>
  <c r="BS20" i="2"/>
  <c r="BT20" i="2"/>
  <c r="BU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N21" i="2"/>
  <c r="BO21" i="2"/>
  <c r="BP21" i="2"/>
  <c r="BR21" i="2"/>
  <c r="BS21" i="2"/>
  <c r="BT21" i="2"/>
  <c r="BU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N22" i="2"/>
  <c r="BO22" i="2"/>
  <c r="BP22" i="2"/>
  <c r="BR22" i="2"/>
  <c r="BS22" i="2"/>
  <c r="BT22" i="2"/>
  <c r="BU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N23" i="2"/>
  <c r="BO23" i="2"/>
  <c r="BP23" i="2"/>
  <c r="BR23" i="2"/>
  <c r="BS23" i="2"/>
  <c r="BT23" i="2"/>
  <c r="BU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N24" i="2"/>
  <c r="BO24" i="2"/>
  <c r="BP24" i="2"/>
  <c r="BR24" i="2"/>
  <c r="BS24" i="2"/>
  <c r="BT24" i="2"/>
  <c r="BU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N25" i="2"/>
  <c r="BO25" i="2"/>
  <c r="BP25" i="2"/>
  <c r="BR25" i="2"/>
  <c r="BS25" i="2"/>
  <c r="BT25" i="2"/>
  <c r="BU25" i="2"/>
  <c r="D26" i="2"/>
  <c r="G26" i="2"/>
  <c r="L26" i="2"/>
  <c r="S26" i="2"/>
  <c r="U26" i="2"/>
  <c r="T2" i="2" s="1"/>
  <c r="W26" i="2"/>
  <c r="Y26" i="2"/>
  <c r="AE26" i="2"/>
  <c r="AI26" i="2"/>
  <c r="AL26" i="2"/>
  <c r="AN26" i="2"/>
  <c r="AP26" i="2"/>
  <c r="AR26" i="2"/>
  <c r="AT26" i="2"/>
  <c r="AV26" i="2"/>
  <c r="AX26" i="2"/>
  <c r="AZ26" i="2"/>
  <c r="BB26" i="2"/>
  <c r="BC26" i="2"/>
  <c r="BF26" i="2"/>
  <c r="BG26" i="2"/>
  <c r="BH26" i="2"/>
  <c r="BI26" i="2"/>
  <c r="BJ26" i="2"/>
  <c r="BK26" i="2"/>
  <c r="BL26" i="2"/>
  <c r="BN26" i="2"/>
  <c r="BO26" i="2"/>
  <c r="BP26" i="2"/>
  <c r="BR26" i="2"/>
  <c r="BS26" i="2"/>
  <c r="BT26" i="2"/>
  <c r="BU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N27" i="2"/>
  <c r="BO27" i="2"/>
  <c r="BP27" i="2"/>
  <c r="BR27" i="2"/>
  <c r="BS27" i="2"/>
  <c r="BT27" i="2"/>
  <c r="BU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N28" i="2"/>
  <c r="BO28" i="2"/>
  <c r="BP28" i="2"/>
  <c r="BR28" i="2"/>
  <c r="BS28" i="2"/>
  <c r="BT28" i="2"/>
  <c r="BU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N29" i="2"/>
  <c r="BO29" i="2"/>
  <c r="BP29" i="2"/>
  <c r="BR29" i="2"/>
  <c r="BS29" i="2"/>
  <c r="BT29" i="2"/>
  <c r="BU29" i="2"/>
  <c r="D30" i="2"/>
  <c r="G30" i="2"/>
  <c r="L30" i="2"/>
  <c r="S30" i="2"/>
  <c r="U30" i="2"/>
  <c r="W30" i="2"/>
  <c r="Y30" i="2"/>
  <c r="AE30" i="2"/>
  <c r="AI30" i="2"/>
  <c r="AL30" i="2"/>
  <c r="AN30" i="2"/>
  <c r="AP30" i="2"/>
  <c r="AR30" i="2"/>
  <c r="AT30" i="2"/>
  <c r="AV30" i="2"/>
  <c r="AX30" i="2"/>
  <c r="AZ30" i="2"/>
  <c r="BB30" i="2"/>
  <c r="BC30" i="2"/>
  <c r="BF30" i="2"/>
  <c r="BG30" i="2"/>
  <c r="BH30" i="2"/>
  <c r="BI30" i="2"/>
  <c r="BJ30" i="2"/>
  <c r="BK30" i="2"/>
  <c r="BL30" i="2"/>
  <c r="BN30" i="2"/>
  <c r="BO30" i="2"/>
  <c r="BP30" i="2"/>
  <c r="BR30" i="2"/>
  <c r="BS30" i="2"/>
  <c r="BT30" i="2"/>
  <c r="BU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N31" i="2"/>
  <c r="BO31" i="2"/>
  <c r="BP31" i="2"/>
  <c r="BR31" i="2"/>
  <c r="BS31" i="2"/>
  <c r="BT31" i="2"/>
  <c r="BU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N32" i="2"/>
  <c r="BO32" i="2"/>
  <c r="BP32" i="2"/>
  <c r="BR32" i="2"/>
  <c r="BS32" i="2"/>
  <c r="BT32" i="2"/>
  <c r="BU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N33" i="2"/>
  <c r="BO33" i="2"/>
  <c r="BP33" i="2"/>
  <c r="BR33" i="2"/>
  <c r="BS33" i="2"/>
  <c r="BT33" i="2"/>
  <c r="BU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N34" i="2"/>
  <c r="BO34" i="2"/>
  <c r="BP34" i="2"/>
  <c r="BR34" i="2"/>
  <c r="BS34" i="2"/>
  <c r="BT34" i="2"/>
  <c r="BU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N35" i="2"/>
  <c r="BO35" i="2"/>
  <c r="BP35" i="2"/>
  <c r="BR35" i="2"/>
  <c r="BS35" i="2"/>
  <c r="BT35" i="2"/>
  <c r="BU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N36" i="2"/>
  <c r="BO36" i="2"/>
  <c r="BP36" i="2"/>
  <c r="BR36" i="2"/>
  <c r="BS36" i="2"/>
  <c r="BT36" i="2"/>
  <c r="BU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N37" i="2"/>
  <c r="BO37" i="2"/>
  <c r="BP37" i="2"/>
  <c r="BR37" i="2"/>
  <c r="BS37" i="2"/>
  <c r="BT37" i="2"/>
  <c r="BU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N38" i="2"/>
  <c r="BO38" i="2"/>
  <c r="BP38" i="2"/>
  <c r="BR38" i="2"/>
  <c r="BS38" i="2"/>
  <c r="BT38" i="2"/>
  <c r="BU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N39" i="2"/>
  <c r="BO39" i="2"/>
  <c r="BP39" i="2"/>
  <c r="BR39" i="2"/>
  <c r="BS39" i="2"/>
  <c r="BT39" i="2"/>
  <c r="BU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N40" i="2"/>
  <c r="BO40" i="2"/>
  <c r="BP40" i="2"/>
  <c r="BR40" i="2"/>
  <c r="BS40" i="2"/>
  <c r="BT40" i="2"/>
  <c r="BU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N41" i="2"/>
  <c r="BO41" i="2"/>
  <c r="BP41" i="2"/>
  <c r="BR41" i="2"/>
  <c r="BS41" i="2"/>
  <c r="BT41" i="2"/>
  <c r="BU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N42" i="2"/>
  <c r="BO42" i="2"/>
  <c r="BP42" i="2"/>
  <c r="BR42" i="2"/>
  <c r="BS42" i="2"/>
  <c r="BT42" i="2"/>
  <c r="BU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N43" i="2"/>
  <c r="BO43" i="2"/>
  <c r="BP43" i="2"/>
  <c r="BR43" i="2"/>
  <c r="BS43" i="2"/>
  <c r="BT43" i="2"/>
  <c r="BU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N44" i="2"/>
  <c r="BO44" i="2"/>
  <c r="BP44" i="2"/>
  <c r="BR44" i="2"/>
  <c r="BS44" i="2"/>
  <c r="BT44" i="2"/>
  <c r="BU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N45" i="2"/>
  <c r="BO45" i="2"/>
  <c r="BP45" i="2"/>
  <c r="BR45" i="2"/>
  <c r="BS45" i="2"/>
  <c r="BT45" i="2"/>
  <c r="BU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N46" i="2"/>
  <c r="BO46" i="2"/>
  <c r="BP46" i="2"/>
  <c r="BR46" i="2"/>
  <c r="BS46" i="2"/>
  <c r="BT46" i="2"/>
  <c r="BU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N47" i="2"/>
  <c r="BO47" i="2"/>
  <c r="BP47" i="2"/>
  <c r="BR47" i="2"/>
  <c r="BS47" i="2"/>
  <c r="BT47" i="2"/>
  <c r="BU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N48" i="2"/>
  <c r="BO48" i="2"/>
  <c r="BP48" i="2"/>
  <c r="BR48" i="2"/>
  <c r="BS48" i="2"/>
  <c r="BT48" i="2"/>
  <c r="BU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N49" i="2"/>
  <c r="BO49" i="2"/>
  <c r="BP49" i="2"/>
  <c r="BR49" i="2"/>
  <c r="BS49" i="2"/>
  <c r="BT49" i="2"/>
  <c r="BU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N50" i="2"/>
  <c r="BO50" i="2"/>
  <c r="BP50" i="2"/>
  <c r="BR50" i="2"/>
  <c r="BS50" i="2"/>
  <c r="BT50" i="2"/>
  <c r="BU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N51" i="2"/>
  <c r="BO51" i="2"/>
  <c r="BP51" i="2"/>
  <c r="BR51" i="2"/>
  <c r="BS51" i="2"/>
  <c r="BT51" i="2"/>
  <c r="BU51" i="2"/>
  <c r="D52" i="2"/>
  <c r="G52" i="2"/>
  <c r="L52" i="2"/>
  <c r="S52" i="2"/>
  <c r="U52" i="2"/>
  <c r="W52" i="2"/>
  <c r="Y52" i="2"/>
  <c r="AE52" i="2"/>
  <c r="AI52" i="2"/>
  <c r="AL52" i="2"/>
  <c r="AN52" i="2"/>
  <c r="AP52" i="2"/>
  <c r="AR52" i="2"/>
  <c r="AT52" i="2"/>
  <c r="AV52" i="2"/>
  <c r="AX52" i="2"/>
  <c r="AZ52" i="2"/>
  <c r="BB52" i="2"/>
  <c r="BC52" i="2"/>
  <c r="BF52" i="2"/>
  <c r="BG52" i="2"/>
  <c r="BH52" i="2"/>
  <c r="BI52" i="2"/>
  <c r="BJ52" i="2"/>
  <c r="BK52" i="2"/>
  <c r="BL52" i="2"/>
  <c r="BN52" i="2"/>
  <c r="BO52" i="2"/>
  <c r="BP52" i="2"/>
  <c r="BR52" i="2"/>
  <c r="BS52" i="2"/>
  <c r="BT52" i="2"/>
  <c r="BU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N53" i="2"/>
  <c r="BO53" i="2"/>
  <c r="BP53" i="2"/>
  <c r="BR53" i="2"/>
  <c r="BS53" i="2"/>
  <c r="BT53" i="2"/>
  <c r="BU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N54" i="2"/>
  <c r="BO54" i="2"/>
  <c r="BP54" i="2"/>
  <c r="BR54" i="2"/>
  <c r="BS54" i="2"/>
  <c r="BT54" i="2"/>
  <c r="BU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N55" i="2"/>
  <c r="BO55" i="2"/>
  <c r="BP55" i="2"/>
  <c r="BR55" i="2"/>
  <c r="BS55" i="2"/>
  <c r="BT55" i="2"/>
  <c r="BU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N56" i="2"/>
  <c r="BO56" i="2"/>
  <c r="BP56" i="2"/>
  <c r="BR56" i="2"/>
  <c r="BS56" i="2"/>
  <c r="BT56" i="2"/>
  <c r="BU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N57" i="2"/>
  <c r="BO57" i="2"/>
  <c r="BP57" i="2"/>
  <c r="BR57" i="2"/>
  <c r="BS57" i="2"/>
  <c r="BT57" i="2"/>
  <c r="BU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N58" i="2"/>
  <c r="BO58" i="2"/>
  <c r="BP58" i="2"/>
  <c r="BR58" i="2"/>
  <c r="BS58" i="2"/>
  <c r="BT58" i="2"/>
  <c r="BU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N59" i="2"/>
  <c r="BO59" i="2"/>
  <c r="BP59" i="2"/>
  <c r="BR59" i="2"/>
  <c r="BS59" i="2"/>
  <c r="BT59" i="2"/>
  <c r="BU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N60" i="2"/>
  <c r="BO60" i="2"/>
  <c r="BP60" i="2"/>
  <c r="BR60" i="2"/>
  <c r="BS60" i="2"/>
  <c r="BT60" i="2"/>
  <c r="BU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N61" i="2"/>
  <c r="BO61" i="2"/>
  <c r="BP61" i="2"/>
  <c r="BR61" i="2"/>
  <c r="BS61" i="2"/>
  <c r="BT61" i="2"/>
  <c r="BU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N62" i="2"/>
  <c r="BO62" i="2"/>
  <c r="BP62" i="2"/>
  <c r="BR62" i="2"/>
  <c r="BS62" i="2"/>
  <c r="BT62" i="2"/>
  <c r="BU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N63" i="2"/>
  <c r="BO63" i="2"/>
  <c r="BP63" i="2"/>
  <c r="BR63" i="2"/>
  <c r="BS63" i="2"/>
  <c r="BT63" i="2"/>
  <c r="BU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N64" i="2"/>
  <c r="BO64" i="2"/>
  <c r="BP64" i="2"/>
  <c r="BR64" i="2"/>
  <c r="BS64" i="2"/>
  <c r="BT64" i="2"/>
  <c r="BU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N65" i="2"/>
  <c r="BO65" i="2"/>
  <c r="BP65" i="2"/>
  <c r="BR65" i="2"/>
  <c r="BS65" i="2"/>
  <c r="BT65" i="2"/>
  <c r="BU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N66" i="2"/>
  <c r="BO66" i="2"/>
  <c r="BP66" i="2"/>
  <c r="BR66" i="2"/>
  <c r="BS66" i="2"/>
  <c r="BT66" i="2"/>
  <c r="BU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N67" i="2"/>
  <c r="BO67" i="2"/>
  <c r="BP67" i="2"/>
  <c r="BR67" i="2"/>
  <c r="BS67" i="2"/>
  <c r="BT67" i="2"/>
  <c r="BU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N68" i="2"/>
  <c r="BO68" i="2"/>
  <c r="BP68" i="2"/>
  <c r="BR68" i="2"/>
  <c r="BS68" i="2"/>
  <c r="BT68" i="2"/>
  <c r="BU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N69" i="2"/>
  <c r="BO69" i="2"/>
  <c r="BP69" i="2"/>
  <c r="BR69" i="2"/>
  <c r="BS69" i="2"/>
  <c r="BT69" i="2"/>
  <c r="BU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N70" i="2"/>
  <c r="BO70" i="2"/>
  <c r="BP70" i="2"/>
  <c r="BR70" i="2"/>
  <c r="BS70" i="2"/>
  <c r="BT70" i="2"/>
  <c r="BU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N71" i="2"/>
  <c r="BO71" i="2"/>
  <c r="BP71" i="2"/>
  <c r="BR71" i="2"/>
  <c r="BS71" i="2"/>
  <c r="BT71" i="2"/>
  <c r="BU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N72" i="2"/>
  <c r="BO72" i="2"/>
  <c r="BP72" i="2"/>
  <c r="BR72" i="2"/>
  <c r="BS72" i="2"/>
  <c r="BT72" i="2"/>
  <c r="BU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N73" i="2"/>
  <c r="BO73" i="2"/>
  <c r="BP73" i="2"/>
  <c r="BR73" i="2"/>
  <c r="BS73" i="2"/>
  <c r="BT73" i="2"/>
  <c r="BU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N74" i="2"/>
  <c r="BO74" i="2"/>
  <c r="BP74" i="2"/>
  <c r="BR74" i="2"/>
  <c r="BS74" i="2"/>
  <c r="BT74" i="2"/>
  <c r="BU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N75" i="2"/>
  <c r="BO75" i="2"/>
  <c r="BP75" i="2"/>
  <c r="BR75" i="2"/>
  <c r="BS75" i="2"/>
  <c r="BT75" i="2"/>
  <c r="BU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N76" i="2"/>
  <c r="BO76" i="2"/>
  <c r="BP76" i="2"/>
  <c r="BR76" i="2"/>
  <c r="BS76" i="2"/>
  <c r="BT76" i="2"/>
  <c r="BU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N77" i="2"/>
  <c r="BO77" i="2"/>
  <c r="BP77" i="2"/>
  <c r="BR77" i="2"/>
  <c r="BS77" i="2"/>
  <c r="BT77" i="2"/>
  <c r="BU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N78" i="2"/>
  <c r="BO78" i="2"/>
  <c r="BP78" i="2"/>
  <c r="BR78" i="2"/>
  <c r="BS78" i="2"/>
  <c r="BT78" i="2"/>
  <c r="BU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N79" i="2"/>
  <c r="BO79" i="2"/>
  <c r="BP79" i="2"/>
  <c r="BR79" i="2"/>
  <c r="BS79" i="2"/>
  <c r="BT79" i="2"/>
  <c r="BU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N80" i="2"/>
  <c r="BO80" i="2"/>
  <c r="BP80" i="2"/>
  <c r="BR80" i="2"/>
  <c r="BS80" i="2"/>
  <c r="BT80" i="2"/>
  <c r="BU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N81" i="2"/>
  <c r="BO81" i="2"/>
  <c r="BP81" i="2"/>
  <c r="BR81" i="2"/>
  <c r="BS81" i="2"/>
  <c r="BT81" i="2"/>
  <c r="BU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N82" i="2"/>
  <c r="BO82" i="2"/>
  <c r="BP82" i="2"/>
  <c r="BR82" i="2"/>
  <c r="BS82" i="2"/>
  <c r="BT82" i="2"/>
  <c r="BU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N83" i="2"/>
  <c r="BO83" i="2"/>
  <c r="BP83" i="2"/>
  <c r="BR83" i="2"/>
  <c r="BS83" i="2"/>
  <c r="BT83" i="2"/>
  <c r="BU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N84" i="2"/>
  <c r="BO84" i="2"/>
  <c r="BP84" i="2"/>
  <c r="BR84" i="2"/>
  <c r="BS84" i="2"/>
  <c r="BT84" i="2"/>
  <c r="BU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N85" i="2"/>
  <c r="BO85" i="2"/>
  <c r="BP85" i="2"/>
  <c r="BR85" i="2"/>
  <c r="BS85" i="2"/>
  <c r="BT85" i="2"/>
  <c r="BU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N86" i="2"/>
  <c r="BO86" i="2"/>
  <c r="BP86" i="2"/>
  <c r="BR86" i="2"/>
  <c r="BS86" i="2"/>
  <c r="BT86" i="2"/>
  <c r="BU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N87" i="2"/>
  <c r="BO87" i="2"/>
  <c r="BP87" i="2"/>
  <c r="BR87" i="2"/>
  <c r="BS87" i="2"/>
  <c r="BT87" i="2"/>
  <c r="BU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N88" i="2"/>
  <c r="BO88" i="2"/>
  <c r="BP88" i="2"/>
  <c r="BR88" i="2"/>
  <c r="BS88" i="2"/>
  <c r="BT88" i="2"/>
  <c r="BU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N89" i="2"/>
  <c r="BO89" i="2"/>
  <c r="BP89" i="2"/>
  <c r="BR89" i="2"/>
  <c r="BS89" i="2"/>
  <c r="BT89" i="2"/>
  <c r="BU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N90" i="2"/>
  <c r="BO90" i="2"/>
  <c r="BP90" i="2"/>
  <c r="BR90" i="2"/>
  <c r="BS90" i="2"/>
  <c r="BT90" i="2"/>
  <c r="BU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N91" i="2"/>
  <c r="BO91" i="2"/>
  <c r="BP91" i="2"/>
  <c r="BR91" i="2"/>
  <c r="BS91" i="2"/>
  <c r="BT91" i="2"/>
  <c r="BU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N92" i="2"/>
  <c r="BO92" i="2"/>
  <c r="BP92" i="2"/>
  <c r="BR92" i="2"/>
  <c r="BS92" i="2"/>
  <c r="BT92" i="2"/>
  <c r="BU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N93" i="2"/>
  <c r="BO93" i="2"/>
  <c r="BP93" i="2"/>
  <c r="BR93" i="2"/>
  <c r="BS93" i="2"/>
  <c r="BT93" i="2"/>
  <c r="BU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N94" i="2"/>
  <c r="BO94" i="2"/>
  <c r="BP94" i="2"/>
  <c r="BR94" i="2"/>
  <c r="BS94" i="2"/>
  <c r="BT94" i="2"/>
  <c r="BU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N95" i="2"/>
  <c r="BO95" i="2"/>
  <c r="BP95" i="2"/>
  <c r="BR95" i="2"/>
  <c r="BS95" i="2"/>
  <c r="BT95" i="2"/>
  <c r="BU95" i="2"/>
  <c r="D96" i="2"/>
  <c r="G96" i="2"/>
  <c r="L96" i="2"/>
  <c r="S96" i="2"/>
  <c r="U96" i="2"/>
  <c r="W96" i="2"/>
  <c r="Y96" i="2"/>
  <c r="AE96" i="2"/>
  <c r="AI96" i="2"/>
  <c r="AL96" i="2"/>
  <c r="AN96" i="2"/>
  <c r="AP96" i="2"/>
  <c r="AR96" i="2"/>
  <c r="AT96" i="2"/>
  <c r="AV96" i="2"/>
  <c r="AX96" i="2"/>
  <c r="AZ96" i="2"/>
  <c r="BB96" i="2"/>
  <c r="BC96" i="2"/>
  <c r="BF96" i="2"/>
  <c r="BG96" i="2"/>
  <c r="BH96" i="2"/>
  <c r="BI96" i="2"/>
  <c r="BJ96" i="2"/>
  <c r="BK96" i="2"/>
  <c r="BL96" i="2"/>
  <c r="BN96" i="2"/>
  <c r="BO96" i="2"/>
  <c r="BP96" i="2"/>
  <c r="BR96" i="2"/>
  <c r="BS96" i="2"/>
  <c r="BT96" i="2"/>
  <c r="BU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N97" i="2"/>
  <c r="BO97" i="2"/>
  <c r="BP97" i="2"/>
  <c r="BR97" i="2"/>
  <c r="BS97" i="2"/>
  <c r="BT97" i="2"/>
  <c r="BU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N98" i="2"/>
  <c r="BO98" i="2"/>
  <c r="BP98" i="2"/>
  <c r="BR98" i="2"/>
  <c r="BS98" i="2"/>
  <c r="BT98" i="2"/>
  <c r="BU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N99" i="2"/>
  <c r="BO99" i="2"/>
  <c r="BP99" i="2"/>
  <c r="BR99" i="2"/>
  <c r="BS99" i="2"/>
  <c r="BT99" i="2"/>
  <c r="BU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N100" i="2"/>
  <c r="BO100" i="2"/>
  <c r="BP100" i="2"/>
  <c r="BR100" i="2"/>
  <c r="BS100" i="2"/>
  <c r="BT100" i="2"/>
  <c r="BU100" i="2"/>
  <c r="D101" i="2"/>
  <c r="G101" i="2"/>
  <c r="L101" i="2"/>
  <c r="S101" i="2"/>
  <c r="U101" i="2"/>
  <c r="W101" i="2"/>
  <c r="Y101" i="2"/>
  <c r="AE101" i="2"/>
  <c r="AI101" i="2"/>
  <c r="AL101" i="2"/>
  <c r="AN101" i="2"/>
  <c r="AP101" i="2"/>
  <c r="AR101" i="2"/>
  <c r="AT101" i="2"/>
  <c r="AV101" i="2"/>
  <c r="AX101" i="2"/>
  <c r="AZ101" i="2"/>
  <c r="BB101" i="2"/>
  <c r="BC101" i="2"/>
  <c r="BF101" i="2"/>
  <c r="BG101" i="2"/>
  <c r="BH101" i="2"/>
  <c r="BI101" i="2"/>
  <c r="BJ101" i="2"/>
  <c r="BK101" i="2"/>
  <c r="BL101" i="2"/>
  <c r="BN101" i="2"/>
  <c r="BO101" i="2"/>
  <c r="BP101" i="2"/>
  <c r="BR101" i="2"/>
  <c r="BS101" i="2"/>
  <c r="BT101" i="2"/>
  <c r="BU101" i="2"/>
  <c r="D102" i="2"/>
  <c r="G102" i="2"/>
  <c r="L102" i="2"/>
  <c r="S102" i="2"/>
  <c r="U102" i="2"/>
  <c r="W102" i="2"/>
  <c r="Y102" i="2"/>
  <c r="AE102" i="2"/>
  <c r="AI102" i="2"/>
  <c r="AL102" i="2"/>
  <c r="AN102" i="2"/>
  <c r="AP102" i="2"/>
  <c r="AR102" i="2"/>
  <c r="AT102" i="2"/>
  <c r="AV102" i="2"/>
  <c r="AX102" i="2"/>
  <c r="AZ102" i="2"/>
  <c r="BB102" i="2"/>
  <c r="BC102" i="2"/>
  <c r="BF102" i="2"/>
  <c r="BG102" i="2"/>
  <c r="BH102" i="2"/>
  <c r="BI102" i="2"/>
  <c r="BJ102" i="2"/>
  <c r="BK102" i="2"/>
  <c r="BL102" i="2"/>
  <c r="BN102" i="2"/>
  <c r="BO102" i="2"/>
  <c r="BP102" i="2"/>
  <c r="BR102" i="2"/>
  <c r="BS102" i="2"/>
  <c r="BT102" i="2"/>
  <c r="BU102" i="2"/>
  <c r="D103" i="2"/>
  <c r="G103" i="2"/>
  <c r="L103" i="2"/>
  <c r="S103" i="2"/>
  <c r="U103" i="2"/>
  <c r="W103" i="2"/>
  <c r="Y103" i="2"/>
  <c r="AE103" i="2"/>
  <c r="AI103" i="2"/>
  <c r="AL103" i="2"/>
  <c r="AN103" i="2"/>
  <c r="AP103" i="2"/>
  <c r="AR103" i="2"/>
  <c r="AT103" i="2"/>
  <c r="AV103" i="2"/>
  <c r="AX103" i="2"/>
  <c r="AZ103" i="2"/>
  <c r="BB103" i="2"/>
  <c r="BC103" i="2"/>
  <c r="BF103" i="2"/>
  <c r="BG103" i="2"/>
  <c r="BH103" i="2"/>
  <c r="BI103" i="2"/>
  <c r="BJ103" i="2"/>
  <c r="BK103" i="2"/>
  <c r="BL103" i="2"/>
  <c r="BN103" i="2"/>
  <c r="BO103" i="2"/>
  <c r="BP103" i="2"/>
  <c r="BR103" i="2"/>
  <c r="BS103" i="2"/>
  <c r="BT103" i="2"/>
  <c r="BU103" i="2"/>
  <c r="D104" i="2"/>
  <c r="G104" i="2"/>
  <c r="L104" i="2"/>
  <c r="S104" i="2"/>
  <c r="U104" i="2"/>
  <c r="W104" i="2"/>
  <c r="Y104" i="2"/>
  <c r="AE104" i="2"/>
  <c r="AI104" i="2"/>
  <c r="AL104" i="2"/>
  <c r="AN104" i="2"/>
  <c r="AP104" i="2"/>
  <c r="AR104" i="2"/>
  <c r="AT104" i="2"/>
  <c r="AV104" i="2"/>
  <c r="AX104" i="2"/>
  <c r="AZ104" i="2"/>
  <c r="BB104" i="2"/>
  <c r="BC104" i="2"/>
  <c r="BF104" i="2"/>
  <c r="BG104" i="2"/>
  <c r="BH104" i="2"/>
  <c r="BI104" i="2"/>
  <c r="BJ104" i="2"/>
  <c r="BK104" i="2"/>
  <c r="BL104" i="2"/>
  <c r="BN104" i="2"/>
  <c r="BO104" i="2"/>
  <c r="BP104" i="2"/>
  <c r="BR104" i="2"/>
  <c r="BS104" i="2"/>
  <c r="BT104" i="2"/>
  <c r="BU104" i="2"/>
  <c r="D105" i="2"/>
  <c r="G105" i="2"/>
  <c r="L105" i="2"/>
  <c r="S105" i="2"/>
  <c r="U105" i="2"/>
  <c r="W105" i="2"/>
  <c r="Y105" i="2"/>
  <c r="AE105" i="2"/>
  <c r="AI105" i="2"/>
  <c r="AL105" i="2"/>
  <c r="AN105" i="2"/>
  <c r="AP105" i="2"/>
  <c r="AR105" i="2"/>
  <c r="AT105" i="2"/>
  <c r="AV105" i="2"/>
  <c r="AX105" i="2"/>
  <c r="AZ105" i="2"/>
  <c r="BB105" i="2"/>
  <c r="BC105" i="2"/>
  <c r="BF105" i="2"/>
  <c r="BG105" i="2"/>
  <c r="BH105" i="2"/>
  <c r="BI105" i="2"/>
  <c r="BJ105" i="2"/>
  <c r="BK105" i="2"/>
  <c r="BL105" i="2"/>
  <c r="BN105" i="2"/>
  <c r="BO105" i="2"/>
  <c r="BP105" i="2"/>
  <c r="BR105" i="2"/>
  <c r="BS105" i="2"/>
  <c r="BT105" i="2"/>
  <c r="BU105" i="2"/>
  <c r="D106" i="2"/>
  <c r="G106" i="2"/>
  <c r="L106" i="2"/>
  <c r="S106" i="2"/>
  <c r="U106" i="2"/>
  <c r="W106" i="2"/>
  <c r="Y106" i="2"/>
  <c r="AE106" i="2"/>
  <c r="AI106" i="2"/>
  <c r="AL106" i="2"/>
  <c r="AN106" i="2"/>
  <c r="AP106" i="2"/>
  <c r="AR106" i="2"/>
  <c r="AT106" i="2"/>
  <c r="AV106" i="2"/>
  <c r="AX106" i="2"/>
  <c r="AZ106" i="2"/>
  <c r="BB106" i="2"/>
  <c r="BC106" i="2"/>
  <c r="BF106" i="2"/>
  <c r="BG106" i="2"/>
  <c r="BH106" i="2"/>
  <c r="BI106" i="2"/>
  <c r="BJ106" i="2"/>
  <c r="BK106" i="2"/>
  <c r="BL106" i="2"/>
  <c r="BN106" i="2"/>
  <c r="BO106" i="2"/>
  <c r="BP106" i="2"/>
  <c r="BR106" i="2"/>
  <c r="BS106" i="2"/>
  <c r="BT106" i="2"/>
  <c r="BU106" i="2"/>
  <c r="D107" i="2"/>
  <c r="G107" i="2"/>
  <c r="L107" i="2"/>
  <c r="S107" i="2"/>
  <c r="U107" i="2"/>
  <c r="W107" i="2"/>
  <c r="Y107" i="2"/>
  <c r="AE107" i="2"/>
  <c r="AI107" i="2"/>
  <c r="AL107" i="2"/>
  <c r="AN107" i="2"/>
  <c r="AP107" i="2"/>
  <c r="AR107" i="2"/>
  <c r="AT107" i="2"/>
  <c r="AV107" i="2"/>
  <c r="AX107" i="2"/>
  <c r="AZ107" i="2"/>
  <c r="BB107" i="2"/>
  <c r="BC107" i="2"/>
  <c r="BF107" i="2"/>
  <c r="BG107" i="2"/>
  <c r="BH107" i="2"/>
  <c r="BI107" i="2"/>
  <c r="BJ107" i="2"/>
  <c r="BK107" i="2"/>
  <c r="BL107" i="2"/>
  <c r="BN107" i="2"/>
  <c r="BO107" i="2"/>
  <c r="BP107" i="2"/>
  <c r="BR107" i="2"/>
  <c r="BS107" i="2"/>
  <c r="BT107" i="2"/>
  <c r="BU107" i="2"/>
  <c r="D108" i="2"/>
  <c r="G108" i="2"/>
  <c r="L108" i="2"/>
  <c r="S108" i="2"/>
  <c r="U108" i="2"/>
  <c r="W108" i="2"/>
  <c r="Y108" i="2"/>
  <c r="AE108" i="2"/>
  <c r="AI108" i="2"/>
  <c r="AL108" i="2"/>
  <c r="AN108" i="2"/>
  <c r="AP108" i="2"/>
  <c r="AR108" i="2"/>
  <c r="AT108" i="2"/>
  <c r="AV108" i="2"/>
  <c r="AX108" i="2"/>
  <c r="AZ108" i="2"/>
  <c r="BB108" i="2"/>
  <c r="BC108" i="2"/>
  <c r="BF108" i="2"/>
  <c r="BG108" i="2"/>
  <c r="BH108" i="2"/>
  <c r="BI108" i="2"/>
  <c r="BJ108" i="2"/>
  <c r="BK108" i="2"/>
  <c r="BL108" i="2"/>
  <c r="BN108" i="2"/>
  <c r="BO108" i="2"/>
  <c r="BP108" i="2"/>
  <c r="BR108" i="2"/>
  <c r="BS108" i="2"/>
  <c r="BT108" i="2"/>
  <c r="BU108" i="2"/>
  <c r="D109" i="2"/>
  <c r="G109" i="2"/>
  <c r="L109" i="2"/>
  <c r="S109" i="2"/>
  <c r="U109" i="2"/>
  <c r="W109" i="2"/>
  <c r="Y109" i="2"/>
  <c r="AE109" i="2"/>
  <c r="AI109" i="2"/>
  <c r="AL109" i="2"/>
  <c r="AN109" i="2"/>
  <c r="AP109" i="2"/>
  <c r="AR109" i="2"/>
  <c r="AT109" i="2"/>
  <c r="AV109" i="2"/>
  <c r="AX109" i="2"/>
  <c r="AZ109" i="2"/>
  <c r="BB109" i="2"/>
  <c r="BC109" i="2"/>
  <c r="BF109" i="2"/>
  <c r="BG109" i="2"/>
  <c r="BH109" i="2"/>
  <c r="BI109" i="2"/>
  <c r="BJ109" i="2"/>
  <c r="BK109" i="2"/>
  <c r="BL109" i="2"/>
  <c r="BN109" i="2"/>
  <c r="BO109" i="2"/>
  <c r="BP109" i="2"/>
  <c r="BR109" i="2"/>
  <c r="BS109" i="2"/>
  <c r="BT109" i="2"/>
  <c r="BU109" i="2"/>
  <c r="D110" i="2"/>
  <c r="G110" i="2"/>
  <c r="L110" i="2"/>
  <c r="S110" i="2"/>
  <c r="U110" i="2"/>
  <c r="W110" i="2"/>
  <c r="Y110" i="2"/>
  <c r="AE110" i="2"/>
  <c r="AI110" i="2"/>
  <c r="AL110" i="2"/>
  <c r="AN110" i="2"/>
  <c r="AP110" i="2"/>
  <c r="AR110" i="2"/>
  <c r="AT110" i="2"/>
  <c r="AV110" i="2"/>
  <c r="AX110" i="2"/>
  <c r="AZ110" i="2"/>
  <c r="BB110" i="2"/>
  <c r="BC110" i="2"/>
  <c r="BF110" i="2"/>
  <c r="BG110" i="2"/>
  <c r="BH110" i="2"/>
  <c r="BI110" i="2"/>
  <c r="BJ110" i="2"/>
  <c r="BK110" i="2"/>
  <c r="BL110" i="2"/>
  <c r="BN110" i="2"/>
  <c r="BO110" i="2"/>
  <c r="BP110" i="2"/>
  <c r="BR110" i="2"/>
  <c r="BS110" i="2"/>
  <c r="BT110" i="2"/>
  <c r="BU110" i="2"/>
  <c r="D111" i="2"/>
  <c r="G111" i="2"/>
  <c r="L111" i="2"/>
  <c r="S111" i="2"/>
  <c r="U111" i="2"/>
  <c r="W111" i="2"/>
  <c r="Y111" i="2"/>
  <c r="AE111" i="2"/>
  <c r="AI111" i="2"/>
  <c r="AL111" i="2"/>
  <c r="AN111" i="2"/>
  <c r="AP111" i="2"/>
  <c r="AR111" i="2"/>
  <c r="AT111" i="2"/>
  <c r="AV111" i="2"/>
  <c r="AX111" i="2"/>
  <c r="AZ111" i="2"/>
  <c r="BB111" i="2"/>
  <c r="BC111" i="2"/>
  <c r="BF111" i="2"/>
  <c r="BG111" i="2"/>
  <c r="BH111" i="2"/>
  <c r="BI111" i="2"/>
  <c r="BJ111" i="2"/>
  <c r="BK111" i="2"/>
  <c r="BL111" i="2"/>
  <c r="BN111" i="2"/>
  <c r="BO111" i="2"/>
  <c r="BP111" i="2"/>
  <c r="BR111" i="2"/>
  <c r="BS111" i="2"/>
  <c r="BT111" i="2"/>
  <c r="BU111" i="2"/>
  <c r="D112" i="2"/>
  <c r="G112" i="2"/>
  <c r="L112" i="2"/>
  <c r="S112" i="2"/>
  <c r="U112" i="2"/>
  <c r="W112" i="2"/>
  <c r="Y112" i="2"/>
  <c r="AE112" i="2"/>
  <c r="AI112" i="2"/>
  <c r="AL112" i="2"/>
  <c r="AN112" i="2"/>
  <c r="AP112" i="2"/>
  <c r="AR112" i="2"/>
  <c r="AT112" i="2"/>
  <c r="AV112" i="2"/>
  <c r="AX112" i="2"/>
  <c r="AZ112" i="2"/>
  <c r="BB112" i="2"/>
  <c r="BC112" i="2"/>
  <c r="BF112" i="2"/>
  <c r="BG112" i="2"/>
  <c r="BH112" i="2"/>
  <c r="BI112" i="2"/>
  <c r="BJ112" i="2"/>
  <c r="BK112" i="2"/>
  <c r="BL112" i="2"/>
  <c r="BN112" i="2"/>
  <c r="BO112" i="2"/>
  <c r="BP112" i="2"/>
  <c r="BR112" i="2"/>
  <c r="BS112" i="2"/>
  <c r="BT112" i="2"/>
  <c r="BU112" i="2"/>
  <c r="D113" i="2"/>
  <c r="G113" i="2"/>
  <c r="L113" i="2"/>
  <c r="S113" i="2"/>
  <c r="U113" i="2"/>
  <c r="W113" i="2"/>
  <c r="Y113" i="2"/>
  <c r="AE113" i="2"/>
  <c r="AI113" i="2"/>
  <c r="AL113" i="2"/>
  <c r="AN113" i="2"/>
  <c r="AP113" i="2"/>
  <c r="AR113" i="2"/>
  <c r="AT113" i="2"/>
  <c r="AV113" i="2"/>
  <c r="AX113" i="2"/>
  <c r="AZ113" i="2"/>
  <c r="BB113" i="2"/>
  <c r="BC113" i="2"/>
  <c r="BF113" i="2"/>
  <c r="BG113" i="2"/>
  <c r="BH113" i="2"/>
  <c r="BI113" i="2"/>
  <c r="BJ113" i="2"/>
  <c r="BK113" i="2"/>
  <c r="BL113" i="2"/>
  <c r="BN113" i="2"/>
  <c r="BO113" i="2"/>
  <c r="BP113" i="2"/>
  <c r="BR113" i="2"/>
  <c r="BS113" i="2"/>
  <c r="BT113" i="2"/>
  <c r="BU113" i="2"/>
  <c r="D114" i="2"/>
  <c r="G114" i="2"/>
  <c r="L114" i="2"/>
  <c r="S114" i="2"/>
  <c r="U114" i="2"/>
  <c r="W114" i="2"/>
  <c r="Y114" i="2"/>
  <c r="AE114" i="2"/>
  <c r="AI114" i="2"/>
  <c r="AL114" i="2"/>
  <c r="AN114" i="2"/>
  <c r="AP114" i="2"/>
  <c r="AR114" i="2"/>
  <c r="AT114" i="2"/>
  <c r="AV114" i="2"/>
  <c r="AX114" i="2"/>
  <c r="AZ114" i="2"/>
  <c r="BB114" i="2"/>
  <c r="BC114" i="2"/>
  <c r="BF114" i="2"/>
  <c r="BG114" i="2"/>
  <c r="BH114" i="2"/>
  <c r="BI114" i="2"/>
  <c r="BJ114" i="2"/>
  <c r="BK114" i="2"/>
  <c r="BL114" i="2"/>
  <c r="BN114" i="2"/>
  <c r="BO114" i="2"/>
  <c r="BP114" i="2"/>
  <c r="BR114" i="2"/>
  <c r="BS114" i="2"/>
  <c r="BT114" i="2"/>
  <c r="BU114" i="2"/>
  <c r="D115" i="2"/>
  <c r="G115" i="2"/>
  <c r="L115" i="2"/>
  <c r="S115" i="2"/>
  <c r="U115" i="2"/>
  <c r="W115" i="2"/>
  <c r="Y115" i="2"/>
  <c r="AE115" i="2"/>
  <c r="AI115" i="2"/>
  <c r="AL115" i="2"/>
  <c r="AN115" i="2"/>
  <c r="AP115" i="2"/>
  <c r="AR115" i="2"/>
  <c r="AT115" i="2"/>
  <c r="AV115" i="2"/>
  <c r="AX115" i="2"/>
  <c r="AZ115" i="2"/>
  <c r="BB115" i="2"/>
  <c r="BC115" i="2"/>
  <c r="BF115" i="2"/>
  <c r="BG115" i="2"/>
  <c r="BH115" i="2"/>
  <c r="BI115" i="2"/>
  <c r="BJ115" i="2"/>
  <c r="BK115" i="2"/>
  <c r="BL115" i="2"/>
  <c r="BN115" i="2"/>
  <c r="BO115" i="2"/>
  <c r="BP115" i="2"/>
  <c r="BR115" i="2"/>
  <c r="BS115" i="2"/>
  <c r="BT115" i="2"/>
  <c r="BU115" i="2"/>
  <c r="D116" i="2"/>
  <c r="G116" i="2"/>
  <c r="L116" i="2"/>
  <c r="S116" i="2"/>
  <c r="U116" i="2"/>
  <c r="W116" i="2"/>
  <c r="Y116" i="2"/>
  <c r="AE116" i="2"/>
  <c r="AI116" i="2"/>
  <c r="AL116" i="2"/>
  <c r="AN116" i="2"/>
  <c r="AP116" i="2"/>
  <c r="AR116" i="2"/>
  <c r="AT116" i="2"/>
  <c r="AV116" i="2"/>
  <c r="AX116" i="2"/>
  <c r="AZ116" i="2"/>
  <c r="BB116" i="2"/>
  <c r="BC116" i="2"/>
  <c r="BF116" i="2"/>
  <c r="BG116" i="2"/>
  <c r="BH116" i="2"/>
  <c r="BI116" i="2"/>
  <c r="BJ116" i="2"/>
  <c r="BK116" i="2"/>
  <c r="BL116" i="2"/>
  <c r="BN116" i="2"/>
  <c r="BO116" i="2"/>
  <c r="BP116" i="2"/>
  <c r="BR116" i="2"/>
  <c r="BS116" i="2"/>
  <c r="BT116" i="2"/>
  <c r="BU116" i="2"/>
  <c r="D117" i="2"/>
  <c r="G117" i="2"/>
  <c r="L117" i="2"/>
  <c r="S117" i="2"/>
  <c r="U117" i="2"/>
  <c r="W117" i="2"/>
  <c r="Y117" i="2"/>
  <c r="AE117" i="2"/>
  <c r="AI117" i="2"/>
  <c r="AL117" i="2"/>
  <c r="AN117" i="2"/>
  <c r="AP117" i="2"/>
  <c r="AR117" i="2"/>
  <c r="AT117" i="2"/>
  <c r="AV117" i="2"/>
  <c r="AX117" i="2"/>
  <c r="AZ117" i="2"/>
  <c r="BB117" i="2"/>
  <c r="BC117" i="2"/>
  <c r="BF117" i="2"/>
  <c r="BG117" i="2"/>
  <c r="BH117" i="2"/>
  <c r="BI117" i="2"/>
  <c r="BJ117" i="2"/>
  <c r="BK117" i="2"/>
  <c r="BL117" i="2"/>
  <c r="BN117" i="2"/>
  <c r="BO117" i="2"/>
  <c r="BP117" i="2"/>
  <c r="BR117" i="2"/>
  <c r="BS117" i="2"/>
  <c r="BT117" i="2"/>
  <c r="BU117" i="2"/>
  <c r="D118" i="2"/>
  <c r="G118" i="2"/>
  <c r="L118" i="2"/>
  <c r="S118" i="2"/>
  <c r="U118" i="2"/>
  <c r="W118" i="2"/>
  <c r="Y118" i="2"/>
  <c r="AE118" i="2"/>
  <c r="AI118" i="2"/>
  <c r="AL118" i="2"/>
  <c r="AN118" i="2"/>
  <c r="AP118" i="2"/>
  <c r="AR118" i="2"/>
  <c r="AT118" i="2"/>
  <c r="AV118" i="2"/>
  <c r="AX118" i="2"/>
  <c r="AZ118" i="2"/>
  <c r="BB118" i="2"/>
  <c r="BC118" i="2"/>
  <c r="BF118" i="2"/>
  <c r="BG118" i="2"/>
  <c r="BH118" i="2"/>
  <c r="BI118" i="2"/>
  <c r="BJ118" i="2"/>
  <c r="BK118" i="2"/>
  <c r="BL118" i="2"/>
  <c r="BN118" i="2"/>
  <c r="BO118" i="2"/>
  <c r="BP118" i="2"/>
  <c r="BR118" i="2"/>
  <c r="BS118" i="2"/>
  <c r="BT118" i="2"/>
  <c r="BU118" i="2"/>
  <c r="D119" i="2"/>
  <c r="G119" i="2"/>
  <c r="L119" i="2"/>
  <c r="S119" i="2"/>
  <c r="U119" i="2"/>
  <c r="W119" i="2"/>
  <c r="Y119" i="2"/>
  <c r="AE119" i="2"/>
  <c r="AI119" i="2"/>
  <c r="AL119" i="2"/>
  <c r="AN119" i="2"/>
  <c r="AP119" i="2"/>
  <c r="AR119" i="2"/>
  <c r="AT119" i="2"/>
  <c r="AV119" i="2"/>
  <c r="AX119" i="2"/>
  <c r="AZ119" i="2"/>
  <c r="BB119" i="2"/>
  <c r="BC119" i="2"/>
  <c r="BF119" i="2"/>
  <c r="BG119" i="2"/>
  <c r="BH119" i="2"/>
  <c r="BI119" i="2"/>
  <c r="BJ119" i="2"/>
  <c r="BK119" i="2"/>
  <c r="BL119" i="2"/>
  <c r="BN119" i="2"/>
  <c r="BO119" i="2"/>
  <c r="BP119" i="2"/>
  <c r="BR119" i="2"/>
  <c r="BS119" i="2"/>
  <c r="BT119" i="2"/>
  <c r="BU119" i="2"/>
  <c r="D120" i="2"/>
  <c r="G120" i="2"/>
  <c r="L120" i="2"/>
  <c r="S120" i="2"/>
  <c r="U120" i="2"/>
  <c r="W120" i="2"/>
  <c r="Y120" i="2"/>
  <c r="AE120" i="2"/>
  <c r="AI120" i="2"/>
  <c r="AL120" i="2"/>
  <c r="AN120" i="2"/>
  <c r="AP120" i="2"/>
  <c r="AR120" i="2"/>
  <c r="AT120" i="2"/>
  <c r="AV120" i="2"/>
  <c r="AX120" i="2"/>
  <c r="AZ120" i="2"/>
  <c r="BB120" i="2"/>
  <c r="BC120" i="2"/>
  <c r="BF120" i="2"/>
  <c r="BG120" i="2"/>
  <c r="BH120" i="2"/>
  <c r="BI120" i="2"/>
  <c r="BJ120" i="2"/>
  <c r="BK120" i="2"/>
  <c r="BL120" i="2"/>
  <c r="BN120" i="2"/>
  <c r="BO120" i="2"/>
  <c r="BP120" i="2"/>
  <c r="BR120" i="2"/>
  <c r="BS120" i="2"/>
  <c r="BT120" i="2"/>
  <c r="BU120" i="2"/>
  <c r="D121" i="2"/>
  <c r="G121" i="2"/>
  <c r="L121" i="2"/>
  <c r="S121" i="2"/>
  <c r="U121" i="2"/>
  <c r="W121" i="2"/>
  <c r="Y121" i="2"/>
  <c r="AE121" i="2"/>
  <c r="AI121" i="2"/>
  <c r="AL121" i="2"/>
  <c r="AN121" i="2"/>
  <c r="AP121" i="2"/>
  <c r="AR121" i="2"/>
  <c r="AT121" i="2"/>
  <c r="AV121" i="2"/>
  <c r="AX121" i="2"/>
  <c r="AZ121" i="2"/>
  <c r="BB121" i="2"/>
  <c r="BC121" i="2"/>
  <c r="BF121" i="2"/>
  <c r="BG121" i="2"/>
  <c r="BH121" i="2"/>
  <c r="BI121" i="2"/>
  <c r="BJ121" i="2"/>
  <c r="BK121" i="2"/>
  <c r="BL121" i="2"/>
  <c r="BN121" i="2"/>
  <c r="BO121" i="2"/>
  <c r="BP121" i="2"/>
  <c r="BR121" i="2"/>
  <c r="BS121" i="2"/>
  <c r="BT121" i="2"/>
  <c r="BU121" i="2"/>
  <c r="D122" i="2"/>
  <c r="G122" i="2"/>
  <c r="L122" i="2"/>
  <c r="S122" i="2"/>
  <c r="U122" i="2"/>
  <c r="W122" i="2"/>
  <c r="Y122" i="2"/>
  <c r="AE122" i="2"/>
  <c r="AI122" i="2"/>
  <c r="AL122" i="2"/>
  <c r="AN122" i="2"/>
  <c r="AP122" i="2"/>
  <c r="AR122" i="2"/>
  <c r="AT122" i="2"/>
  <c r="AV122" i="2"/>
  <c r="AX122" i="2"/>
  <c r="AZ122" i="2"/>
  <c r="BB122" i="2"/>
  <c r="BC122" i="2"/>
  <c r="BF122" i="2"/>
  <c r="BG122" i="2"/>
  <c r="BH122" i="2"/>
  <c r="BI122" i="2"/>
  <c r="BJ122" i="2"/>
  <c r="BK122" i="2"/>
  <c r="BL122" i="2"/>
  <c r="BN122" i="2"/>
  <c r="BO122" i="2"/>
  <c r="BP122" i="2"/>
  <c r="BR122" i="2"/>
  <c r="BS122" i="2"/>
  <c r="BT122" i="2"/>
  <c r="BU122" i="2"/>
  <c r="D123" i="2"/>
  <c r="G123" i="2"/>
  <c r="L123" i="2"/>
  <c r="S123" i="2"/>
  <c r="U123" i="2"/>
  <c r="W123" i="2"/>
  <c r="Y123" i="2"/>
  <c r="AE123" i="2"/>
  <c r="AI123" i="2"/>
  <c r="AL123" i="2"/>
  <c r="AN123" i="2"/>
  <c r="AP123" i="2"/>
  <c r="AR123" i="2"/>
  <c r="AT123" i="2"/>
  <c r="AV123" i="2"/>
  <c r="AX123" i="2"/>
  <c r="AZ123" i="2"/>
  <c r="BB123" i="2"/>
  <c r="BC123" i="2"/>
  <c r="BF123" i="2"/>
  <c r="BG123" i="2"/>
  <c r="BH123" i="2"/>
  <c r="BI123" i="2"/>
  <c r="BJ123" i="2"/>
  <c r="BK123" i="2"/>
  <c r="BL123" i="2"/>
  <c r="BN123" i="2"/>
  <c r="BO123" i="2"/>
  <c r="BP123" i="2"/>
  <c r="BR123" i="2"/>
  <c r="BS123" i="2"/>
  <c r="BT123" i="2"/>
  <c r="BU123" i="2"/>
  <c r="D124" i="2"/>
  <c r="G124" i="2"/>
  <c r="L124" i="2"/>
  <c r="S124" i="2"/>
  <c r="U124" i="2"/>
  <c r="W124" i="2"/>
  <c r="Y124" i="2"/>
  <c r="AE124" i="2"/>
  <c r="AI124" i="2"/>
  <c r="AL124" i="2"/>
  <c r="AN124" i="2"/>
  <c r="AP124" i="2"/>
  <c r="AR124" i="2"/>
  <c r="AT124" i="2"/>
  <c r="AV124" i="2"/>
  <c r="AX124" i="2"/>
  <c r="AZ124" i="2"/>
  <c r="BB124" i="2"/>
  <c r="BC124" i="2"/>
  <c r="BF124" i="2"/>
  <c r="BG124" i="2"/>
  <c r="BH124" i="2"/>
  <c r="BI124" i="2"/>
  <c r="BJ124" i="2"/>
  <c r="BK124" i="2"/>
  <c r="BL124" i="2"/>
  <c r="BN124" i="2"/>
  <c r="BO124" i="2"/>
  <c r="BP124" i="2"/>
  <c r="BR124" i="2"/>
  <c r="BS124" i="2"/>
  <c r="BT124" i="2"/>
  <c r="BU124" i="2"/>
  <c r="D125" i="2"/>
  <c r="G125" i="2"/>
  <c r="L125" i="2"/>
  <c r="S125" i="2"/>
  <c r="U125" i="2"/>
  <c r="W125" i="2"/>
  <c r="Y125" i="2"/>
  <c r="AE125" i="2"/>
  <c r="AI125" i="2"/>
  <c r="AL125" i="2"/>
  <c r="AN125" i="2"/>
  <c r="AP125" i="2"/>
  <c r="AR125" i="2"/>
  <c r="AT125" i="2"/>
  <c r="AV125" i="2"/>
  <c r="AX125" i="2"/>
  <c r="AZ125" i="2"/>
  <c r="BB125" i="2"/>
  <c r="BC125" i="2"/>
  <c r="BF125" i="2"/>
  <c r="BG125" i="2"/>
  <c r="BH125" i="2"/>
  <c r="BI125" i="2"/>
  <c r="BJ125" i="2"/>
  <c r="BK125" i="2"/>
  <c r="BL125" i="2"/>
  <c r="BN125" i="2"/>
  <c r="BO125" i="2"/>
  <c r="BP125" i="2"/>
  <c r="BR125" i="2"/>
  <c r="BS125" i="2"/>
  <c r="BT125" i="2"/>
  <c r="BU125" i="2"/>
  <c r="D126" i="2"/>
  <c r="G126" i="2"/>
  <c r="L126" i="2"/>
  <c r="S126" i="2"/>
  <c r="U126" i="2"/>
  <c r="W126" i="2"/>
  <c r="Y126" i="2"/>
  <c r="AE126" i="2"/>
  <c r="AI126" i="2"/>
  <c r="AL126" i="2"/>
  <c r="AN126" i="2"/>
  <c r="AP126" i="2"/>
  <c r="AR126" i="2"/>
  <c r="AT126" i="2"/>
  <c r="AV126" i="2"/>
  <c r="AX126" i="2"/>
  <c r="AZ126" i="2"/>
  <c r="BB126" i="2"/>
  <c r="BC126" i="2"/>
  <c r="BF126" i="2"/>
  <c r="BG126" i="2"/>
  <c r="BH126" i="2"/>
  <c r="BI126" i="2"/>
  <c r="BJ126" i="2"/>
  <c r="BK126" i="2"/>
  <c r="BL126" i="2"/>
  <c r="BN126" i="2"/>
  <c r="BO126" i="2"/>
  <c r="BP126" i="2"/>
  <c r="BR126" i="2"/>
  <c r="BS126" i="2"/>
  <c r="BT126" i="2"/>
  <c r="BU126" i="2"/>
  <c r="D127" i="2"/>
  <c r="G127" i="2"/>
  <c r="L127" i="2"/>
  <c r="S127" i="2"/>
  <c r="U127" i="2"/>
  <c r="W127" i="2"/>
  <c r="Y127" i="2"/>
  <c r="AE127" i="2"/>
  <c r="AI127" i="2"/>
  <c r="AL127" i="2"/>
  <c r="AN127" i="2"/>
  <c r="AP127" i="2"/>
  <c r="AR127" i="2"/>
  <c r="AT127" i="2"/>
  <c r="AV127" i="2"/>
  <c r="AX127" i="2"/>
  <c r="AZ127" i="2"/>
  <c r="BB127" i="2"/>
  <c r="BC127" i="2"/>
  <c r="BF127" i="2"/>
  <c r="BG127" i="2"/>
  <c r="BH127" i="2"/>
  <c r="BI127" i="2"/>
  <c r="BJ127" i="2"/>
  <c r="BK127" i="2"/>
  <c r="BL127" i="2"/>
  <c r="BN127" i="2"/>
  <c r="BO127" i="2"/>
  <c r="BP127" i="2"/>
  <c r="BR127" i="2"/>
  <c r="BS127" i="2"/>
  <c r="BT127" i="2"/>
  <c r="BU127" i="2"/>
  <c r="D128" i="2"/>
  <c r="G128" i="2"/>
  <c r="L128" i="2"/>
  <c r="S128" i="2"/>
  <c r="U128" i="2"/>
  <c r="W128" i="2"/>
  <c r="Y128" i="2"/>
  <c r="AE128" i="2"/>
  <c r="AI128" i="2"/>
  <c r="AL128" i="2"/>
  <c r="AN128" i="2"/>
  <c r="AP128" i="2"/>
  <c r="AR128" i="2"/>
  <c r="AT128" i="2"/>
  <c r="AV128" i="2"/>
  <c r="AX128" i="2"/>
  <c r="AZ128" i="2"/>
  <c r="BB128" i="2"/>
  <c r="BC128" i="2"/>
  <c r="BF128" i="2"/>
  <c r="BG128" i="2"/>
  <c r="BH128" i="2"/>
  <c r="BI128" i="2"/>
  <c r="BJ128" i="2"/>
  <c r="BK128" i="2"/>
  <c r="BL128" i="2"/>
  <c r="BN128" i="2"/>
  <c r="BO128" i="2"/>
  <c r="BP128" i="2"/>
  <c r="BR128" i="2"/>
  <c r="BS128" i="2"/>
  <c r="BT128" i="2"/>
  <c r="BU128" i="2"/>
  <c r="D129" i="2"/>
  <c r="G129" i="2"/>
  <c r="L129" i="2"/>
  <c r="S129" i="2"/>
  <c r="U129" i="2"/>
  <c r="W129" i="2"/>
  <c r="Y129" i="2"/>
  <c r="AE129" i="2"/>
  <c r="AI129" i="2"/>
  <c r="AL129" i="2"/>
  <c r="AN129" i="2"/>
  <c r="AP129" i="2"/>
  <c r="AR129" i="2"/>
  <c r="AT129" i="2"/>
  <c r="AV129" i="2"/>
  <c r="AX129" i="2"/>
  <c r="AZ129" i="2"/>
  <c r="BB129" i="2"/>
  <c r="BC129" i="2"/>
  <c r="BF129" i="2"/>
  <c r="BG129" i="2"/>
  <c r="BH129" i="2"/>
  <c r="BI129" i="2"/>
  <c r="BJ129" i="2"/>
  <c r="BK129" i="2"/>
  <c r="BL129" i="2"/>
  <c r="BN129" i="2"/>
  <c r="BO129" i="2"/>
  <c r="BP129" i="2"/>
  <c r="BR129" i="2"/>
  <c r="BS129" i="2"/>
  <c r="BT129" i="2"/>
  <c r="BU129" i="2"/>
  <c r="D130" i="2"/>
  <c r="G130" i="2"/>
  <c r="L130" i="2"/>
  <c r="S130" i="2"/>
  <c r="U130" i="2"/>
  <c r="W130" i="2"/>
  <c r="Y130" i="2"/>
  <c r="AE130" i="2"/>
  <c r="AI130" i="2"/>
  <c r="AL130" i="2"/>
  <c r="AN130" i="2"/>
  <c r="AP130" i="2"/>
  <c r="AR130" i="2"/>
  <c r="AT130" i="2"/>
  <c r="AV130" i="2"/>
  <c r="AX130" i="2"/>
  <c r="AZ130" i="2"/>
  <c r="BB130" i="2"/>
  <c r="BC130" i="2"/>
  <c r="BF130" i="2"/>
  <c r="BG130" i="2"/>
  <c r="BH130" i="2"/>
  <c r="BI130" i="2"/>
  <c r="BJ130" i="2"/>
  <c r="BK130" i="2"/>
  <c r="BL130" i="2"/>
  <c r="BN130" i="2"/>
  <c r="BO130" i="2"/>
  <c r="BP130" i="2"/>
  <c r="BR130" i="2"/>
  <c r="BS130" i="2"/>
  <c r="BT130" i="2"/>
  <c r="BU130" i="2"/>
  <c r="D131" i="2"/>
  <c r="G131" i="2"/>
  <c r="L131" i="2"/>
  <c r="S131" i="2"/>
  <c r="U131" i="2"/>
  <c r="W131" i="2"/>
  <c r="Y131" i="2"/>
  <c r="AE131" i="2"/>
  <c r="AI131" i="2"/>
  <c r="AL131" i="2"/>
  <c r="AN131" i="2"/>
  <c r="AP131" i="2"/>
  <c r="AR131" i="2"/>
  <c r="AT131" i="2"/>
  <c r="AV131" i="2"/>
  <c r="AX131" i="2"/>
  <c r="AZ131" i="2"/>
  <c r="BB131" i="2"/>
  <c r="BC131" i="2"/>
  <c r="BF131" i="2"/>
  <c r="BG131" i="2"/>
  <c r="BH131" i="2"/>
  <c r="BI131" i="2"/>
  <c r="BJ131" i="2"/>
  <c r="BK131" i="2"/>
  <c r="BL131" i="2"/>
  <c r="BN131" i="2"/>
  <c r="BO131" i="2"/>
  <c r="BP131" i="2"/>
  <c r="BR131" i="2"/>
  <c r="BS131" i="2"/>
  <c r="BT131" i="2"/>
  <c r="BU131" i="2"/>
  <c r="D132" i="2"/>
  <c r="G132" i="2"/>
  <c r="L132" i="2"/>
  <c r="S132" i="2"/>
  <c r="U132" i="2"/>
  <c r="W132" i="2"/>
  <c r="Y132" i="2"/>
  <c r="AE132" i="2"/>
  <c r="AI132" i="2"/>
  <c r="AL132" i="2"/>
  <c r="AN132" i="2"/>
  <c r="AP132" i="2"/>
  <c r="AR132" i="2"/>
  <c r="AT132" i="2"/>
  <c r="AV132" i="2"/>
  <c r="AX132" i="2"/>
  <c r="AZ132" i="2"/>
  <c r="BB132" i="2"/>
  <c r="BC132" i="2"/>
  <c r="BF132" i="2"/>
  <c r="BG132" i="2"/>
  <c r="BH132" i="2"/>
  <c r="BI132" i="2"/>
  <c r="BJ132" i="2"/>
  <c r="BK132" i="2"/>
  <c r="BL132" i="2"/>
  <c r="BN132" i="2"/>
  <c r="BO132" i="2"/>
  <c r="BP132" i="2"/>
  <c r="BR132" i="2"/>
  <c r="BS132" i="2"/>
  <c r="BT132" i="2"/>
  <c r="BU132" i="2"/>
  <c r="D133" i="2"/>
  <c r="G133" i="2"/>
  <c r="L133" i="2"/>
  <c r="S133" i="2"/>
  <c r="U133" i="2"/>
  <c r="W133" i="2"/>
  <c r="Y133" i="2"/>
  <c r="AE133" i="2"/>
  <c r="AI133" i="2"/>
  <c r="AL133" i="2"/>
  <c r="AN133" i="2"/>
  <c r="AP133" i="2"/>
  <c r="AR133" i="2"/>
  <c r="AT133" i="2"/>
  <c r="AV133" i="2"/>
  <c r="AX133" i="2"/>
  <c r="AZ133" i="2"/>
  <c r="BB133" i="2"/>
  <c r="BC133" i="2"/>
  <c r="BF133" i="2"/>
  <c r="BG133" i="2"/>
  <c r="BH133" i="2"/>
  <c r="BI133" i="2"/>
  <c r="BJ133" i="2"/>
  <c r="BK133" i="2"/>
  <c r="BL133" i="2"/>
  <c r="BN133" i="2"/>
  <c r="BO133" i="2"/>
  <c r="BP133" i="2"/>
  <c r="BR133" i="2"/>
  <c r="BS133" i="2"/>
  <c r="BT133" i="2"/>
  <c r="BU133" i="2"/>
  <c r="D134" i="2"/>
  <c r="G134" i="2"/>
  <c r="L134" i="2"/>
  <c r="S134" i="2"/>
  <c r="U134" i="2"/>
  <c r="W134" i="2"/>
  <c r="Y134" i="2"/>
  <c r="AE134" i="2"/>
  <c r="AI134" i="2"/>
  <c r="AL134" i="2"/>
  <c r="AN134" i="2"/>
  <c r="AP134" i="2"/>
  <c r="AR134" i="2"/>
  <c r="AT134" i="2"/>
  <c r="AV134" i="2"/>
  <c r="AX134" i="2"/>
  <c r="AZ134" i="2"/>
  <c r="BB134" i="2"/>
  <c r="BC134" i="2"/>
  <c r="BF134" i="2"/>
  <c r="BG134" i="2"/>
  <c r="BH134" i="2"/>
  <c r="BI134" i="2"/>
  <c r="BJ134" i="2"/>
  <c r="BK134" i="2"/>
  <c r="BL134" i="2"/>
  <c r="BN134" i="2"/>
  <c r="BO134" i="2"/>
  <c r="BP134" i="2"/>
  <c r="BR134" i="2"/>
  <c r="BS134" i="2"/>
  <c r="BT134" i="2"/>
  <c r="BU134" i="2"/>
  <c r="D135" i="2"/>
  <c r="G135" i="2"/>
  <c r="L135" i="2"/>
  <c r="S135" i="2"/>
  <c r="U135" i="2"/>
  <c r="W135" i="2"/>
  <c r="Y135" i="2"/>
  <c r="AE135" i="2"/>
  <c r="AI135" i="2"/>
  <c r="AL135" i="2"/>
  <c r="AN135" i="2"/>
  <c r="AP135" i="2"/>
  <c r="AR135" i="2"/>
  <c r="AT135" i="2"/>
  <c r="AV135" i="2"/>
  <c r="AX135" i="2"/>
  <c r="AZ135" i="2"/>
  <c r="BB135" i="2"/>
  <c r="BC135" i="2"/>
  <c r="BF135" i="2"/>
  <c r="BG135" i="2"/>
  <c r="BH135" i="2"/>
  <c r="BI135" i="2"/>
  <c r="BJ135" i="2"/>
  <c r="BK135" i="2"/>
  <c r="BL135" i="2"/>
  <c r="BN135" i="2"/>
  <c r="BO135" i="2"/>
  <c r="BP135" i="2"/>
  <c r="BR135" i="2"/>
  <c r="BS135" i="2"/>
  <c r="BT135" i="2"/>
  <c r="BU135" i="2"/>
  <c r="D136" i="2"/>
  <c r="G136" i="2"/>
  <c r="L136" i="2"/>
  <c r="S136" i="2"/>
  <c r="U136" i="2"/>
  <c r="W136" i="2"/>
  <c r="Y136" i="2"/>
  <c r="AE136" i="2"/>
  <c r="AI136" i="2"/>
  <c r="AL136" i="2"/>
  <c r="AN136" i="2"/>
  <c r="AP136" i="2"/>
  <c r="AR136" i="2"/>
  <c r="AT136" i="2"/>
  <c r="AV136" i="2"/>
  <c r="AX136" i="2"/>
  <c r="AZ136" i="2"/>
  <c r="BB136" i="2"/>
  <c r="BC136" i="2"/>
  <c r="BF136" i="2"/>
  <c r="BG136" i="2"/>
  <c r="BH136" i="2"/>
  <c r="BI136" i="2"/>
  <c r="BJ136" i="2"/>
  <c r="BK136" i="2"/>
  <c r="BL136" i="2"/>
  <c r="BN136" i="2"/>
  <c r="BO136" i="2"/>
  <c r="BP136" i="2"/>
  <c r="BR136" i="2"/>
  <c r="BS136" i="2"/>
  <c r="BT136" i="2"/>
  <c r="BU136" i="2"/>
  <c r="D137" i="2"/>
  <c r="G137" i="2"/>
  <c r="L137" i="2"/>
  <c r="S137" i="2"/>
  <c r="U137" i="2"/>
  <c r="W137" i="2"/>
  <c r="Y137" i="2"/>
  <c r="AE137" i="2"/>
  <c r="AI137" i="2"/>
  <c r="AL137" i="2"/>
  <c r="AN137" i="2"/>
  <c r="AP137" i="2"/>
  <c r="AR137" i="2"/>
  <c r="AT137" i="2"/>
  <c r="AV137" i="2"/>
  <c r="AX137" i="2"/>
  <c r="AZ137" i="2"/>
  <c r="BB137" i="2"/>
  <c r="BC137" i="2"/>
  <c r="BF137" i="2"/>
  <c r="BG137" i="2"/>
  <c r="BH137" i="2"/>
  <c r="BI137" i="2"/>
  <c r="BJ137" i="2"/>
  <c r="BK137" i="2"/>
  <c r="BL137" i="2"/>
  <c r="BN137" i="2"/>
  <c r="BO137" i="2"/>
  <c r="BP137" i="2"/>
  <c r="BR137" i="2"/>
  <c r="BS137" i="2"/>
  <c r="BT137" i="2"/>
  <c r="BU137" i="2"/>
  <c r="D138" i="2"/>
  <c r="G138" i="2"/>
  <c r="L138" i="2"/>
  <c r="S138" i="2"/>
  <c r="U138" i="2"/>
  <c r="W138" i="2"/>
  <c r="Y138" i="2"/>
  <c r="AE138" i="2"/>
  <c r="AI138" i="2"/>
  <c r="AL138" i="2"/>
  <c r="AN138" i="2"/>
  <c r="AP138" i="2"/>
  <c r="AR138" i="2"/>
  <c r="AT138" i="2"/>
  <c r="AV138" i="2"/>
  <c r="AX138" i="2"/>
  <c r="AZ138" i="2"/>
  <c r="BB138" i="2"/>
  <c r="BC138" i="2"/>
  <c r="BF138" i="2"/>
  <c r="BG138" i="2"/>
  <c r="BH138" i="2"/>
  <c r="BI138" i="2"/>
  <c r="BJ138" i="2"/>
  <c r="BK138" i="2"/>
  <c r="BL138" i="2"/>
  <c r="BN138" i="2"/>
  <c r="BO138" i="2"/>
  <c r="BP138" i="2"/>
  <c r="BR138" i="2"/>
  <c r="BS138" i="2"/>
  <c r="BT138" i="2"/>
  <c r="BU138" i="2"/>
  <c r="D139" i="2"/>
  <c r="G139" i="2"/>
  <c r="L139" i="2"/>
  <c r="S139" i="2"/>
  <c r="U139" i="2"/>
  <c r="W139" i="2"/>
  <c r="Y139" i="2"/>
  <c r="AE139" i="2"/>
  <c r="AI139" i="2"/>
  <c r="AL139" i="2"/>
  <c r="AN139" i="2"/>
  <c r="AP139" i="2"/>
  <c r="AR139" i="2"/>
  <c r="AT139" i="2"/>
  <c r="AV139" i="2"/>
  <c r="AX139" i="2"/>
  <c r="AZ139" i="2"/>
  <c r="BB139" i="2"/>
  <c r="BC139" i="2"/>
  <c r="BF139" i="2"/>
  <c r="BG139" i="2"/>
  <c r="BH139" i="2"/>
  <c r="BI139" i="2"/>
  <c r="BJ139" i="2"/>
  <c r="BK139" i="2"/>
  <c r="BL139" i="2"/>
  <c r="BN139" i="2"/>
  <c r="BO139" i="2"/>
  <c r="BP139" i="2"/>
  <c r="BR139" i="2"/>
  <c r="BS139" i="2"/>
  <c r="BT139" i="2"/>
  <c r="BU139" i="2"/>
  <c r="D140" i="2"/>
  <c r="G140" i="2"/>
  <c r="L140" i="2"/>
  <c r="S140" i="2"/>
  <c r="U140" i="2"/>
  <c r="W140" i="2"/>
  <c r="Y140" i="2"/>
  <c r="AE140" i="2"/>
  <c r="AI140" i="2"/>
  <c r="AL140" i="2"/>
  <c r="AN140" i="2"/>
  <c r="AP140" i="2"/>
  <c r="AR140" i="2"/>
  <c r="AT140" i="2"/>
  <c r="AV140" i="2"/>
  <c r="AX140" i="2"/>
  <c r="AZ140" i="2"/>
  <c r="BB140" i="2"/>
  <c r="BC140" i="2"/>
  <c r="BF140" i="2"/>
  <c r="BG140" i="2"/>
  <c r="BH140" i="2"/>
  <c r="BI140" i="2"/>
  <c r="BJ140" i="2"/>
  <c r="BK140" i="2"/>
  <c r="BL140" i="2"/>
  <c r="BN140" i="2"/>
  <c r="BO140" i="2"/>
  <c r="BP140" i="2"/>
  <c r="BR140" i="2"/>
  <c r="BS140" i="2"/>
  <c r="BT140" i="2"/>
  <c r="BU140" i="2"/>
  <c r="D141" i="2"/>
  <c r="G141" i="2"/>
  <c r="L141" i="2"/>
  <c r="S141" i="2"/>
  <c r="U141" i="2"/>
  <c r="W141" i="2"/>
  <c r="Y141" i="2"/>
  <c r="AE141" i="2"/>
  <c r="AI141" i="2"/>
  <c r="AL141" i="2"/>
  <c r="AN141" i="2"/>
  <c r="AP141" i="2"/>
  <c r="AR141" i="2"/>
  <c r="AT141" i="2"/>
  <c r="AV141" i="2"/>
  <c r="AX141" i="2"/>
  <c r="AZ141" i="2"/>
  <c r="BB141" i="2"/>
  <c r="BC141" i="2"/>
  <c r="BF141" i="2"/>
  <c r="BG141" i="2"/>
  <c r="BH141" i="2"/>
  <c r="BI141" i="2"/>
  <c r="BJ141" i="2"/>
  <c r="BK141" i="2"/>
  <c r="BL141" i="2"/>
  <c r="BN141" i="2"/>
  <c r="BO141" i="2"/>
  <c r="BP141" i="2"/>
  <c r="BR141" i="2"/>
  <c r="BS141" i="2"/>
  <c r="BT141" i="2"/>
  <c r="BU141" i="2"/>
  <c r="D142" i="2"/>
  <c r="G142" i="2"/>
  <c r="L142" i="2"/>
  <c r="S142" i="2"/>
  <c r="U142" i="2"/>
  <c r="W142" i="2"/>
  <c r="Y142" i="2"/>
  <c r="AE142" i="2"/>
  <c r="AI142" i="2"/>
  <c r="AL142" i="2"/>
  <c r="AN142" i="2"/>
  <c r="AP142" i="2"/>
  <c r="AR142" i="2"/>
  <c r="AT142" i="2"/>
  <c r="AV142" i="2"/>
  <c r="AX142" i="2"/>
  <c r="AZ142" i="2"/>
  <c r="BB142" i="2"/>
  <c r="BC142" i="2"/>
  <c r="BF142" i="2"/>
  <c r="BG142" i="2"/>
  <c r="BH142" i="2"/>
  <c r="BI142" i="2"/>
  <c r="BJ142" i="2"/>
  <c r="BK142" i="2"/>
  <c r="BL142" i="2"/>
  <c r="BN142" i="2"/>
  <c r="BO142" i="2"/>
  <c r="BP142" i="2"/>
  <c r="BR142" i="2"/>
  <c r="BS142" i="2"/>
  <c r="BT142" i="2"/>
  <c r="BU142" i="2"/>
  <c r="D143" i="2"/>
  <c r="G143" i="2"/>
  <c r="L143" i="2"/>
  <c r="S143" i="2"/>
  <c r="U143" i="2"/>
  <c r="W143" i="2"/>
  <c r="Y143" i="2"/>
  <c r="AE143" i="2"/>
  <c r="AI143" i="2"/>
  <c r="AL143" i="2"/>
  <c r="AN143" i="2"/>
  <c r="AP143" i="2"/>
  <c r="AR143" i="2"/>
  <c r="AT143" i="2"/>
  <c r="AV143" i="2"/>
  <c r="AX143" i="2"/>
  <c r="AZ143" i="2"/>
  <c r="BB143" i="2"/>
  <c r="BC143" i="2"/>
  <c r="BF143" i="2"/>
  <c r="BG143" i="2"/>
  <c r="BH143" i="2"/>
  <c r="BI143" i="2"/>
  <c r="BJ143" i="2"/>
  <c r="BK143" i="2"/>
  <c r="BL143" i="2"/>
  <c r="BN143" i="2"/>
  <c r="BO143" i="2"/>
  <c r="BP143" i="2"/>
  <c r="BR143" i="2"/>
  <c r="BS143" i="2"/>
  <c r="BT143" i="2"/>
  <c r="BU143" i="2"/>
  <c r="D144" i="2"/>
  <c r="G144" i="2"/>
  <c r="L144" i="2"/>
  <c r="S144" i="2"/>
  <c r="U144" i="2"/>
  <c r="W144" i="2"/>
  <c r="Y144" i="2"/>
  <c r="AE144" i="2"/>
  <c r="AI144" i="2"/>
  <c r="AL144" i="2"/>
  <c r="AN144" i="2"/>
  <c r="AP144" i="2"/>
  <c r="AR144" i="2"/>
  <c r="AT144" i="2"/>
  <c r="AV144" i="2"/>
  <c r="AX144" i="2"/>
  <c r="AZ144" i="2"/>
  <c r="BB144" i="2"/>
  <c r="BC144" i="2"/>
  <c r="BF144" i="2"/>
  <c r="BG144" i="2"/>
  <c r="BH144" i="2"/>
  <c r="BI144" i="2"/>
  <c r="BJ144" i="2"/>
  <c r="BK144" i="2"/>
  <c r="BL144" i="2"/>
  <c r="BN144" i="2"/>
  <c r="BO144" i="2"/>
  <c r="BP144" i="2"/>
  <c r="BR144" i="2"/>
  <c r="BS144" i="2"/>
  <c r="BT144" i="2"/>
  <c r="BU144" i="2"/>
  <c r="D145" i="2"/>
  <c r="G145" i="2"/>
  <c r="L145" i="2"/>
  <c r="S145" i="2"/>
  <c r="U145" i="2"/>
  <c r="W145" i="2"/>
  <c r="Y145" i="2"/>
  <c r="AE145" i="2"/>
  <c r="AI145" i="2"/>
  <c r="AL145" i="2"/>
  <c r="AN145" i="2"/>
  <c r="AP145" i="2"/>
  <c r="AR145" i="2"/>
  <c r="AT145" i="2"/>
  <c r="AV145" i="2"/>
  <c r="AX145" i="2"/>
  <c r="AZ145" i="2"/>
  <c r="BB145" i="2"/>
  <c r="BC145" i="2"/>
  <c r="BF145" i="2"/>
  <c r="BG145" i="2"/>
  <c r="BH145" i="2"/>
  <c r="BI145" i="2"/>
  <c r="BJ145" i="2"/>
  <c r="BK145" i="2"/>
  <c r="BL145" i="2"/>
  <c r="BN145" i="2"/>
  <c r="BO145" i="2"/>
  <c r="BP145" i="2"/>
  <c r="BR145" i="2"/>
  <c r="BS145" i="2"/>
  <c r="BT145" i="2"/>
  <c r="BU145" i="2"/>
  <c r="D146" i="2"/>
  <c r="G146" i="2"/>
  <c r="L146" i="2"/>
  <c r="S146" i="2"/>
  <c r="U146" i="2"/>
  <c r="W146" i="2"/>
  <c r="Y146" i="2"/>
  <c r="AE146" i="2"/>
  <c r="AI146" i="2"/>
  <c r="AL146" i="2"/>
  <c r="AN146" i="2"/>
  <c r="AP146" i="2"/>
  <c r="AR146" i="2"/>
  <c r="AT146" i="2"/>
  <c r="AV146" i="2"/>
  <c r="AX146" i="2"/>
  <c r="AZ146" i="2"/>
  <c r="BB146" i="2"/>
  <c r="BC146" i="2"/>
  <c r="BF146" i="2"/>
  <c r="BG146" i="2"/>
  <c r="BH146" i="2"/>
  <c r="BI146" i="2"/>
  <c r="BJ146" i="2"/>
  <c r="BK146" i="2"/>
  <c r="BL146" i="2"/>
  <c r="BN146" i="2"/>
  <c r="BO146" i="2"/>
  <c r="BP146" i="2"/>
  <c r="BR146" i="2"/>
  <c r="BS146" i="2"/>
  <c r="BT146" i="2"/>
  <c r="BU146" i="2"/>
  <c r="D147" i="2"/>
  <c r="G147" i="2"/>
  <c r="L147" i="2"/>
  <c r="S147" i="2"/>
  <c r="U147" i="2"/>
  <c r="W147" i="2"/>
  <c r="Y147" i="2"/>
  <c r="AE147" i="2"/>
  <c r="AI147" i="2"/>
  <c r="AL147" i="2"/>
  <c r="AN147" i="2"/>
  <c r="AP147" i="2"/>
  <c r="AR147" i="2"/>
  <c r="AT147" i="2"/>
  <c r="AV147" i="2"/>
  <c r="AX147" i="2"/>
  <c r="AZ147" i="2"/>
  <c r="BB147" i="2"/>
  <c r="BC147" i="2"/>
  <c r="BF147" i="2"/>
  <c r="BG147" i="2"/>
  <c r="BH147" i="2"/>
  <c r="BI147" i="2"/>
  <c r="BJ147" i="2"/>
  <c r="BK147" i="2"/>
  <c r="BL147" i="2"/>
  <c r="BN147" i="2"/>
  <c r="BO147" i="2"/>
  <c r="BP147" i="2"/>
  <c r="BR147" i="2"/>
  <c r="BS147" i="2"/>
  <c r="BT147" i="2"/>
  <c r="BU147" i="2"/>
  <c r="D148" i="2"/>
  <c r="G148" i="2"/>
  <c r="L148" i="2"/>
  <c r="S148" i="2"/>
  <c r="U148" i="2"/>
  <c r="W148" i="2"/>
  <c r="Y148" i="2"/>
  <c r="AE148" i="2"/>
  <c r="AI148" i="2"/>
  <c r="AL148" i="2"/>
  <c r="AN148" i="2"/>
  <c r="AP148" i="2"/>
  <c r="AR148" i="2"/>
  <c r="AT148" i="2"/>
  <c r="AV148" i="2"/>
  <c r="AX148" i="2"/>
  <c r="AZ148" i="2"/>
  <c r="BB148" i="2"/>
  <c r="BC148" i="2"/>
  <c r="BF148" i="2"/>
  <c r="BG148" i="2"/>
  <c r="BH148" i="2"/>
  <c r="BI148" i="2"/>
  <c r="BJ148" i="2"/>
  <c r="BK148" i="2"/>
  <c r="BL148" i="2"/>
  <c r="BN148" i="2"/>
  <c r="BO148" i="2"/>
  <c r="BP148" i="2"/>
  <c r="BR148" i="2"/>
  <c r="BS148" i="2"/>
  <c r="BT148" i="2"/>
  <c r="BU148" i="2"/>
  <c r="D149" i="2"/>
  <c r="G149" i="2"/>
  <c r="L149" i="2"/>
  <c r="S149" i="2"/>
  <c r="U149" i="2"/>
  <c r="W149" i="2"/>
  <c r="Y149" i="2"/>
  <c r="AE149" i="2"/>
  <c r="AI149" i="2"/>
  <c r="AL149" i="2"/>
  <c r="AN149" i="2"/>
  <c r="AP149" i="2"/>
  <c r="AR149" i="2"/>
  <c r="AT149" i="2"/>
  <c r="AV149" i="2"/>
  <c r="AX149" i="2"/>
  <c r="AZ149" i="2"/>
  <c r="BB149" i="2"/>
  <c r="BC149" i="2"/>
  <c r="BF149" i="2"/>
  <c r="BG149" i="2"/>
  <c r="BH149" i="2"/>
  <c r="BI149" i="2"/>
  <c r="BJ149" i="2"/>
  <c r="BK149" i="2"/>
  <c r="BL149" i="2"/>
  <c r="BN149" i="2"/>
  <c r="BO149" i="2"/>
  <c r="BP149" i="2"/>
  <c r="BR149" i="2"/>
  <c r="BS149" i="2"/>
  <c r="BT149" i="2"/>
  <c r="BU149" i="2"/>
  <c r="D150" i="2"/>
  <c r="G150" i="2"/>
  <c r="L150" i="2"/>
  <c r="S150" i="2"/>
  <c r="U150" i="2"/>
  <c r="W150" i="2"/>
  <c r="Y150" i="2"/>
  <c r="AE150" i="2"/>
  <c r="AI150" i="2"/>
  <c r="AL150" i="2"/>
  <c r="AN150" i="2"/>
  <c r="AP150" i="2"/>
  <c r="AR150" i="2"/>
  <c r="AT150" i="2"/>
  <c r="AV150" i="2"/>
  <c r="AX150" i="2"/>
  <c r="AZ150" i="2"/>
  <c r="BB150" i="2"/>
  <c r="BC150" i="2"/>
  <c r="BF150" i="2"/>
  <c r="BG150" i="2"/>
  <c r="BH150" i="2"/>
  <c r="BI150" i="2"/>
  <c r="BJ150" i="2"/>
  <c r="BK150" i="2"/>
  <c r="BL150" i="2"/>
  <c r="BN150" i="2"/>
  <c r="BO150" i="2"/>
  <c r="BP150" i="2"/>
  <c r="BR150" i="2"/>
  <c r="BS150" i="2"/>
  <c r="BT150" i="2"/>
  <c r="BU150" i="2"/>
  <c r="D151" i="2"/>
  <c r="G151" i="2"/>
  <c r="L151" i="2"/>
  <c r="S151" i="2"/>
  <c r="U151" i="2"/>
  <c r="W151" i="2"/>
  <c r="Y151" i="2"/>
  <c r="AE151" i="2"/>
  <c r="AI151" i="2"/>
  <c r="AL151" i="2"/>
  <c r="AN151" i="2"/>
  <c r="AP151" i="2"/>
  <c r="AR151" i="2"/>
  <c r="AT151" i="2"/>
  <c r="AV151" i="2"/>
  <c r="AX151" i="2"/>
  <c r="AZ151" i="2"/>
  <c r="BB151" i="2"/>
  <c r="BC151" i="2"/>
  <c r="BF151" i="2"/>
  <c r="BG151" i="2"/>
  <c r="BH151" i="2"/>
  <c r="BI151" i="2"/>
  <c r="BJ151" i="2"/>
  <c r="BK151" i="2"/>
  <c r="BL151" i="2"/>
  <c r="BN151" i="2"/>
  <c r="BO151" i="2"/>
  <c r="BP151" i="2"/>
  <c r="BR151" i="2"/>
  <c r="BS151" i="2"/>
  <c r="BT151" i="2"/>
  <c r="BU151" i="2"/>
  <c r="D152" i="2"/>
  <c r="G152" i="2"/>
  <c r="L152" i="2"/>
  <c r="S152" i="2"/>
  <c r="U152" i="2"/>
  <c r="W152" i="2"/>
  <c r="Y152" i="2"/>
  <c r="AE152" i="2"/>
  <c r="AI152" i="2"/>
  <c r="AL152" i="2"/>
  <c r="AN152" i="2"/>
  <c r="AP152" i="2"/>
  <c r="AR152" i="2"/>
  <c r="AT152" i="2"/>
  <c r="AV152" i="2"/>
  <c r="AX152" i="2"/>
  <c r="AZ152" i="2"/>
  <c r="BB152" i="2"/>
  <c r="BC152" i="2"/>
  <c r="BF152" i="2"/>
  <c r="BG152" i="2"/>
  <c r="BH152" i="2"/>
  <c r="BI152" i="2"/>
  <c r="BJ152" i="2"/>
  <c r="BK152" i="2"/>
  <c r="BL152" i="2"/>
  <c r="BN152" i="2"/>
  <c r="BO152" i="2"/>
  <c r="BP152" i="2"/>
  <c r="BR152" i="2"/>
  <c r="BS152" i="2"/>
  <c r="BT152" i="2"/>
  <c r="BU152" i="2"/>
  <c r="D153" i="2"/>
  <c r="G153" i="2"/>
  <c r="L153" i="2"/>
  <c r="S153" i="2"/>
  <c r="U153" i="2"/>
  <c r="W153" i="2"/>
  <c r="Y153" i="2"/>
  <c r="AE153" i="2"/>
  <c r="AI153" i="2"/>
  <c r="AL153" i="2"/>
  <c r="AN153" i="2"/>
  <c r="AP153" i="2"/>
  <c r="AR153" i="2"/>
  <c r="AT153" i="2"/>
  <c r="AV153" i="2"/>
  <c r="AX153" i="2"/>
  <c r="AZ153" i="2"/>
  <c r="BB153" i="2"/>
  <c r="BC153" i="2"/>
  <c r="BF153" i="2"/>
  <c r="BG153" i="2"/>
  <c r="BH153" i="2"/>
  <c r="BI153" i="2"/>
  <c r="BJ153" i="2"/>
  <c r="BK153" i="2"/>
  <c r="BL153" i="2"/>
  <c r="BN153" i="2"/>
  <c r="BO153" i="2"/>
  <c r="BP153" i="2"/>
  <c r="BR153" i="2"/>
  <c r="BS153" i="2"/>
  <c r="BT153" i="2"/>
  <c r="BU153" i="2"/>
  <c r="D154" i="2"/>
  <c r="G154" i="2"/>
  <c r="L154" i="2"/>
  <c r="S154" i="2"/>
  <c r="U154" i="2"/>
  <c r="W154" i="2"/>
  <c r="Y154" i="2"/>
  <c r="AE154" i="2"/>
  <c r="AI154" i="2"/>
  <c r="AL154" i="2"/>
  <c r="AN154" i="2"/>
  <c r="AP154" i="2"/>
  <c r="AR154" i="2"/>
  <c r="AT154" i="2"/>
  <c r="AV154" i="2"/>
  <c r="AX154" i="2"/>
  <c r="AZ154" i="2"/>
  <c r="BB154" i="2"/>
  <c r="BC154" i="2"/>
  <c r="BF154" i="2"/>
  <c r="BG154" i="2"/>
  <c r="BH154" i="2"/>
  <c r="BI154" i="2"/>
  <c r="BJ154" i="2"/>
  <c r="BK154" i="2"/>
  <c r="BL154" i="2"/>
  <c r="BN154" i="2"/>
  <c r="BO154" i="2"/>
  <c r="BP154" i="2"/>
  <c r="BR154" i="2"/>
  <c r="BS154" i="2"/>
  <c r="BT154" i="2"/>
  <c r="BU154" i="2"/>
  <c r="D155" i="2"/>
  <c r="G155" i="2"/>
  <c r="L155" i="2"/>
  <c r="S155" i="2"/>
  <c r="U155" i="2"/>
  <c r="W155" i="2"/>
  <c r="Y155" i="2"/>
  <c r="AE155" i="2"/>
  <c r="AI155" i="2"/>
  <c r="AL155" i="2"/>
  <c r="AN155" i="2"/>
  <c r="AP155" i="2"/>
  <c r="AR155" i="2"/>
  <c r="AT155" i="2"/>
  <c r="AV155" i="2"/>
  <c r="AX155" i="2"/>
  <c r="AZ155" i="2"/>
  <c r="BB155" i="2"/>
  <c r="BC155" i="2"/>
  <c r="BF155" i="2"/>
  <c r="BG155" i="2"/>
  <c r="BH155" i="2"/>
  <c r="BI155" i="2"/>
  <c r="BJ155" i="2"/>
  <c r="BK155" i="2"/>
  <c r="BL155" i="2"/>
  <c r="BN155" i="2"/>
  <c r="BO155" i="2"/>
  <c r="BP155" i="2"/>
  <c r="BR155" i="2"/>
  <c r="BS155" i="2"/>
  <c r="BT155" i="2"/>
  <c r="BU155" i="2"/>
  <c r="D156" i="2"/>
  <c r="G156" i="2"/>
  <c r="L156" i="2"/>
  <c r="S156" i="2"/>
  <c r="U156" i="2"/>
  <c r="W156" i="2"/>
  <c r="Y156" i="2"/>
  <c r="AE156" i="2"/>
  <c r="AI156" i="2"/>
  <c r="AL156" i="2"/>
  <c r="AN156" i="2"/>
  <c r="AP156" i="2"/>
  <c r="AR156" i="2"/>
  <c r="AT156" i="2"/>
  <c r="AV156" i="2"/>
  <c r="AX156" i="2"/>
  <c r="AZ156" i="2"/>
  <c r="BB156" i="2"/>
  <c r="BC156" i="2"/>
  <c r="BF156" i="2"/>
  <c r="BG156" i="2"/>
  <c r="BH156" i="2"/>
  <c r="BI156" i="2"/>
  <c r="BJ156" i="2"/>
  <c r="BK156" i="2"/>
  <c r="BL156" i="2"/>
  <c r="BN156" i="2"/>
  <c r="BO156" i="2"/>
  <c r="BP156" i="2"/>
  <c r="BR156" i="2"/>
  <c r="BS156" i="2"/>
  <c r="BT156" i="2"/>
  <c r="BU156" i="2"/>
  <c r="D157" i="2"/>
  <c r="G157" i="2"/>
  <c r="L157" i="2"/>
  <c r="S157" i="2"/>
  <c r="U157" i="2"/>
  <c r="W157" i="2"/>
  <c r="Y157" i="2"/>
  <c r="AE157" i="2"/>
  <c r="AI157" i="2"/>
  <c r="AL157" i="2"/>
  <c r="AN157" i="2"/>
  <c r="AP157" i="2"/>
  <c r="AR157" i="2"/>
  <c r="AT157" i="2"/>
  <c r="AV157" i="2"/>
  <c r="AX157" i="2"/>
  <c r="AZ157" i="2"/>
  <c r="BB157" i="2"/>
  <c r="BC157" i="2"/>
  <c r="BF157" i="2"/>
  <c r="BG157" i="2"/>
  <c r="BH157" i="2"/>
  <c r="BI157" i="2"/>
  <c r="BJ157" i="2"/>
  <c r="BK157" i="2"/>
  <c r="BL157" i="2"/>
  <c r="BN157" i="2"/>
  <c r="BO157" i="2"/>
  <c r="BP157" i="2"/>
  <c r="BR157" i="2"/>
  <c r="BS157" i="2"/>
  <c r="BT157" i="2"/>
  <c r="BU157" i="2"/>
  <c r="D158" i="2"/>
  <c r="G158" i="2"/>
  <c r="L158" i="2"/>
  <c r="S158" i="2"/>
  <c r="U158" i="2"/>
  <c r="W158" i="2"/>
  <c r="Y158" i="2"/>
  <c r="AE158" i="2"/>
  <c r="AI158" i="2"/>
  <c r="AL158" i="2"/>
  <c r="AN158" i="2"/>
  <c r="AP158" i="2"/>
  <c r="AR158" i="2"/>
  <c r="AT158" i="2"/>
  <c r="AV158" i="2"/>
  <c r="AX158" i="2"/>
  <c r="AZ158" i="2"/>
  <c r="BB158" i="2"/>
  <c r="BC158" i="2"/>
  <c r="BF158" i="2"/>
  <c r="BG158" i="2"/>
  <c r="BH158" i="2"/>
  <c r="BI158" i="2"/>
  <c r="BJ158" i="2"/>
  <c r="BK158" i="2"/>
  <c r="BL158" i="2"/>
  <c r="BN158" i="2"/>
  <c r="BO158" i="2"/>
  <c r="BP158" i="2"/>
  <c r="BR158" i="2"/>
  <c r="BS158" i="2"/>
  <c r="BT158" i="2"/>
  <c r="BU158" i="2"/>
  <c r="D159" i="2"/>
  <c r="G159" i="2"/>
  <c r="L159" i="2"/>
  <c r="S159" i="2"/>
  <c r="U159" i="2"/>
  <c r="W159" i="2"/>
  <c r="Y159" i="2"/>
  <c r="AE159" i="2"/>
  <c r="AI159" i="2"/>
  <c r="AL159" i="2"/>
  <c r="AN159" i="2"/>
  <c r="AP159" i="2"/>
  <c r="AR159" i="2"/>
  <c r="AT159" i="2"/>
  <c r="AV159" i="2"/>
  <c r="AX159" i="2"/>
  <c r="AZ159" i="2"/>
  <c r="BB159" i="2"/>
  <c r="BC159" i="2"/>
  <c r="BF159" i="2"/>
  <c r="BG159" i="2"/>
  <c r="BH159" i="2"/>
  <c r="BI159" i="2"/>
  <c r="BJ159" i="2"/>
  <c r="BK159" i="2"/>
  <c r="BL159" i="2"/>
  <c r="BN159" i="2"/>
  <c r="BO159" i="2"/>
  <c r="BP159" i="2"/>
  <c r="BR159" i="2"/>
  <c r="BS159" i="2"/>
  <c r="BT159" i="2"/>
  <c r="BU159" i="2"/>
  <c r="D160" i="2"/>
  <c r="G160" i="2"/>
  <c r="L160" i="2"/>
  <c r="S160" i="2"/>
  <c r="U160" i="2"/>
  <c r="W160" i="2"/>
  <c r="Y160" i="2"/>
  <c r="AE160" i="2"/>
  <c r="AI160" i="2"/>
  <c r="AL160" i="2"/>
  <c r="AN160" i="2"/>
  <c r="AP160" i="2"/>
  <c r="AR160" i="2"/>
  <c r="AT160" i="2"/>
  <c r="AV160" i="2"/>
  <c r="AX160" i="2"/>
  <c r="AZ160" i="2"/>
  <c r="BB160" i="2"/>
  <c r="BC160" i="2"/>
  <c r="BF160" i="2"/>
  <c r="BG160" i="2"/>
  <c r="BH160" i="2"/>
  <c r="BI160" i="2"/>
  <c r="BJ160" i="2"/>
  <c r="BK160" i="2"/>
  <c r="BL160" i="2"/>
  <c r="BN160" i="2"/>
  <c r="BO160" i="2"/>
  <c r="BP160" i="2"/>
  <c r="BR160" i="2"/>
  <c r="BS160" i="2"/>
  <c r="BT160" i="2"/>
  <c r="BU160" i="2"/>
  <c r="D161" i="2"/>
  <c r="G161" i="2"/>
  <c r="L161" i="2"/>
  <c r="S161" i="2"/>
  <c r="U161" i="2"/>
  <c r="W161" i="2"/>
  <c r="Y161" i="2"/>
  <c r="AE161" i="2"/>
  <c r="AI161" i="2"/>
  <c r="AL161" i="2"/>
  <c r="AN161" i="2"/>
  <c r="AP161" i="2"/>
  <c r="AR161" i="2"/>
  <c r="AT161" i="2"/>
  <c r="AV161" i="2"/>
  <c r="AX161" i="2"/>
  <c r="AZ161" i="2"/>
  <c r="BB161" i="2"/>
  <c r="BC161" i="2"/>
  <c r="BF161" i="2"/>
  <c r="BG161" i="2"/>
  <c r="BH161" i="2"/>
  <c r="BI161" i="2"/>
  <c r="BJ161" i="2"/>
  <c r="BK161" i="2"/>
  <c r="BL161" i="2"/>
  <c r="BN161" i="2"/>
  <c r="BO161" i="2"/>
  <c r="BP161" i="2"/>
  <c r="BR161" i="2"/>
  <c r="BS161" i="2"/>
  <c r="BT161" i="2"/>
  <c r="BU161" i="2"/>
  <c r="D162" i="2"/>
  <c r="G162" i="2"/>
  <c r="L162" i="2"/>
  <c r="S162" i="2"/>
  <c r="U162" i="2"/>
  <c r="W162" i="2"/>
  <c r="Y162" i="2"/>
  <c r="AE162" i="2"/>
  <c r="AI162" i="2"/>
  <c r="AL162" i="2"/>
  <c r="AN162" i="2"/>
  <c r="AP162" i="2"/>
  <c r="AR162" i="2"/>
  <c r="AT162" i="2"/>
  <c r="AV162" i="2"/>
  <c r="AX162" i="2"/>
  <c r="AZ162" i="2"/>
  <c r="BB162" i="2"/>
  <c r="BC162" i="2"/>
  <c r="BF162" i="2"/>
  <c r="BG162" i="2"/>
  <c r="BH162" i="2"/>
  <c r="BI162" i="2"/>
  <c r="BJ162" i="2"/>
  <c r="BK162" i="2"/>
  <c r="BL162" i="2"/>
  <c r="BN162" i="2"/>
  <c r="BO162" i="2"/>
  <c r="BP162" i="2"/>
  <c r="BR162" i="2"/>
  <c r="BS162" i="2"/>
  <c r="BT162" i="2"/>
  <c r="BU162" i="2"/>
  <c r="D163" i="2"/>
  <c r="G163" i="2"/>
  <c r="L163" i="2"/>
  <c r="S163" i="2"/>
  <c r="U163" i="2"/>
  <c r="W163" i="2"/>
  <c r="Y163" i="2"/>
  <c r="AE163" i="2"/>
  <c r="AI163" i="2"/>
  <c r="AL163" i="2"/>
  <c r="AN163" i="2"/>
  <c r="AP163" i="2"/>
  <c r="AR163" i="2"/>
  <c r="AT163" i="2"/>
  <c r="AV163" i="2"/>
  <c r="AX163" i="2"/>
  <c r="AZ163" i="2"/>
  <c r="BB163" i="2"/>
  <c r="BC163" i="2"/>
  <c r="BF163" i="2"/>
  <c r="BG163" i="2"/>
  <c r="BH163" i="2"/>
  <c r="BI163" i="2"/>
  <c r="BJ163" i="2"/>
  <c r="BK163" i="2"/>
  <c r="BL163" i="2"/>
  <c r="BN163" i="2"/>
  <c r="BO163" i="2"/>
  <c r="BP163" i="2"/>
  <c r="BR163" i="2"/>
  <c r="BS163" i="2"/>
  <c r="BT163" i="2"/>
  <c r="BU163" i="2"/>
  <c r="D164" i="2"/>
  <c r="G164" i="2"/>
  <c r="L164" i="2"/>
  <c r="S164" i="2"/>
  <c r="U164" i="2"/>
  <c r="W164" i="2"/>
  <c r="Y164" i="2"/>
  <c r="AE164" i="2"/>
  <c r="AI164" i="2"/>
  <c r="AL164" i="2"/>
  <c r="AN164" i="2"/>
  <c r="AP164" i="2"/>
  <c r="AR164" i="2"/>
  <c r="AT164" i="2"/>
  <c r="AV164" i="2"/>
  <c r="AX164" i="2"/>
  <c r="AZ164" i="2"/>
  <c r="BB164" i="2"/>
  <c r="BC164" i="2"/>
  <c r="BF164" i="2"/>
  <c r="BG164" i="2"/>
  <c r="BH164" i="2"/>
  <c r="BI164" i="2"/>
  <c r="BJ164" i="2"/>
  <c r="BK164" i="2"/>
  <c r="BL164" i="2"/>
  <c r="BN164" i="2"/>
  <c r="BO164" i="2"/>
  <c r="BP164" i="2"/>
  <c r="BR164" i="2"/>
  <c r="BS164" i="2"/>
  <c r="BT164" i="2"/>
  <c r="BU164" i="2"/>
  <c r="D165" i="2"/>
  <c r="G165" i="2"/>
  <c r="L165" i="2"/>
  <c r="S165" i="2"/>
  <c r="U165" i="2"/>
  <c r="W165" i="2"/>
  <c r="Y165" i="2"/>
  <c r="AE165" i="2"/>
  <c r="AI165" i="2"/>
  <c r="AL165" i="2"/>
  <c r="AN165" i="2"/>
  <c r="AP165" i="2"/>
  <c r="AR165" i="2"/>
  <c r="AT165" i="2"/>
  <c r="AV165" i="2"/>
  <c r="AX165" i="2"/>
  <c r="AZ165" i="2"/>
  <c r="BB165" i="2"/>
  <c r="BC165" i="2"/>
  <c r="BF165" i="2"/>
  <c r="BG165" i="2"/>
  <c r="BH165" i="2"/>
  <c r="BI165" i="2"/>
  <c r="BJ165" i="2"/>
  <c r="BK165" i="2"/>
  <c r="BL165" i="2"/>
  <c r="BN165" i="2"/>
  <c r="BO165" i="2"/>
  <c r="BP165" i="2"/>
  <c r="BR165" i="2"/>
  <c r="BS165" i="2"/>
  <c r="BT165" i="2"/>
  <c r="BU165" i="2"/>
  <c r="D166" i="2"/>
  <c r="G166" i="2"/>
  <c r="L166" i="2"/>
  <c r="S166" i="2"/>
  <c r="U166" i="2"/>
  <c r="W166" i="2"/>
  <c r="Y166" i="2"/>
  <c r="AE166" i="2"/>
  <c r="AI166" i="2"/>
  <c r="AL166" i="2"/>
  <c r="AN166" i="2"/>
  <c r="AP166" i="2"/>
  <c r="AR166" i="2"/>
  <c r="AT166" i="2"/>
  <c r="AV166" i="2"/>
  <c r="AX166" i="2"/>
  <c r="AZ166" i="2"/>
  <c r="BB166" i="2"/>
  <c r="BC166" i="2"/>
  <c r="BF166" i="2"/>
  <c r="BG166" i="2"/>
  <c r="BH166" i="2"/>
  <c r="BI166" i="2"/>
  <c r="BJ166" i="2"/>
  <c r="BK166" i="2"/>
  <c r="BL166" i="2"/>
  <c r="BN166" i="2"/>
  <c r="BO166" i="2"/>
  <c r="BP166" i="2"/>
  <c r="BR166" i="2"/>
  <c r="BS166" i="2"/>
  <c r="BT166" i="2"/>
  <c r="BU166" i="2"/>
  <c r="D167" i="2"/>
  <c r="G167" i="2"/>
  <c r="L167" i="2"/>
  <c r="S167" i="2"/>
  <c r="U167" i="2"/>
  <c r="W167" i="2"/>
  <c r="Y167" i="2"/>
  <c r="AE167" i="2"/>
  <c r="AI167" i="2"/>
  <c r="AL167" i="2"/>
  <c r="AN167" i="2"/>
  <c r="AP167" i="2"/>
  <c r="AR167" i="2"/>
  <c r="AT167" i="2"/>
  <c r="AV167" i="2"/>
  <c r="AX167" i="2"/>
  <c r="AZ167" i="2"/>
  <c r="BB167" i="2"/>
  <c r="BC167" i="2"/>
  <c r="BF167" i="2"/>
  <c r="BG167" i="2"/>
  <c r="BH167" i="2"/>
  <c r="BI167" i="2"/>
  <c r="BJ167" i="2"/>
  <c r="BK167" i="2"/>
  <c r="BL167" i="2"/>
  <c r="BN167" i="2"/>
  <c r="BO167" i="2"/>
  <c r="BP167" i="2"/>
  <c r="BR167" i="2"/>
  <c r="BS167" i="2"/>
  <c r="BT167" i="2"/>
  <c r="BU167" i="2"/>
  <c r="D168" i="2"/>
  <c r="G168" i="2"/>
  <c r="L168" i="2"/>
  <c r="S168" i="2"/>
  <c r="U168" i="2"/>
  <c r="W168" i="2"/>
  <c r="Y168" i="2"/>
  <c r="AE168" i="2"/>
  <c r="AI168" i="2"/>
  <c r="AL168" i="2"/>
  <c r="AN168" i="2"/>
  <c r="AP168" i="2"/>
  <c r="AR168" i="2"/>
  <c r="AT168" i="2"/>
  <c r="AV168" i="2"/>
  <c r="AX168" i="2"/>
  <c r="AZ168" i="2"/>
  <c r="BB168" i="2"/>
  <c r="BC168" i="2"/>
  <c r="BF168" i="2"/>
  <c r="BG168" i="2"/>
  <c r="BH168" i="2"/>
  <c r="BI168" i="2"/>
  <c r="BJ168" i="2"/>
  <c r="BK168" i="2"/>
  <c r="BL168" i="2"/>
  <c r="BN168" i="2"/>
  <c r="BO168" i="2"/>
  <c r="BP168" i="2"/>
  <c r="BR168" i="2"/>
  <c r="BS168" i="2"/>
  <c r="BT168" i="2"/>
  <c r="BU168" i="2"/>
  <c r="D169" i="2"/>
  <c r="G169" i="2"/>
  <c r="L169" i="2"/>
  <c r="S169" i="2"/>
  <c r="U169" i="2"/>
  <c r="W169" i="2"/>
  <c r="Y169" i="2"/>
  <c r="AE169" i="2"/>
  <c r="AI169" i="2"/>
  <c r="AL169" i="2"/>
  <c r="AN169" i="2"/>
  <c r="AP169" i="2"/>
  <c r="AR169" i="2"/>
  <c r="AT169" i="2"/>
  <c r="AV169" i="2"/>
  <c r="AX169" i="2"/>
  <c r="AZ169" i="2"/>
  <c r="BB169" i="2"/>
  <c r="BC169" i="2"/>
  <c r="BF169" i="2"/>
  <c r="BG169" i="2"/>
  <c r="BH169" i="2"/>
  <c r="BI169" i="2"/>
  <c r="BJ169" i="2"/>
  <c r="BK169" i="2"/>
  <c r="BL169" i="2"/>
  <c r="BN169" i="2"/>
  <c r="BO169" i="2"/>
  <c r="BP169" i="2"/>
  <c r="BR169" i="2"/>
  <c r="BS169" i="2"/>
  <c r="BT169" i="2"/>
  <c r="BU169" i="2"/>
  <c r="D170" i="2"/>
  <c r="G170" i="2"/>
  <c r="L170" i="2"/>
  <c r="S170" i="2"/>
  <c r="U170" i="2"/>
  <c r="W170" i="2"/>
  <c r="Y170" i="2"/>
  <c r="AE170" i="2"/>
  <c r="AI170" i="2"/>
  <c r="AL170" i="2"/>
  <c r="AN170" i="2"/>
  <c r="AP170" i="2"/>
  <c r="AR170" i="2"/>
  <c r="AT170" i="2"/>
  <c r="AV170" i="2"/>
  <c r="AX170" i="2"/>
  <c r="AZ170" i="2"/>
  <c r="BB170" i="2"/>
  <c r="BC170" i="2"/>
  <c r="BF170" i="2"/>
  <c r="BG170" i="2"/>
  <c r="BH170" i="2"/>
  <c r="BI170" i="2"/>
  <c r="BJ170" i="2"/>
  <c r="BK170" i="2"/>
  <c r="BL170" i="2"/>
  <c r="BN170" i="2"/>
  <c r="BO170" i="2"/>
  <c r="BP170" i="2"/>
  <c r="BR170" i="2"/>
  <c r="BS170" i="2"/>
  <c r="BT170" i="2"/>
  <c r="BU170" i="2"/>
  <c r="D171" i="2"/>
  <c r="G171" i="2"/>
  <c r="L171" i="2"/>
  <c r="S171" i="2"/>
  <c r="U171" i="2"/>
  <c r="W171" i="2"/>
  <c r="Y171" i="2"/>
  <c r="AE171" i="2"/>
  <c r="AI171" i="2"/>
  <c r="AL171" i="2"/>
  <c r="AN171" i="2"/>
  <c r="AP171" i="2"/>
  <c r="AR171" i="2"/>
  <c r="AT171" i="2"/>
  <c r="AV171" i="2"/>
  <c r="AX171" i="2"/>
  <c r="AZ171" i="2"/>
  <c r="BB171" i="2"/>
  <c r="BC171" i="2"/>
  <c r="BF171" i="2"/>
  <c r="BG171" i="2"/>
  <c r="BH171" i="2"/>
  <c r="BI171" i="2"/>
  <c r="BJ171" i="2"/>
  <c r="BK171" i="2"/>
  <c r="BL171" i="2"/>
  <c r="BN171" i="2"/>
  <c r="BO171" i="2"/>
  <c r="BP171" i="2"/>
  <c r="BR171" i="2"/>
  <c r="BS171" i="2"/>
  <c r="BT171" i="2"/>
  <c r="BU171" i="2"/>
  <c r="D172" i="2"/>
  <c r="G172" i="2"/>
  <c r="L172" i="2"/>
  <c r="S172" i="2"/>
  <c r="U172" i="2"/>
  <c r="W172" i="2"/>
  <c r="Y172" i="2"/>
  <c r="AE172" i="2"/>
  <c r="AI172" i="2"/>
  <c r="AL172" i="2"/>
  <c r="AN172" i="2"/>
  <c r="AP172" i="2"/>
  <c r="AR172" i="2"/>
  <c r="AT172" i="2"/>
  <c r="AV172" i="2"/>
  <c r="AX172" i="2"/>
  <c r="AZ172" i="2"/>
  <c r="BB172" i="2"/>
  <c r="BC172" i="2"/>
  <c r="BF172" i="2"/>
  <c r="BG172" i="2"/>
  <c r="BH172" i="2"/>
  <c r="BI172" i="2"/>
  <c r="BJ172" i="2"/>
  <c r="BK172" i="2"/>
  <c r="BL172" i="2"/>
  <c r="BN172" i="2"/>
  <c r="BO172" i="2"/>
  <c r="BP172" i="2"/>
  <c r="BR172" i="2"/>
  <c r="BS172" i="2"/>
  <c r="BT172" i="2"/>
  <c r="BU172" i="2"/>
  <c r="D173" i="2"/>
  <c r="G173" i="2"/>
  <c r="L173" i="2"/>
  <c r="S173" i="2"/>
  <c r="U173" i="2"/>
  <c r="W173" i="2"/>
  <c r="Y173" i="2"/>
  <c r="AE173" i="2"/>
  <c r="AI173" i="2"/>
  <c r="AL173" i="2"/>
  <c r="AN173" i="2"/>
  <c r="AP173" i="2"/>
  <c r="AR173" i="2"/>
  <c r="AT173" i="2"/>
  <c r="AV173" i="2"/>
  <c r="AX173" i="2"/>
  <c r="AZ173" i="2"/>
  <c r="BB173" i="2"/>
  <c r="BC173" i="2"/>
  <c r="BF173" i="2"/>
  <c r="BG173" i="2"/>
  <c r="BH173" i="2"/>
  <c r="BI173" i="2"/>
  <c r="BJ173" i="2"/>
  <c r="BK173" i="2"/>
  <c r="BL173" i="2"/>
  <c r="BN173" i="2"/>
  <c r="BO173" i="2"/>
  <c r="BP173" i="2"/>
  <c r="BR173" i="2"/>
  <c r="BS173" i="2"/>
  <c r="BT173" i="2"/>
  <c r="BU173" i="2"/>
  <c r="D174" i="2"/>
  <c r="G174" i="2"/>
  <c r="L174" i="2"/>
  <c r="S174" i="2"/>
  <c r="U174" i="2"/>
  <c r="W174" i="2"/>
  <c r="Y174" i="2"/>
  <c r="AE174" i="2"/>
  <c r="AI174" i="2"/>
  <c r="AL174" i="2"/>
  <c r="AN174" i="2"/>
  <c r="AP174" i="2"/>
  <c r="AR174" i="2"/>
  <c r="AT174" i="2"/>
  <c r="AV174" i="2"/>
  <c r="AX174" i="2"/>
  <c r="AZ174" i="2"/>
  <c r="BB174" i="2"/>
  <c r="BC174" i="2"/>
  <c r="BF174" i="2"/>
  <c r="BG174" i="2"/>
  <c r="BH174" i="2"/>
  <c r="BI174" i="2"/>
  <c r="BJ174" i="2"/>
  <c r="BK174" i="2"/>
  <c r="BL174" i="2"/>
  <c r="BN174" i="2"/>
  <c r="BO174" i="2"/>
  <c r="BP174" i="2"/>
  <c r="BR174" i="2"/>
  <c r="BS174" i="2"/>
  <c r="BT174" i="2"/>
  <c r="BU174" i="2"/>
  <c r="D175" i="2"/>
  <c r="G175" i="2"/>
  <c r="L175" i="2"/>
  <c r="S175" i="2"/>
  <c r="U175" i="2"/>
  <c r="W175" i="2"/>
  <c r="Y175" i="2"/>
  <c r="AE175" i="2"/>
  <c r="AI175" i="2"/>
  <c r="AL175" i="2"/>
  <c r="AN175" i="2"/>
  <c r="AP175" i="2"/>
  <c r="AR175" i="2"/>
  <c r="AT175" i="2"/>
  <c r="AV175" i="2"/>
  <c r="AX175" i="2"/>
  <c r="AZ175" i="2"/>
  <c r="BB175" i="2"/>
  <c r="BC175" i="2"/>
  <c r="BF175" i="2"/>
  <c r="BG175" i="2"/>
  <c r="BH175" i="2"/>
  <c r="BI175" i="2"/>
  <c r="BJ175" i="2"/>
  <c r="BK175" i="2"/>
  <c r="BL175" i="2"/>
  <c r="BN175" i="2"/>
  <c r="BO175" i="2"/>
  <c r="BP175" i="2"/>
  <c r="BR175" i="2"/>
  <c r="BS175" i="2"/>
  <c r="BT175" i="2"/>
  <c r="BU175" i="2"/>
  <c r="D176" i="2"/>
  <c r="G176" i="2"/>
  <c r="L176" i="2"/>
  <c r="S176" i="2"/>
  <c r="U176" i="2"/>
  <c r="W176" i="2"/>
  <c r="Y176" i="2"/>
  <c r="AE176" i="2"/>
  <c r="AI176" i="2"/>
  <c r="AL176" i="2"/>
  <c r="AN176" i="2"/>
  <c r="AP176" i="2"/>
  <c r="AR176" i="2"/>
  <c r="AT176" i="2"/>
  <c r="AV176" i="2"/>
  <c r="AX176" i="2"/>
  <c r="AZ176" i="2"/>
  <c r="BB176" i="2"/>
  <c r="BC176" i="2"/>
  <c r="BF176" i="2"/>
  <c r="BG176" i="2"/>
  <c r="BH176" i="2"/>
  <c r="BI176" i="2"/>
  <c r="BJ176" i="2"/>
  <c r="BK176" i="2"/>
  <c r="BL176" i="2"/>
  <c r="BN176" i="2"/>
  <c r="BO176" i="2"/>
  <c r="BP176" i="2"/>
  <c r="BR176" i="2"/>
  <c r="BS176" i="2"/>
  <c r="BT176" i="2"/>
  <c r="BU176" i="2"/>
  <c r="D177" i="2"/>
  <c r="G177" i="2"/>
  <c r="L177" i="2"/>
  <c r="S177" i="2"/>
  <c r="U177" i="2"/>
  <c r="W177" i="2"/>
  <c r="Y177" i="2"/>
  <c r="AE177" i="2"/>
  <c r="AI177" i="2"/>
  <c r="AL177" i="2"/>
  <c r="AN177" i="2"/>
  <c r="AP177" i="2"/>
  <c r="AR177" i="2"/>
  <c r="AT177" i="2"/>
  <c r="AV177" i="2"/>
  <c r="AX177" i="2"/>
  <c r="AZ177" i="2"/>
  <c r="BB177" i="2"/>
  <c r="BC177" i="2"/>
  <c r="BF177" i="2"/>
  <c r="BG177" i="2"/>
  <c r="BH177" i="2"/>
  <c r="BI177" i="2"/>
  <c r="BJ177" i="2"/>
  <c r="BK177" i="2"/>
  <c r="BL177" i="2"/>
  <c r="BN177" i="2"/>
  <c r="BO177" i="2"/>
  <c r="BP177" i="2"/>
  <c r="BR177" i="2"/>
  <c r="BS177" i="2"/>
  <c r="BT177" i="2"/>
  <c r="BU177" i="2"/>
  <c r="D178" i="2"/>
  <c r="G178" i="2"/>
  <c r="L178" i="2"/>
  <c r="S178" i="2"/>
  <c r="U178" i="2"/>
  <c r="W178" i="2"/>
  <c r="Y178" i="2"/>
  <c r="AE178" i="2"/>
  <c r="AI178" i="2"/>
  <c r="AL178" i="2"/>
  <c r="AN178" i="2"/>
  <c r="AP178" i="2"/>
  <c r="AR178" i="2"/>
  <c r="AT178" i="2"/>
  <c r="AV178" i="2"/>
  <c r="AX178" i="2"/>
  <c r="AZ178" i="2"/>
  <c r="BB178" i="2"/>
  <c r="BC178" i="2"/>
  <c r="BF178" i="2"/>
  <c r="BG178" i="2"/>
  <c r="BH178" i="2"/>
  <c r="BI178" i="2"/>
  <c r="BJ178" i="2"/>
  <c r="BK178" i="2"/>
  <c r="BL178" i="2"/>
  <c r="BN178" i="2"/>
  <c r="BO178" i="2"/>
  <c r="BP178" i="2"/>
  <c r="BR178" i="2"/>
  <c r="BS178" i="2"/>
  <c r="BT178" i="2"/>
  <c r="BU178" i="2"/>
  <c r="D179" i="2"/>
  <c r="G179" i="2"/>
  <c r="L179" i="2"/>
  <c r="S179" i="2"/>
  <c r="U179" i="2"/>
  <c r="W179" i="2"/>
  <c r="Y179" i="2"/>
  <c r="AE179" i="2"/>
  <c r="AI179" i="2"/>
  <c r="AL179" i="2"/>
  <c r="AN179" i="2"/>
  <c r="AP179" i="2"/>
  <c r="AR179" i="2"/>
  <c r="AT179" i="2"/>
  <c r="AV179" i="2"/>
  <c r="AX179" i="2"/>
  <c r="AZ179" i="2"/>
  <c r="BB179" i="2"/>
  <c r="BC179" i="2"/>
  <c r="BF179" i="2"/>
  <c r="BG179" i="2"/>
  <c r="BH179" i="2"/>
  <c r="BI179" i="2"/>
  <c r="BJ179" i="2"/>
  <c r="BK179" i="2"/>
  <c r="BL179" i="2"/>
  <c r="BN179" i="2"/>
  <c r="BO179" i="2"/>
  <c r="BP179" i="2"/>
  <c r="BR179" i="2"/>
  <c r="BS179" i="2"/>
  <c r="BT179" i="2"/>
  <c r="BU179" i="2"/>
  <c r="D180" i="2"/>
  <c r="G180" i="2"/>
  <c r="L180" i="2"/>
  <c r="S180" i="2"/>
  <c r="U180" i="2"/>
  <c r="W180" i="2"/>
  <c r="Y180" i="2"/>
  <c r="AE180" i="2"/>
  <c r="AI180" i="2"/>
  <c r="AL180" i="2"/>
  <c r="AN180" i="2"/>
  <c r="AP180" i="2"/>
  <c r="AR180" i="2"/>
  <c r="AT180" i="2"/>
  <c r="AV180" i="2"/>
  <c r="AX180" i="2"/>
  <c r="AZ180" i="2"/>
  <c r="BB180" i="2"/>
  <c r="BC180" i="2"/>
  <c r="BF180" i="2"/>
  <c r="BG180" i="2"/>
  <c r="BH180" i="2"/>
  <c r="BI180" i="2"/>
  <c r="BJ180" i="2"/>
  <c r="BK180" i="2"/>
  <c r="BL180" i="2"/>
  <c r="BN180" i="2"/>
  <c r="BO180" i="2"/>
  <c r="BP180" i="2"/>
  <c r="BR180" i="2"/>
  <c r="BS180" i="2"/>
  <c r="BT180" i="2"/>
  <c r="BU180" i="2"/>
  <c r="D181" i="2"/>
  <c r="G181" i="2"/>
  <c r="L181" i="2"/>
  <c r="S181" i="2"/>
  <c r="U181" i="2"/>
  <c r="W181" i="2"/>
  <c r="Y181" i="2"/>
  <c r="AE181" i="2"/>
  <c r="AI181" i="2"/>
  <c r="AL181" i="2"/>
  <c r="AN181" i="2"/>
  <c r="AP181" i="2"/>
  <c r="AR181" i="2"/>
  <c r="AT181" i="2"/>
  <c r="AV181" i="2"/>
  <c r="AX181" i="2"/>
  <c r="AZ181" i="2"/>
  <c r="BB181" i="2"/>
  <c r="BC181" i="2"/>
  <c r="BF181" i="2"/>
  <c r="BG181" i="2"/>
  <c r="BH181" i="2"/>
  <c r="BI181" i="2"/>
  <c r="BJ181" i="2"/>
  <c r="BK181" i="2"/>
  <c r="BL181" i="2"/>
  <c r="BN181" i="2"/>
  <c r="BO181" i="2"/>
  <c r="BP181" i="2"/>
  <c r="BR181" i="2"/>
  <c r="BS181" i="2"/>
  <c r="BT181" i="2"/>
  <c r="BU181" i="2"/>
  <c r="D182" i="2"/>
  <c r="G182" i="2"/>
  <c r="L182" i="2"/>
  <c r="S182" i="2"/>
  <c r="U182" i="2"/>
  <c r="W182" i="2"/>
  <c r="Y182" i="2"/>
  <c r="AE182" i="2"/>
  <c r="AI182" i="2"/>
  <c r="AL182" i="2"/>
  <c r="AN182" i="2"/>
  <c r="AP182" i="2"/>
  <c r="AR182" i="2"/>
  <c r="AT182" i="2"/>
  <c r="AV182" i="2"/>
  <c r="AX182" i="2"/>
  <c r="AZ182" i="2"/>
  <c r="BB182" i="2"/>
  <c r="BC182" i="2"/>
  <c r="BF182" i="2"/>
  <c r="BG182" i="2"/>
  <c r="BH182" i="2"/>
  <c r="BI182" i="2"/>
  <c r="BJ182" i="2"/>
  <c r="BK182" i="2"/>
  <c r="BL182" i="2"/>
  <c r="BN182" i="2"/>
  <c r="BO182" i="2"/>
  <c r="BP182" i="2"/>
  <c r="BR182" i="2"/>
  <c r="BS182" i="2"/>
  <c r="BT182" i="2"/>
  <c r="BU182" i="2"/>
  <c r="D183" i="2"/>
  <c r="G183" i="2"/>
  <c r="L183" i="2"/>
  <c r="S183" i="2"/>
  <c r="U183" i="2"/>
  <c r="W183" i="2"/>
  <c r="Y183" i="2"/>
  <c r="AE183" i="2"/>
  <c r="AI183" i="2"/>
  <c r="AL183" i="2"/>
  <c r="AN183" i="2"/>
  <c r="AP183" i="2"/>
  <c r="AR183" i="2"/>
  <c r="AT183" i="2"/>
  <c r="AV183" i="2"/>
  <c r="AX183" i="2"/>
  <c r="AZ183" i="2"/>
  <c r="BB183" i="2"/>
  <c r="BC183" i="2"/>
  <c r="BF183" i="2"/>
  <c r="BG183" i="2"/>
  <c r="BH183" i="2"/>
  <c r="BI183" i="2"/>
  <c r="BJ183" i="2"/>
  <c r="BK183" i="2"/>
  <c r="BL183" i="2"/>
  <c r="BN183" i="2"/>
  <c r="BO183" i="2"/>
  <c r="BP183" i="2"/>
  <c r="BR183" i="2"/>
  <c r="BS183" i="2"/>
  <c r="BT183" i="2"/>
  <c r="BU183" i="2"/>
  <c r="D184" i="2"/>
  <c r="G184" i="2"/>
  <c r="L184" i="2"/>
  <c r="S184" i="2"/>
  <c r="U184" i="2"/>
  <c r="W184" i="2"/>
  <c r="Y184" i="2"/>
  <c r="AE184" i="2"/>
  <c r="AI184" i="2"/>
  <c r="AL184" i="2"/>
  <c r="AN184" i="2"/>
  <c r="AP184" i="2"/>
  <c r="AR184" i="2"/>
  <c r="AT184" i="2"/>
  <c r="AV184" i="2"/>
  <c r="AX184" i="2"/>
  <c r="AZ184" i="2"/>
  <c r="BB184" i="2"/>
  <c r="BC184" i="2"/>
  <c r="BF184" i="2"/>
  <c r="BG184" i="2"/>
  <c r="BH184" i="2"/>
  <c r="BI184" i="2"/>
  <c r="BJ184" i="2"/>
  <c r="BK184" i="2"/>
  <c r="BL184" i="2"/>
  <c r="BN184" i="2"/>
  <c r="BO184" i="2"/>
  <c r="BP184" i="2"/>
  <c r="BR184" i="2"/>
  <c r="BS184" i="2"/>
  <c r="BT184" i="2"/>
  <c r="BU184" i="2"/>
  <c r="D185" i="2"/>
  <c r="G185" i="2"/>
  <c r="L185" i="2"/>
  <c r="S185" i="2"/>
  <c r="U185" i="2"/>
  <c r="W185" i="2"/>
  <c r="Y185" i="2"/>
  <c r="AE185" i="2"/>
  <c r="AI185" i="2"/>
  <c r="AL185" i="2"/>
  <c r="AN185" i="2"/>
  <c r="AP185" i="2"/>
  <c r="AR185" i="2"/>
  <c r="AT185" i="2"/>
  <c r="AV185" i="2"/>
  <c r="AX185" i="2"/>
  <c r="AZ185" i="2"/>
  <c r="BB185" i="2"/>
  <c r="BC185" i="2"/>
  <c r="BF185" i="2"/>
  <c r="BG185" i="2"/>
  <c r="BH185" i="2"/>
  <c r="BI185" i="2"/>
  <c r="BJ185" i="2"/>
  <c r="BK185" i="2"/>
  <c r="BL185" i="2"/>
  <c r="BN185" i="2"/>
  <c r="BO185" i="2"/>
  <c r="BP185" i="2"/>
  <c r="BR185" i="2"/>
  <c r="BS185" i="2"/>
  <c r="BT185" i="2"/>
  <c r="BU185" i="2"/>
  <c r="D186" i="2"/>
  <c r="G186" i="2"/>
  <c r="L186" i="2"/>
  <c r="S186" i="2"/>
  <c r="U186" i="2"/>
  <c r="W186" i="2"/>
  <c r="Y186" i="2"/>
  <c r="AE186" i="2"/>
  <c r="AI186" i="2"/>
  <c r="AL186" i="2"/>
  <c r="AN186" i="2"/>
  <c r="AP186" i="2"/>
  <c r="AR186" i="2"/>
  <c r="AT186" i="2"/>
  <c r="AV186" i="2"/>
  <c r="AX186" i="2"/>
  <c r="AZ186" i="2"/>
  <c r="BB186" i="2"/>
  <c r="BC186" i="2"/>
  <c r="BF186" i="2"/>
  <c r="BG186" i="2"/>
  <c r="BH186" i="2"/>
  <c r="BI186" i="2"/>
  <c r="BJ186" i="2"/>
  <c r="BK186" i="2"/>
  <c r="BL186" i="2"/>
  <c r="BN186" i="2"/>
  <c r="BO186" i="2"/>
  <c r="BP186" i="2"/>
  <c r="BR186" i="2"/>
  <c r="BS186" i="2"/>
  <c r="BT186" i="2"/>
  <c r="BU186" i="2"/>
  <c r="D187" i="2"/>
  <c r="G187" i="2"/>
  <c r="L187" i="2"/>
  <c r="S187" i="2"/>
  <c r="U187" i="2"/>
  <c r="W187" i="2"/>
  <c r="Y187" i="2"/>
  <c r="AE187" i="2"/>
  <c r="AI187" i="2"/>
  <c r="AL187" i="2"/>
  <c r="AN187" i="2"/>
  <c r="AP187" i="2"/>
  <c r="AR187" i="2"/>
  <c r="AT187" i="2"/>
  <c r="AV187" i="2"/>
  <c r="AX187" i="2"/>
  <c r="AZ187" i="2"/>
  <c r="BB187" i="2"/>
  <c r="BC187" i="2"/>
  <c r="BF187" i="2"/>
  <c r="BG187" i="2"/>
  <c r="BH187" i="2"/>
  <c r="BI187" i="2"/>
  <c r="BJ187" i="2"/>
  <c r="BK187" i="2"/>
  <c r="BL187" i="2"/>
  <c r="BN187" i="2"/>
  <c r="BO187" i="2"/>
  <c r="BP187" i="2"/>
  <c r="BR187" i="2"/>
  <c r="BS187" i="2"/>
  <c r="BT187" i="2"/>
  <c r="BU187" i="2"/>
  <c r="D188" i="2"/>
  <c r="G188" i="2"/>
  <c r="L188" i="2"/>
  <c r="S188" i="2"/>
  <c r="U188" i="2"/>
  <c r="W188" i="2"/>
  <c r="Y188" i="2"/>
  <c r="AE188" i="2"/>
  <c r="AI188" i="2"/>
  <c r="AL188" i="2"/>
  <c r="AN188" i="2"/>
  <c r="AP188" i="2"/>
  <c r="AR188" i="2"/>
  <c r="AT188" i="2"/>
  <c r="AV188" i="2"/>
  <c r="AX188" i="2"/>
  <c r="AZ188" i="2"/>
  <c r="BB188" i="2"/>
  <c r="BC188" i="2"/>
  <c r="BF188" i="2"/>
  <c r="BG188" i="2"/>
  <c r="BH188" i="2"/>
  <c r="BI188" i="2"/>
  <c r="BJ188" i="2"/>
  <c r="BK188" i="2"/>
  <c r="BL188" i="2"/>
  <c r="BN188" i="2"/>
  <c r="BO188" i="2"/>
  <c r="BP188" i="2"/>
  <c r="BR188" i="2"/>
  <c r="BS188" i="2"/>
  <c r="BT188" i="2"/>
  <c r="BU188" i="2"/>
  <c r="D189" i="2"/>
  <c r="G189" i="2"/>
  <c r="L189" i="2"/>
  <c r="S189" i="2"/>
  <c r="U189" i="2"/>
  <c r="W189" i="2"/>
  <c r="Y189" i="2"/>
  <c r="AE189" i="2"/>
  <c r="AI189" i="2"/>
  <c r="AL189" i="2"/>
  <c r="AN189" i="2"/>
  <c r="AP189" i="2"/>
  <c r="AR189" i="2"/>
  <c r="AT189" i="2"/>
  <c r="AV189" i="2"/>
  <c r="AX189" i="2"/>
  <c r="AZ189" i="2"/>
  <c r="BB189" i="2"/>
  <c r="BC189" i="2"/>
  <c r="BF189" i="2"/>
  <c r="BG189" i="2"/>
  <c r="BH189" i="2"/>
  <c r="BI189" i="2"/>
  <c r="BJ189" i="2"/>
  <c r="BK189" i="2"/>
  <c r="BL189" i="2"/>
  <c r="BN189" i="2"/>
  <c r="BO189" i="2"/>
  <c r="BP189" i="2"/>
  <c r="BR189" i="2"/>
  <c r="BS189" i="2"/>
  <c r="BT189" i="2"/>
  <c r="BU189" i="2"/>
  <c r="D190" i="2"/>
  <c r="G190" i="2"/>
  <c r="L190" i="2"/>
  <c r="S190" i="2"/>
  <c r="U190" i="2"/>
  <c r="W190" i="2"/>
  <c r="Y190" i="2"/>
  <c r="AE190" i="2"/>
  <c r="AI190" i="2"/>
  <c r="AL190" i="2"/>
  <c r="AN190" i="2"/>
  <c r="AP190" i="2"/>
  <c r="AR190" i="2"/>
  <c r="AT190" i="2"/>
  <c r="AV190" i="2"/>
  <c r="AX190" i="2"/>
  <c r="AZ190" i="2"/>
  <c r="BB190" i="2"/>
  <c r="BC190" i="2"/>
  <c r="BF190" i="2"/>
  <c r="BG190" i="2"/>
  <c r="BH190" i="2"/>
  <c r="BI190" i="2"/>
  <c r="BJ190" i="2"/>
  <c r="BK190" i="2"/>
  <c r="BL190" i="2"/>
  <c r="BN190" i="2"/>
  <c r="BO190" i="2"/>
  <c r="BP190" i="2"/>
  <c r="BR190" i="2"/>
  <c r="BS190" i="2"/>
  <c r="BT190" i="2"/>
  <c r="BU190" i="2"/>
  <c r="D191" i="2"/>
  <c r="G191" i="2"/>
  <c r="L191" i="2"/>
  <c r="S191" i="2"/>
  <c r="U191" i="2"/>
  <c r="W191" i="2"/>
  <c r="Y191" i="2"/>
  <c r="AE191" i="2"/>
  <c r="AI191" i="2"/>
  <c r="AL191" i="2"/>
  <c r="AN191" i="2"/>
  <c r="AP191" i="2"/>
  <c r="AR191" i="2"/>
  <c r="AT191" i="2"/>
  <c r="AV191" i="2"/>
  <c r="AX191" i="2"/>
  <c r="AZ191" i="2"/>
  <c r="BB191" i="2"/>
  <c r="BC191" i="2"/>
  <c r="BF191" i="2"/>
  <c r="BG191" i="2"/>
  <c r="BH191" i="2"/>
  <c r="BI191" i="2"/>
  <c r="BJ191" i="2"/>
  <c r="BK191" i="2"/>
  <c r="BL191" i="2"/>
  <c r="BN191" i="2"/>
  <c r="BO191" i="2"/>
  <c r="BP191" i="2"/>
  <c r="BR191" i="2"/>
  <c r="BS191" i="2"/>
  <c r="BT191" i="2"/>
  <c r="BU191" i="2"/>
  <c r="D192" i="2"/>
  <c r="G192" i="2"/>
  <c r="L192" i="2"/>
  <c r="S192" i="2"/>
  <c r="U192" i="2"/>
  <c r="W192" i="2"/>
  <c r="Y192" i="2"/>
  <c r="AE192" i="2"/>
  <c r="AI192" i="2"/>
  <c r="AL192" i="2"/>
  <c r="AN192" i="2"/>
  <c r="AP192" i="2"/>
  <c r="AR192" i="2"/>
  <c r="AT192" i="2"/>
  <c r="AV192" i="2"/>
  <c r="AX192" i="2"/>
  <c r="AZ192" i="2"/>
  <c r="BB192" i="2"/>
  <c r="BC192" i="2"/>
  <c r="BF192" i="2"/>
  <c r="BG192" i="2"/>
  <c r="BH192" i="2"/>
  <c r="BI192" i="2"/>
  <c r="BJ192" i="2"/>
  <c r="BK192" i="2"/>
  <c r="BL192" i="2"/>
  <c r="BN192" i="2"/>
  <c r="BO192" i="2"/>
  <c r="BP192" i="2"/>
  <c r="BR192" i="2"/>
  <c r="BS192" i="2"/>
  <c r="BT192" i="2"/>
  <c r="BU192" i="2"/>
  <c r="D193" i="2"/>
  <c r="G193" i="2"/>
  <c r="L193" i="2"/>
  <c r="S193" i="2"/>
  <c r="U193" i="2"/>
  <c r="W193" i="2"/>
  <c r="Y193" i="2"/>
  <c r="AE193" i="2"/>
  <c r="AI193" i="2"/>
  <c r="AL193" i="2"/>
  <c r="AN193" i="2"/>
  <c r="AP193" i="2"/>
  <c r="AR193" i="2"/>
  <c r="AT193" i="2"/>
  <c r="AV193" i="2"/>
  <c r="AX193" i="2"/>
  <c r="AZ193" i="2"/>
  <c r="BB193" i="2"/>
  <c r="BC193" i="2"/>
  <c r="BF193" i="2"/>
  <c r="BG193" i="2"/>
  <c r="BH193" i="2"/>
  <c r="BI193" i="2"/>
  <c r="BJ193" i="2"/>
  <c r="BK193" i="2"/>
  <c r="BL193" i="2"/>
  <c r="BN193" i="2"/>
  <c r="BO193" i="2"/>
  <c r="BP193" i="2"/>
  <c r="BR193" i="2"/>
  <c r="BS193" i="2"/>
  <c r="BT193" i="2"/>
  <c r="BU193" i="2"/>
  <c r="D194" i="2"/>
  <c r="G194" i="2"/>
  <c r="L194" i="2"/>
  <c r="S194" i="2"/>
  <c r="U194" i="2"/>
  <c r="W194" i="2"/>
  <c r="Y194" i="2"/>
  <c r="AE194" i="2"/>
  <c r="AI194" i="2"/>
  <c r="AL194" i="2"/>
  <c r="AN194" i="2"/>
  <c r="AP194" i="2"/>
  <c r="AR194" i="2"/>
  <c r="AT194" i="2"/>
  <c r="AV194" i="2"/>
  <c r="AX194" i="2"/>
  <c r="AZ194" i="2"/>
  <c r="BB194" i="2"/>
  <c r="BC194" i="2"/>
  <c r="BF194" i="2"/>
  <c r="BG194" i="2"/>
  <c r="BH194" i="2"/>
  <c r="BI194" i="2"/>
  <c r="BJ194" i="2"/>
  <c r="BK194" i="2"/>
  <c r="BL194" i="2"/>
  <c r="BN194" i="2"/>
  <c r="BO194" i="2"/>
  <c r="BP194" i="2"/>
  <c r="BR194" i="2"/>
  <c r="BS194" i="2"/>
  <c r="BT194" i="2"/>
  <c r="BU194" i="2"/>
  <c r="D195" i="2"/>
  <c r="G195" i="2"/>
  <c r="L195" i="2"/>
  <c r="S195" i="2"/>
  <c r="U195" i="2"/>
  <c r="W195" i="2"/>
  <c r="Y195" i="2"/>
  <c r="AE195" i="2"/>
  <c r="AI195" i="2"/>
  <c r="AL195" i="2"/>
  <c r="AN195" i="2"/>
  <c r="AP195" i="2"/>
  <c r="AR195" i="2"/>
  <c r="AT195" i="2"/>
  <c r="AV195" i="2"/>
  <c r="AX195" i="2"/>
  <c r="AZ195" i="2"/>
  <c r="BB195" i="2"/>
  <c r="BC195" i="2"/>
  <c r="BF195" i="2"/>
  <c r="BG195" i="2"/>
  <c r="BH195" i="2"/>
  <c r="BI195" i="2"/>
  <c r="BJ195" i="2"/>
  <c r="BK195" i="2"/>
  <c r="BL195" i="2"/>
  <c r="BN195" i="2"/>
  <c r="BO195" i="2"/>
  <c r="BP195" i="2"/>
  <c r="BR195" i="2"/>
  <c r="BS195" i="2"/>
  <c r="BT195" i="2"/>
  <c r="BU195" i="2"/>
  <c r="D196" i="2"/>
  <c r="G196" i="2"/>
  <c r="L196" i="2"/>
  <c r="S196" i="2"/>
  <c r="U196" i="2"/>
  <c r="W196" i="2"/>
  <c r="Y196" i="2"/>
  <c r="AE196" i="2"/>
  <c r="AI196" i="2"/>
  <c r="AL196" i="2"/>
  <c r="AN196" i="2"/>
  <c r="AP196" i="2"/>
  <c r="AR196" i="2"/>
  <c r="AT196" i="2"/>
  <c r="AV196" i="2"/>
  <c r="AX196" i="2"/>
  <c r="AZ196" i="2"/>
  <c r="BB196" i="2"/>
  <c r="BC196" i="2"/>
  <c r="BF196" i="2"/>
  <c r="BG196" i="2"/>
  <c r="BH196" i="2"/>
  <c r="BI196" i="2"/>
  <c r="BJ196" i="2"/>
  <c r="BK196" i="2"/>
  <c r="BL196" i="2"/>
  <c r="BN196" i="2"/>
  <c r="BO196" i="2"/>
  <c r="BP196" i="2"/>
  <c r="BR196" i="2"/>
  <c r="BS196" i="2"/>
  <c r="BT196" i="2"/>
  <c r="BU196" i="2"/>
  <c r="D197" i="2"/>
  <c r="G197" i="2"/>
  <c r="L197" i="2"/>
  <c r="S197" i="2"/>
  <c r="U197" i="2"/>
  <c r="W197" i="2"/>
  <c r="Y197" i="2"/>
  <c r="AE197" i="2"/>
  <c r="AI197" i="2"/>
  <c r="AL197" i="2"/>
  <c r="AN197" i="2"/>
  <c r="AP197" i="2"/>
  <c r="AR197" i="2"/>
  <c r="AT197" i="2"/>
  <c r="AV197" i="2"/>
  <c r="AX197" i="2"/>
  <c r="AZ197" i="2"/>
  <c r="BB197" i="2"/>
  <c r="BC197" i="2"/>
  <c r="BF197" i="2"/>
  <c r="BG197" i="2"/>
  <c r="BH197" i="2"/>
  <c r="BI197" i="2"/>
  <c r="BJ197" i="2"/>
  <c r="BK197" i="2"/>
  <c r="BL197" i="2"/>
  <c r="BN197" i="2"/>
  <c r="BO197" i="2"/>
  <c r="BP197" i="2"/>
  <c r="BR197" i="2"/>
  <c r="BS197" i="2"/>
  <c r="BT197" i="2"/>
  <c r="BU197" i="2"/>
  <c r="D198" i="2"/>
  <c r="G198" i="2"/>
  <c r="L198" i="2"/>
  <c r="S198" i="2"/>
  <c r="U198" i="2"/>
  <c r="W198" i="2"/>
  <c r="Y198" i="2"/>
  <c r="AE198" i="2"/>
  <c r="AI198" i="2"/>
  <c r="AL198" i="2"/>
  <c r="AN198" i="2"/>
  <c r="AP198" i="2"/>
  <c r="AR198" i="2"/>
  <c r="AT198" i="2"/>
  <c r="AV198" i="2"/>
  <c r="AX198" i="2"/>
  <c r="AZ198" i="2"/>
  <c r="BB198" i="2"/>
  <c r="BC198" i="2"/>
  <c r="BF198" i="2"/>
  <c r="BG198" i="2"/>
  <c r="BH198" i="2"/>
  <c r="BI198" i="2"/>
  <c r="BJ198" i="2"/>
  <c r="BK198" i="2"/>
  <c r="BL198" i="2"/>
  <c r="BN198" i="2"/>
  <c r="BO198" i="2"/>
  <c r="BP198" i="2"/>
  <c r="BR198" i="2"/>
  <c r="BS198" i="2"/>
  <c r="BT198" i="2"/>
  <c r="BU198" i="2"/>
  <c r="D199" i="2"/>
  <c r="G199" i="2"/>
  <c r="L199" i="2"/>
  <c r="S199" i="2"/>
  <c r="U199" i="2"/>
  <c r="W199" i="2"/>
  <c r="Y199" i="2"/>
  <c r="AE199" i="2"/>
  <c r="AI199" i="2"/>
  <c r="AL199" i="2"/>
  <c r="AN199" i="2"/>
  <c r="AP199" i="2"/>
  <c r="AR199" i="2"/>
  <c r="AT199" i="2"/>
  <c r="AV199" i="2"/>
  <c r="AX199" i="2"/>
  <c r="AZ199" i="2"/>
  <c r="BB199" i="2"/>
  <c r="BC199" i="2"/>
  <c r="BF199" i="2"/>
  <c r="BG199" i="2"/>
  <c r="BH199" i="2"/>
  <c r="BI199" i="2"/>
  <c r="BJ199" i="2"/>
  <c r="BK199" i="2"/>
  <c r="BL199" i="2"/>
  <c r="BN199" i="2"/>
  <c r="BO199" i="2"/>
  <c r="BP199" i="2"/>
  <c r="BR199" i="2"/>
  <c r="BS199" i="2"/>
  <c r="BT199" i="2"/>
  <c r="BU199" i="2"/>
  <c r="D200" i="2"/>
  <c r="G200" i="2"/>
  <c r="L200" i="2"/>
  <c r="S200" i="2"/>
  <c r="U200" i="2"/>
  <c r="W200" i="2"/>
  <c r="Y200" i="2"/>
  <c r="AE200" i="2"/>
  <c r="AI200" i="2"/>
  <c r="AL200" i="2"/>
  <c r="AN200" i="2"/>
  <c r="AP200" i="2"/>
  <c r="AR200" i="2"/>
  <c r="AT200" i="2"/>
  <c r="AV200" i="2"/>
  <c r="AX200" i="2"/>
  <c r="AZ200" i="2"/>
  <c r="BB200" i="2"/>
  <c r="BC200" i="2"/>
  <c r="BF200" i="2"/>
  <c r="BG200" i="2"/>
  <c r="BH200" i="2"/>
  <c r="BI200" i="2"/>
  <c r="BJ200" i="2"/>
  <c r="BK200" i="2"/>
  <c r="BL200" i="2"/>
  <c r="BN200" i="2"/>
  <c r="BO200" i="2"/>
  <c r="BP200" i="2"/>
  <c r="BR200" i="2"/>
  <c r="BS200" i="2"/>
  <c r="BT200" i="2"/>
  <c r="BU200" i="2"/>
  <c r="D201" i="2"/>
  <c r="G201" i="2"/>
  <c r="L201" i="2"/>
  <c r="S201" i="2"/>
  <c r="U201" i="2"/>
  <c r="W201" i="2"/>
  <c r="Y201" i="2"/>
  <c r="AE201" i="2"/>
  <c r="AI201" i="2"/>
  <c r="AL201" i="2"/>
  <c r="AN201" i="2"/>
  <c r="AP201" i="2"/>
  <c r="AR201" i="2"/>
  <c r="AT201" i="2"/>
  <c r="AV201" i="2"/>
  <c r="AX201" i="2"/>
  <c r="AZ201" i="2"/>
  <c r="BB201" i="2"/>
  <c r="BC201" i="2"/>
  <c r="BF201" i="2"/>
  <c r="BG201" i="2"/>
  <c r="BH201" i="2"/>
  <c r="BI201" i="2"/>
  <c r="BJ201" i="2"/>
  <c r="BK201" i="2"/>
  <c r="BL201" i="2"/>
  <c r="BN201" i="2"/>
  <c r="BO201" i="2"/>
  <c r="BP201" i="2"/>
  <c r="BR201" i="2"/>
  <c r="BS201" i="2"/>
  <c r="BT201" i="2"/>
  <c r="BU201" i="2"/>
  <c r="D202" i="2"/>
  <c r="G202" i="2"/>
  <c r="L202" i="2"/>
  <c r="S202" i="2"/>
  <c r="U202" i="2"/>
  <c r="W202" i="2"/>
  <c r="Y202" i="2"/>
  <c r="AE202" i="2"/>
  <c r="AI202" i="2"/>
  <c r="AL202" i="2"/>
  <c r="AN202" i="2"/>
  <c r="AP202" i="2"/>
  <c r="AR202" i="2"/>
  <c r="AT202" i="2"/>
  <c r="AV202" i="2"/>
  <c r="AX202" i="2"/>
  <c r="AZ202" i="2"/>
  <c r="BB202" i="2"/>
  <c r="BC202" i="2"/>
  <c r="BF202" i="2"/>
  <c r="BG202" i="2"/>
  <c r="BH202" i="2"/>
  <c r="BI202" i="2"/>
  <c r="BJ202" i="2"/>
  <c r="BK202" i="2"/>
  <c r="BL202" i="2"/>
  <c r="BN202" i="2"/>
  <c r="BO202" i="2"/>
  <c r="BP202" i="2"/>
  <c r="BR202" i="2"/>
  <c r="BS202" i="2"/>
  <c r="BT202" i="2"/>
  <c r="BU202" i="2"/>
  <c r="D203" i="2"/>
  <c r="G203" i="2"/>
  <c r="L203" i="2"/>
  <c r="S203" i="2"/>
  <c r="U203" i="2"/>
  <c r="W203" i="2"/>
  <c r="Y203" i="2"/>
  <c r="AE203" i="2"/>
  <c r="AI203" i="2"/>
  <c r="AL203" i="2"/>
  <c r="AN203" i="2"/>
  <c r="AP203" i="2"/>
  <c r="AR203" i="2"/>
  <c r="AT203" i="2"/>
  <c r="AV203" i="2"/>
  <c r="AX203" i="2"/>
  <c r="AZ203" i="2"/>
  <c r="BB203" i="2"/>
  <c r="BC203" i="2"/>
  <c r="BF203" i="2"/>
  <c r="BG203" i="2"/>
  <c r="BH203" i="2"/>
  <c r="BI203" i="2"/>
  <c r="BJ203" i="2"/>
  <c r="BK203" i="2"/>
  <c r="BL203" i="2"/>
  <c r="BN203" i="2"/>
  <c r="BO203" i="2"/>
  <c r="BP203" i="2"/>
  <c r="BR203" i="2"/>
  <c r="BS203" i="2"/>
  <c r="BT203" i="2"/>
  <c r="BU203" i="2"/>
  <c r="D204" i="2"/>
  <c r="G204" i="2"/>
  <c r="L204" i="2"/>
  <c r="S204" i="2"/>
  <c r="U204" i="2"/>
  <c r="W204" i="2"/>
  <c r="Y204" i="2"/>
  <c r="AE204" i="2"/>
  <c r="AI204" i="2"/>
  <c r="AL204" i="2"/>
  <c r="AN204" i="2"/>
  <c r="AP204" i="2"/>
  <c r="AR204" i="2"/>
  <c r="AT204" i="2"/>
  <c r="AV204" i="2"/>
  <c r="AX204" i="2"/>
  <c r="AZ204" i="2"/>
  <c r="BB204" i="2"/>
  <c r="BC204" i="2"/>
  <c r="BF204" i="2"/>
  <c r="BG204" i="2"/>
  <c r="BH204" i="2"/>
  <c r="BI204" i="2"/>
  <c r="BJ204" i="2"/>
  <c r="BK204" i="2"/>
  <c r="BL204" i="2"/>
  <c r="BN204" i="2"/>
  <c r="BO204" i="2"/>
  <c r="BP204" i="2"/>
  <c r="BR204" i="2"/>
  <c r="BS204" i="2"/>
  <c r="BT204" i="2"/>
  <c r="BU204" i="2"/>
  <c r="D205" i="2"/>
  <c r="G205" i="2"/>
  <c r="L205" i="2"/>
  <c r="S205" i="2"/>
  <c r="U205" i="2"/>
  <c r="W205" i="2"/>
  <c r="Y205" i="2"/>
  <c r="AE205" i="2"/>
  <c r="AI205" i="2"/>
  <c r="AL205" i="2"/>
  <c r="AN205" i="2"/>
  <c r="AP205" i="2"/>
  <c r="AR205" i="2"/>
  <c r="AT205" i="2"/>
  <c r="AV205" i="2"/>
  <c r="AX205" i="2"/>
  <c r="AZ205" i="2"/>
  <c r="BB205" i="2"/>
  <c r="BC205" i="2"/>
  <c r="BF205" i="2"/>
  <c r="BG205" i="2"/>
  <c r="BH205" i="2"/>
  <c r="BI205" i="2"/>
  <c r="BJ205" i="2"/>
  <c r="BK205" i="2"/>
  <c r="BL205" i="2"/>
  <c r="BN205" i="2"/>
  <c r="BO205" i="2"/>
  <c r="BP205" i="2"/>
  <c r="BR205" i="2"/>
  <c r="BS205" i="2"/>
  <c r="BT205" i="2"/>
  <c r="BU205" i="2"/>
  <c r="D206" i="2"/>
  <c r="G206" i="2"/>
  <c r="L206" i="2"/>
  <c r="S206" i="2"/>
  <c r="U206" i="2"/>
  <c r="W206" i="2"/>
  <c r="Y206" i="2"/>
  <c r="AE206" i="2"/>
  <c r="AI206" i="2"/>
  <c r="AL206" i="2"/>
  <c r="AN206" i="2"/>
  <c r="AP206" i="2"/>
  <c r="AR206" i="2"/>
  <c r="AT206" i="2"/>
  <c r="AV206" i="2"/>
  <c r="AX206" i="2"/>
  <c r="AZ206" i="2"/>
  <c r="BB206" i="2"/>
  <c r="BC206" i="2"/>
  <c r="BF206" i="2"/>
  <c r="BG206" i="2"/>
  <c r="BH206" i="2"/>
  <c r="BI206" i="2"/>
  <c r="BJ206" i="2"/>
  <c r="BK206" i="2"/>
  <c r="BL206" i="2"/>
  <c r="BN206" i="2"/>
  <c r="BO206" i="2"/>
  <c r="BP206" i="2"/>
  <c r="BR206" i="2"/>
  <c r="BS206" i="2"/>
  <c r="BT206" i="2"/>
  <c r="BU206" i="2"/>
  <c r="D207" i="2"/>
  <c r="G207" i="2"/>
  <c r="L207" i="2"/>
  <c r="S207" i="2"/>
  <c r="U207" i="2"/>
  <c r="W207" i="2"/>
  <c r="Y207" i="2"/>
  <c r="AE207" i="2"/>
  <c r="AI207" i="2"/>
  <c r="AL207" i="2"/>
  <c r="AN207" i="2"/>
  <c r="AP207" i="2"/>
  <c r="AR207" i="2"/>
  <c r="AT207" i="2"/>
  <c r="AV207" i="2"/>
  <c r="AX207" i="2"/>
  <c r="AZ207" i="2"/>
  <c r="BB207" i="2"/>
  <c r="BC207" i="2"/>
  <c r="BF207" i="2"/>
  <c r="BG207" i="2"/>
  <c r="BH207" i="2"/>
  <c r="BI207" i="2"/>
  <c r="BJ207" i="2"/>
  <c r="BK207" i="2"/>
  <c r="BL207" i="2"/>
  <c r="BN207" i="2"/>
  <c r="BO207" i="2"/>
  <c r="BP207" i="2"/>
  <c r="BR207" i="2"/>
  <c r="BS207" i="2"/>
  <c r="BT207" i="2"/>
  <c r="BU207" i="2"/>
  <c r="D208" i="2"/>
  <c r="G208" i="2"/>
  <c r="L208" i="2"/>
  <c r="S208" i="2"/>
  <c r="U208" i="2"/>
  <c r="W208" i="2"/>
  <c r="Y208" i="2"/>
  <c r="AE208" i="2"/>
  <c r="AI208" i="2"/>
  <c r="AL208" i="2"/>
  <c r="AN208" i="2"/>
  <c r="AP208" i="2"/>
  <c r="AR208" i="2"/>
  <c r="AT208" i="2"/>
  <c r="AV208" i="2"/>
  <c r="AX208" i="2"/>
  <c r="AZ208" i="2"/>
  <c r="BB208" i="2"/>
  <c r="BC208" i="2"/>
  <c r="BF208" i="2"/>
  <c r="BG208" i="2"/>
  <c r="BH208" i="2"/>
  <c r="BI208" i="2"/>
  <c r="BJ208" i="2"/>
  <c r="BK208" i="2"/>
  <c r="BL208" i="2"/>
  <c r="BN208" i="2"/>
  <c r="BO208" i="2"/>
  <c r="BP208" i="2"/>
  <c r="BR208" i="2"/>
  <c r="BS208" i="2"/>
  <c r="BT208" i="2"/>
  <c r="BU208" i="2"/>
  <c r="D209" i="2"/>
  <c r="G209" i="2"/>
  <c r="L209" i="2"/>
  <c r="S209" i="2"/>
  <c r="U209" i="2"/>
  <c r="W209" i="2"/>
  <c r="Y209" i="2"/>
  <c r="AE209" i="2"/>
  <c r="AI209" i="2"/>
  <c r="AL209" i="2"/>
  <c r="AN209" i="2"/>
  <c r="AP209" i="2"/>
  <c r="AR209" i="2"/>
  <c r="AT209" i="2"/>
  <c r="AV209" i="2"/>
  <c r="AX209" i="2"/>
  <c r="AZ209" i="2"/>
  <c r="BB209" i="2"/>
  <c r="BC209" i="2"/>
  <c r="BF209" i="2"/>
  <c r="BG209" i="2"/>
  <c r="BH209" i="2"/>
  <c r="BI209" i="2"/>
  <c r="BJ209" i="2"/>
  <c r="BK209" i="2"/>
  <c r="BL209" i="2"/>
  <c r="BN209" i="2"/>
  <c r="BO209" i="2"/>
  <c r="BP209" i="2"/>
  <c r="BR209" i="2"/>
  <c r="BS209" i="2"/>
  <c r="BT209" i="2"/>
  <c r="BU209" i="2"/>
  <c r="D210" i="2"/>
  <c r="G210" i="2"/>
  <c r="L210" i="2"/>
  <c r="S210" i="2"/>
  <c r="U210" i="2"/>
  <c r="W210" i="2"/>
  <c r="Y210" i="2"/>
  <c r="AE210" i="2"/>
  <c r="AI210" i="2"/>
  <c r="AL210" i="2"/>
  <c r="AN210" i="2"/>
  <c r="AP210" i="2"/>
  <c r="AR210" i="2"/>
  <c r="AT210" i="2"/>
  <c r="AV210" i="2"/>
  <c r="AX210" i="2"/>
  <c r="AZ210" i="2"/>
  <c r="BB210" i="2"/>
  <c r="BC210" i="2"/>
  <c r="BF210" i="2"/>
  <c r="BG210" i="2"/>
  <c r="BH210" i="2"/>
  <c r="BI210" i="2"/>
  <c r="BJ210" i="2"/>
  <c r="BK210" i="2"/>
  <c r="BL210" i="2"/>
  <c r="BN210" i="2"/>
  <c r="BO210" i="2"/>
  <c r="BP210" i="2"/>
  <c r="BR210" i="2"/>
  <c r="BS210" i="2"/>
  <c r="BT210" i="2"/>
  <c r="BU210" i="2"/>
  <c r="D211" i="2"/>
  <c r="G211" i="2"/>
  <c r="L211" i="2"/>
  <c r="S211" i="2"/>
  <c r="U211" i="2"/>
  <c r="W211" i="2"/>
  <c r="Y211" i="2"/>
  <c r="AE211" i="2"/>
  <c r="AI211" i="2"/>
  <c r="AL211" i="2"/>
  <c r="AN211" i="2"/>
  <c r="AP211" i="2"/>
  <c r="AR211" i="2"/>
  <c r="AT211" i="2"/>
  <c r="AV211" i="2"/>
  <c r="AX211" i="2"/>
  <c r="AZ211" i="2"/>
  <c r="BB211" i="2"/>
  <c r="BC211" i="2"/>
  <c r="BF211" i="2"/>
  <c r="BG211" i="2"/>
  <c r="BH211" i="2"/>
  <c r="BI211" i="2"/>
  <c r="BJ211" i="2"/>
  <c r="BK211" i="2"/>
  <c r="BL211" i="2"/>
  <c r="BN211" i="2"/>
  <c r="BO211" i="2"/>
  <c r="BP211" i="2"/>
  <c r="BR211" i="2"/>
  <c r="BS211" i="2"/>
  <c r="BT211" i="2"/>
  <c r="BU211" i="2"/>
  <c r="D212" i="2"/>
  <c r="G212" i="2"/>
  <c r="L212" i="2"/>
  <c r="S212" i="2"/>
  <c r="U212" i="2"/>
  <c r="W212" i="2"/>
  <c r="Y212" i="2"/>
  <c r="AE212" i="2"/>
  <c r="AI212" i="2"/>
  <c r="AL212" i="2"/>
  <c r="AN212" i="2"/>
  <c r="AP212" i="2"/>
  <c r="AR212" i="2"/>
  <c r="AT212" i="2"/>
  <c r="AV212" i="2"/>
  <c r="AX212" i="2"/>
  <c r="AZ212" i="2"/>
  <c r="BB212" i="2"/>
  <c r="BC212" i="2"/>
  <c r="BF212" i="2"/>
  <c r="BG212" i="2"/>
  <c r="BH212" i="2"/>
  <c r="BI212" i="2"/>
  <c r="BJ212" i="2"/>
  <c r="BK212" i="2"/>
  <c r="BL212" i="2"/>
  <c r="BN212" i="2"/>
  <c r="BO212" i="2"/>
  <c r="BP212" i="2"/>
  <c r="BR212" i="2"/>
  <c r="BS212" i="2"/>
  <c r="BT212" i="2"/>
  <c r="BU212" i="2"/>
  <c r="D213" i="2"/>
  <c r="G213" i="2"/>
  <c r="L213" i="2"/>
  <c r="S213" i="2"/>
  <c r="U213" i="2"/>
  <c r="W213" i="2"/>
  <c r="Y213" i="2"/>
  <c r="AE213" i="2"/>
  <c r="AI213" i="2"/>
  <c r="AL213" i="2"/>
  <c r="AN213" i="2"/>
  <c r="AP213" i="2"/>
  <c r="AR213" i="2"/>
  <c r="AT213" i="2"/>
  <c r="AV213" i="2"/>
  <c r="AX213" i="2"/>
  <c r="AZ213" i="2"/>
  <c r="BB213" i="2"/>
  <c r="BC213" i="2"/>
  <c r="BF213" i="2"/>
  <c r="BG213" i="2"/>
  <c r="BH213" i="2"/>
  <c r="BI213" i="2"/>
  <c r="BJ213" i="2"/>
  <c r="BK213" i="2"/>
  <c r="BL213" i="2"/>
  <c r="BN213" i="2"/>
  <c r="BO213" i="2"/>
  <c r="BP213" i="2"/>
  <c r="BR213" i="2"/>
  <c r="BS213" i="2"/>
  <c r="BT213" i="2"/>
  <c r="BU213" i="2"/>
  <c r="D214" i="2"/>
  <c r="G214" i="2"/>
  <c r="L214" i="2"/>
  <c r="S214" i="2"/>
  <c r="U214" i="2"/>
  <c r="W214" i="2"/>
  <c r="Y214" i="2"/>
  <c r="AE214" i="2"/>
  <c r="AI214" i="2"/>
  <c r="AL214" i="2"/>
  <c r="AN214" i="2"/>
  <c r="AP214" i="2"/>
  <c r="AR214" i="2"/>
  <c r="AT214" i="2"/>
  <c r="AV214" i="2"/>
  <c r="AX214" i="2"/>
  <c r="AZ214" i="2"/>
  <c r="BB214" i="2"/>
  <c r="BC214" i="2"/>
  <c r="BF214" i="2"/>
  <c r="BG214" i="2"/>
  <c r="BH214" i="2"/>
  <c r="BI214" i="2"/>
  <c r="BJ214" i="2"/>
  <c r="BK214" i="2"/>
  <c r="BL214" i="2"/>
  <c r="BN214" i="2"/>
  <c r="BO214" i="2"/>
  <c r="BP214" i="2"/>
  <c r="BR214" i="2"/>
  <c r="BS214" i="2"/>
  <c r="BT214" i="2"/>
  <c r="BU214" i="2"/>
  <c r="D215" i="2"/>
  <c r="G215" i="2"/>
  <c r="L215" i="2"/>
  <c r="S215" i="2"/>
  <c r="U215" i="2"/>
  <c r="W215" i="2"/>
  <c r="Y215" i="2"/>
  <c r="AE215" i="2"/>
  <c r="AI215" i="2"/>
  <c r="AL215" i="2"/>
  <c r="AN215" i="2"/>
  <c r="AP215" i="2"/>
  <c r="AR215" i="2"/>
  <c r="AT215" i="2"/>
  <c r="AV215" i="2"/>
  <c r="AX215" i="2"/>
  <c r="AZ215" i="2"/>
  <c r="BB215" i="2"/>
  <c r="BC215" i="2"/>
  <c r="BF215" i="2"/>
  <c r="BG215" i="2"/>
  <c r="BH215" i="2"/>
  <c r="BI215" i="2"/>
  <c r="BJ215" i="2"/>
  <c r="BK215" i="2"/>
  <c r="BL215" i="2"/>
  <c r="BN215" i="2"/>
  <c r="BO215" i="2"/>
  <c r="BP215" i="2"/>
  <c r="BR215" i="2"/>
  <c r="BS215" i="2"/>
  <c r="BT215" i="2"/>
  <c r="BU215" i="2"/>
  <c r="D216" i="2"/>
  <c r="G216" i="2"/>
  <c r="L216" i="2"/>
  <c r="S216" i="2"/>
  <c r="U216" i="2"/>
  <c r="W216" i="2"/>
  <c r="Y216" i="2"/>
  <c r="AE216" i="2"/>
  <c r="AI216" i="2"/>
  <c r="AL216" i="2"/>
  <c r="AN216" i="2"/>
  <c r="AP216" i="2"/>
  <c r="AR216" i="2"/>
  <c r="AT216" i="2"/>
  <c r="AV216" i="2"/>
  <c r="AX216" i="2"/>
  <c r="AZ216" i="2"/>
  <c r="BB216" i="2"/>
  <c r="BC216" i="2"/>
  <c r="BF216" i="2"/>
  <c r="BG216" i="2"/>
  <c r="BH216" i="2"/>
  <c r="BI216" i="2"/>
  <c r="BJ216" i="2"/>
  <c r="BK216" i="2"/>
  <c r="BL216" i="2"/>
  <c r="BN216" i="2"/>
  <c r="BO216" i="2"/>
  <c r="BP216" i="2"/>
  <c r="BR216" i="2"/>
  <c r="BS216" i="2"/>
  <c r="BT216" i="2"/>
  <c r="BU216" i="2"/>
  <c r="D217" i="2"/>
  <c r="G217" i="2"/>
  <c r="L217" i="2"/>
  <c r="S217" i="2"/>
  <c r="U217" i="2"/>
  <c r="W217" i="2"/>
  <c r="Y217" i="2"/>
  <c r="AE217" i="2"/>
  <c r="AI217" i="2"/>
  <c r="AL217" i="2"/>
  <c r="AN217" i="2"/>
  <c r="AP217" i="2"/>
  <c r="AR217" i="2"/>
  <c r="AT217" i="2"/>
  <c r="AV217" i="2"/>
  <c r="AX217" i="2"/>
  <c r="AZ217" i="2"/>
  <c r="BB217" i="2"/>
  <c r="BC217" i="2"/>
  <c r="BF217" i="2"/>
  <c r="BG217" i="2"/>
  <c r="BH217" i="2"/>
  <c r="BI217" i="2"/>
  <c r="BJ217" i="2"/>
  <c r="BK217" i="2"/>
  <c r="BL217" i="2"/>
  <c r="BN217" i="2"/>
  <c r="BO217" i="2"/>
  <c r="BP217" i="2"/>
  <c r="BR217" i="2"/>
  <c r="BS217" i="2"/>
  <c r="BT217" i="2"/>
  <c r="BU217" i="2"/>
  <c r="D218" i="2"/>
  <c r="G218" i="2"/>
  <c r="L218" i="2"/>
  <c r="S218" i="2"/>
  <c r="U218" i="2"/>
  <c r="W218" i="2"/>
  <c r="Y218" i="2"/>
  <c r="AE218" i="2"/>
  <c r="AI218" i="2"/>
  <c r="AL218" i="2"/>
  <c r="AN218" i="2"/>
  <c r="AP218" i="2"/>
  <c r="AR218" i="2"/>
  <c r="AT218" i="2"/>
  <c r="AV218" i="2"/>
  <c r="AX218" i="2"/>
  <c r="AZ218" i="2"/>
  <c r="BB218" i="2"/>
  <c r="BC218" i="2"/>
  <c r="BF218" i="2"/>
  <c r="BG218" i="2"/>
  <c r="BH218" i="2"/>
  <c r="BI218" i="2"/>
  <c r="BJ218" i="2"/>
  <c r="BK218" i="2"/>
  <c r="BL218" i="2"/>
  <c r="BN218" i="2"/>
  <c r="BO218" i="2"/>
  <c r="BP218" i="2"/>
  <c r="BR218" i="2"/>
  <c r="BS218" i="2"/>
  <c r="BT218" i="2"/>
  <c r="BU218" i="2"/>
  <c r="D219" i="2"/>
  <c r="G219" i="2"/>
  <c r="L219" i="2"/>
  <c r="S219" i="2"/>
  <c r="U219" i="2"/>
  <c r="W219" i="2"/>
  <c r="Y219" i="2"/>
  <c r="AE219" i="2"/>
  <c r="AI219" i="2"/>
  <c r="AL219" i="2"/>
  <c r="AN219" i="2"/>
  <c r="AP219" i="2"/>
  <c r="AR219" i="2"/>
  <c r="AT219" i="2"/>
  <c r="AV219" i="2"/>
  <c r="AX219" i="2"/>
  <c r="AZ219" i="2"/>
  <c r="BB219" i="2"/>
  <c r="BC219" i="2"/>
  <c r="BF219" i="2"/>
  <c r="BG219" i="2"/>
  <c r="BH219" i="2"/>
  <c r="BI219" i="2"/>
  <c r="BJ219" i="2"/>
  <c r="BK219" i="2"/>
  <c r="BL219" i="2"/>
  <c r="BN219" i="2"/>
  <c r="BO219" i="2"/>
  <c r="BP219" i="2"/>
  <c r="BR219" i="2"/>
  <c r="BS219" i="2"/>
  <c r="BT219" i="2"/>
  <c r="BU219" i="2"/>
  <c r="D220" i="2"/>
  <c r="G220" i="2"/>
  <c r="L220" i="2"/>
  <c r="S220" i="2"/>
  <c r="U220" i="2"/>
  <c r="W220" i="2"/>
  <c r="Y220" i="2"/>
  <c r="AE220" i="2"/>
  <c r="AI220" i="2"/>
  <c r="AL220" i="2"/>
  <c r="AN220" i="2"/>
  <c r="AP220" i="2"/>
  <c r="AR220" i="2"/>
  <c r="AT220" i="2"/>
  <c r="AV220" i="2"/>
  <c r="AX220" i="2"/>
  <c r="AZ220" i="2"/>
  <c r="BB220" i="2"/>
  <c r="BC220" i="2"/>
  <c r="BF220" i="2"/>
  <c r="BG220" i="2"/>
  <c r="BH220" i="2"/>
  <c r="BI220" i="2"/>
  <c r="BJ220" i="2"/>
  <c r="BK220" i="2"/>
  <c r="BL220" i="2"/>
  <c r="BN220" i="2"/>
  <c r="BO220" i="2"/>
  <c r="BP220" i="2"/>
  <c r="BR220" i="2"/>
  <c r="BS220" i="2"/>
  <c r="BT220" i="2"/>
  <c r="BU220" i="2"/>
  <c r="D221" i="2"/>
  <c r="G221" i="2"/>
  <c r="L221" i="2"/>
  <c r="S221" i="2"/>
  <c r="U221" i="2"/>
  <c r="W221" i="2"/>
  <c r="Y221" i="2"/>
  <c r="AE221" i="2"/>
  <c r="AI221" i="2"/>
  <c r="AL221" i="2"/>
  <c r="AN221" i="2"/>
  <c r="AP221" i="2"/>
  <c r="AR221" i="2"/>
  <c r="AT221" i="2"/>
  <c r="AV221" i="2"/>
  <c r="AX221" i="2"/>
  <c r="AZ221" i="2"/>
  <c r="BB221" i="2"/>
  <c r="BC221" i="2"/>
  <c r="BF221" i="2"/>
  <c r="BG221" i="2"/>
  <c r="BH221" i="2"/>
  <c r="BI221" i="2"/>
  <c r="BJ221" i="2"/>
  <c r="BK221" i="2"/>
  <c r="BL221" i="2"/>
  <c r="BN221" i="2"/>
  <c r="BO221" i="2"/>
  <c r="BP221" i="2"/>
  <c r="BR221" i="2"/>
  <c r="BS221" i="2"/>
  <c r="BT221" i="2"/>
  <c r="BU221" i="2"/>
  <c r="D222" i="2"/>
  <c r="G222" i="2"/>
  <c r="L222" i="2"/>
  <c r="S222" i="2"/>
  <c r="U222" i="2"/>
  <c r="W222" i="2"/>
  <c r="Y222" i="2"/>
  <c r="AE222" i="2"/>
  <c r="AI222" i="2"/>
  <c r="AL222" i="2"/>
  <c r="AN222" i="2"/>
  <c r="AP222" i="2"/>
  <c r="AR222" i="2"/>
  <c r="AT222" i="2"/>
  <c r="AV222" i="2"/>
  <c r="AX222" i="2"/>
  <c r="AZ222" i="2"/>
  <c r="BB222" i="2"/>
  <c r="BC222" i="2"/>
  <c r="BF222" i="2"/>
  <c r="BG222" i="2"/>
  <c r="BH222" i="2"/>
  <c r="BI222" i="2"/>
  <c r="BJ222" i="2"/>
  <c r="BK222" i="2"/>
  <c r="BL222" i="2"/>
  <c r="BN222" i="2"/>
  <c r="BO222" i="2"/>
  <c r="BP222" i="2"/>
  <c r="BR222" i="2"/>
  <c r="BS222" i="2"/>
  <c r="BT222" i="2"/>
  <c r="BU222" i="2"/>
  <c r="D223" i="2"/>
  <c r="G223" i="2"/>
  <c r="L223" i="2"/>
  <c r="S223" i="2"/>
  <c r="U223" i="2"/>
  <c r="W223" i="2"/>
  <c r="Y223" i="2"/>
  <c r="AE223" i="2"/>
  <c r="AI223" i="2"/>
  <c r="AL223" i="2"/>
  <c r="AN223" i="2"/>
  <c r="AP223" i="2"/>
  <c r="AR223" i="2"/>
  <c r="AT223" i="2"/>
  <c r="AV223" i="2"/>
  <c r="AX223" i="2"/>
  <c r="AZ223" i="2"/>
  <c r="BB223" i="2"/>
  <c r="BC223" i="2"/>
  <c r="BF223" i="2"/>
  <c r="BG223" i="2"/>
  <c r="BH223" i="2"/>
  <c r="BI223" i="2"/>
  <c r="BJ223" i="2"/>
  <c r="BK223" i="2"/>
  <c r="BL223" i="2"/>
  <c r="BN223" i="2"/>
  <c r="BO223" i="2"/>
  <c r="BP223" i="2"/>
  <c r="BR223" i="2"/>
  <c r="BS223" i="2"/>
  <c r="BT223" i="2"/>
  <c r="BU223" i="2"/>
  <c r="D224" i="2"/>
  <c r="G224" i="2"/>
  <c r="L224" i="2"/>
  <c r="S224" i="2"/>
  <c r="U224" i="2"/>
  <c r="W224" i="2"/>
  <c r="Y224" i="2"/>
  <c r="AE224" i="2"/>
  <c r="AI224" i="2"/>
  <c r="AL224" i="2"/>
  <c r="AN224" i="2"/>
  <c r="AP224" i="2"/>
  <c r="AR224" i="2"/>
  <c r="AT224" i="2"/>
  <c r="AV224" i="2"/>
  <c r="AX224" i="2"/>
  <c r="AZ224" i="2"/>
  <c r="BB224" i="2"/>
  <c r="BC224" i="2"/>
  <c r="BF224" i="2"/>
  <c r="BG224" i="2"/>
  <c r="BH224" i="2"/>
  <c r="BI224" i="2"/>
  <c r="BJ224" i="2"/>
  <c r="BK224" i="2"/>
  <c r="BL224" i="2"/>
  <c r="BN224" i="2"/>
  <c r="BO224" i="2"/>
  <c r="BP224" i="2"/>
  <c r="BR224" i="2"/>
  <c r="BS224" i="2"/>
  <c r="BT224" i="2"/>
  <c r="BU224" i="2"/>
  <c r="D225" i="2"/>
  <c r="G225" i="2"/>
  <c r="L225" i="2"/>
  <c r="S225" i="2"/>
  <c r="U225" i="2"/>
  <c r="W225" i="2"/>
  <c r="Y225" i="2"/>
  <c r="AE225" i="2"/>
  <c r="AI225" i="2"/>
  <c r="AL225" i="2"/>
  <c r="AN225" i="2"/>
  <c r="AP225" i="2"/>
  <c r="AR225" i="2"/>
  <c r="AT225" i="2"/>
  <c r="AV225" i="2"/>
  <c r="AX225" i="2"/>
  <c r="AZ225" i="2"/>
  <c r="BB225" i="2"/>
  <c r="BC225" i="2"/>
  <c r="BF225" i="2"/>
  <c r="BG225" i="2"/>
  <c r="BH225" i="2"/>
  <c r="BI225" i="2"/>
  <c r="BJ225" i="2"/>
  <c r="BK225" i="2"/>
  <c r="BL225" i="2"/>
  <c r="BN225" i="2"/>
  <c r="BO225" i="2"/>
  <c r="BP225" i="2"/>
  <c r="BR225" i="2"/>
  <c r="BS225" i="2"/>
  <c r="BT225" i="2"/>
  <c r="BU225" i="2"/>
  <c r="D226" i="2"/>
  <c r="G226" i="2"/>
  <c r="L226" i="2"/>
  <c r="S226" i="2"/>
  <c r="U226" i="2"/>
  <c r="W226" i="2"/>
  <c r="Y226" i="2"/>
  <c r="AE226" i="2"/>
  <c r="AI226" i="2"/>
  <c r="AL226" i="2"/>
  <c r="AN226" i="2"/>
  <c r="AP226" i="2"/>
  <c r="AR226" i="2"/>
  <c r="AT226" i="2"/>
  <c r="AV226" i="2"/>
  <c r="AX226" i="2"/>
  <c r="AZ226" i="2"/>
  <c r="BB226" i="2"/>
  <c r="BC226" i="2"/>
  <c r="BF226" i="2"/>
  <c r="BG226" i="2"/>
  <c r="BH226" i="2"/>
  <c r="BI226" i="2"/>
  <c r="BJ226" i="2"/>
  <c r="BK226" i="2"/>
  <c r="BL226" i="2"/>
  <c r="BN226" i="2"/>
  <c r="BO226" i="2"/>
  <c r="BP226" i="2"/>
  <c r="BR226" i="2"/>
  <c r="BS226" i="2"/>
  <c r="BT226" i="2"/>
  <c r="BU226" i="2"/>
  <c r="D227" i="2"/>
  <c r="G227" i="2"/>
  <c r="L227" i="2"/>
  <c r="S227" i="2"/>
  <c r="U227" i="2"/>
  <c r="W227" i="2"/>
  <c r="Y227" i="2"/>
  <c r="AE227" i="2"/>
  <c r="AI227" i="2"/>
  <c r="AL227" i="2"/>
  <c r="AN227" i="2"/>
  <c r="AP227" i="2"/>
  <c r="AR227" i="2"/>
  <c r="AT227" i="2"/>
  <c r="AV227" i="2"/>
  <c r="AX227" i="2"/>
  <c r="AZ227" i="2"/>
  <c r="BB227" i="2"/>
  <c r="BC227" i="2"/>
  <c r="BF227" i="2"/>
  <c r="BG227" i="2"/>
  <c r="BH227" i="2"/>
  <c r="BI227" i="2"/>
  <c r="BJ227" i="2"/>
  <c r="BK227" i="2"/>
  <c r="BL227" i="2"/>
  <c r="BN227" i="2"/>
  <c r="BO227" i="2"/>
  <c r="BP227" i="2"/>
  <c r="BR227" i="2"/>
  <c r="BS227" i="2"/>
  <c r="BT227" i="2"/>
  <c r="BU227" i="2"/>
  <c r="D228" i="2"/>
  <c r="G228" i="2"/>
  <c r="L228" i="2"/>
  <c r="S228" i="2"/>
  <c r="U228" i="2"/>
  <c r="W228" i="2"/>
  <c r="Y228" i="2"/>
  <c r="AE228" i="2"/>
  <c r="AI228" i="2"/>
  <c r="AL228" i="2"/>
  <c r="AN228" i="2"/>
  <c r="AP228" i="2"/>
  <c r="AR228" i="2"/>
  <c r="AT228" i="2"/>
  <c r="AV228" i="2"/>
  <c r="AX228" i="2"/>
  <c r="AZ228" i="2"/>
  <c r="BB228" i="2"/>
  <c r="BC228" i="2"/>
  <c r="BF228" i="2"/>
  <c r="BG228" i="2"/>
  <c r="BH228" i="2"/>
  <c r="BI228" i="2"/>
  <c r="BJ228" i="2"/>
  <c r="BK228" i="2"/>
  <c r="BL228" i="2"/>
  <c r="BN228" i="2"/>
  <c r="BO228" i="2"/>
  <c r="BP228" i="2"/>
  <c r="BR228" i="2"/>
  <c r="BS228" i="2"/>
  <c r="BT228" i="2"/>
  <c r="BU228" i="2"/>
  <c r="D229" i="2"/>
  <c r="G229" i="2"/>
  <c r="L229" i="2"/>
  <c r="S229" i="2"/>
  <c r="U229" i="2"/>
  <c r="W229" i="2"/>
  <c r="Y229" i="2"/>
  <c r="AE229" i="2"/>
  <c r="AI229" i="2"/>
  <c r="AL229" i="2"/>
  <c r="AN229" i="2"/>
  <c r="AP229" i="2"/>
  <c r="AR229" i="2"/>
  <c r="AT229" i="2"/>
  <c r="AV229" i="2"/>
  <c r="AX229" i="2"/>
  <c r="AZ229" i="2"/>
  <c r="BB229" i="2"/>
  <c r="BC229" i="2"/>
  <c r="BF229" i="2"/>
  <c r="BG229" i="2"/>
  <c r="BH229" i="2"/>
  <c r="BI229" i="2"/>
  <c r="BJ229" i="2"/>
  <c r="BK229" i="2"/>
  <c r="BL229" i="2"/>
  <c r="BN229" i="2"/>
  <c r="BO229" i="2"/>
  <c r="BP229" i="2"/>
  <c r="BR229" i="2"/>
  <c r="BS229" i="2"/>
  <c r="BT229" i="2"/>
  <c r="BU229" i="2"/>
  <c r="D230" i="2"/>
  <c r="G230" i="2"/>
  <c r="L230" i="2"/>
  <c r="S230" i="2"/>
  <c r="U230" i="2"/>
  <c r="W230" i="2"/>
  <c r="Y230" i="2"/>
  <c r="AE230" i="2"/>
  <c r="AI230" i="2"/>
  <c r="AL230" i="2"/>
  <c r="AN230" i="2"/>
  <c r="AP230" i="2"/>
  <c r="AR230" i="2"/>
  <c r="AT230" i="2"/>
  <c r="AV230" i="2"/>
  <c r="AX230" i="2"/>
  <c r="AZ230" i="2"/>
  <c r="BB230" i="2"/>
  <c r="BC230" i="2"/>
  <c r="BF230" i="2"/>
  <c r="BG230" i="2"/>
  <c r="BH230" i="2"/>
  <c r="BI230" i="2"/>
  <c r="BJ230" i="2"/>
  <c r="BK230" i="2"/>
  <c r="BL230" i="2"/>
  <c r="BN230" i="2"/>
  <c r="BO230" i="2"/>
  <c r="BP230" i="2"/>
  <c r="BR230" i="2"/>
  <c r="BS230" i="2"/>
  <c r="BT230" i="2"/>
  <c r="BU230" i="2"/>
  <c r="D231" i="2"/>
  <c r="G231" i="2"/>
  <c r="L231" i="2"/>
  <c r="S231" i="2"/>
  <c r="U231" i="2"/>
  <c r="W231" i="2"/>
  <c r="Y231" i="2"/>
  <c r="AE231" i="2"/>
  <c r="AI231" i="2"/>
  <c r="AL231" i="2"/>
  <c r="AN231" i="2"/>
  <c r="AP231" i="2"/>
  <c r="AR231" i="2"/>
  <c r="AT231" i="2"/>
  <c r="AV231" i="2"/>
  <c r="AX231" i="2"/>
  <c r="AZ231" i="2"/>
  <c r="BB231" i="2"/>
  <c r="BC231" i="2"/>
  <c r="BF231" i="2"/>
  <c r="BG231" i="2"/>
  <c r="BH231" i="2"/>
  <c r="BI231" i="2"/>
  <c r="BJ231" i="2"/>
  <c r="BK231" i="2"/>
  <c r="BL231" i="2"/>
  <c r="BN231" i="2"/>
  <c r="BO231" i="2"/>
  <c r="BP231" i="2"/>
  <c r="BR231" i="2"/>
  <c r="BS231" i="2"/>
  <c r="BT231" i="2"/>
  <c r="BU231" i="2"/>
  <c r="D232" i="2"/>
  <c r="G232" i="2"/>
  <c r="L232" i="2"/>
  <c r="S232" i="2"/>
  <c r="U232" i="2"/>
  <c r="W232" i="2"/>
  <c r="Y232" i="2"/>
  <c r="AE232" i="2"/>
  <c r="AI232" i="2"/>
  <c r="AL232" i="2"/>
  <c r="AN232" i="2"/>
  <c r="AP232" i="2"/>
  <c r="AR232" i="2"/>
  <c r="AT232" i="2"/>
  <c r="AV232" i="2"/>
  <c r="AX232" i="2"/>
  <c r="AZ232" i="2"/>
  <c r="BB232" i="2"/>
  <c r="BC232" i="2"/>
  <c r="BF232" i="2"/>
  <c r="BG232" i="2"/>
  <c r="BH232" i="2"/>
  <c r="BI232" i="2"/>
  <c r="BJ232" i="2"/>
  <c r="BK232" i="2"/>
  <c r="BL232" i="2"/>
  <c r="BN232" i="2"/>
  <c r="BO232" i="2"/>
  <c r="BP232" i="2"/>
  <c r="BR232" i="2"/>
  <c r="BS232" i="2"/>
  <c r="BT232" i="2"/>
  <c r="BU232" i="2"/>
  <c r="D233" i="2"/>
  <c r="G233" i="2"/>
  <c r="L233" i="2"/>
  <c r="S233" i="2"/>
  <c r="U233" i="2"/>
  <c r="W233" i="2"/>
  <c r="Y233" i="2"/>
  <c r="AE233" i="2"/>
  <c r="AI233" i="2"/>
  <c r="AL233" i="2"/>
  <c r="AN233" i="2"/>
  <c r="AP233" i="2"/>
  <c r="AR233" i="2"/>
  <c r="AT233" i="2"/>
  <c r="AV233" i="2"/>
  <c r="AX233" i="2"/>
  <c r="AZ233" i="2"/>
  <c r="BB233" i="2"/>
  <c r="BC233" i="2"/>
  <c r="BF233" i="2"/>
  <c r="BG233" i="2"/>
  <c r="BH233" i="2"/>
  <c r="BI233" i="2"/>
  <c r="BJ233" i="2"/>
  <c r="BK233" i="2"/>
  <c r="BL233" i="2"/>
  <c r="BN233" i="2"/>
  <c r="BO233" i="2"/>
  <c r="BP233" i="2"/>
  <c r="BR233" i="2"/>
  <c r="BS233" i="2"/>
  <c r="BT233" i="2"/>
  <c r="BU233" i="2"/>
  <c r="D234" i="2"/>
  <c r="G234" i="2"/>
  <c r="L234" i="2"/>
  <c r="S234" i="2"/>
  <c r="U234" i="2"/>
  <c r="W234" i="2"/>
  <c r="Y234" i="2"/>
  <c r="AE234" i="2"/>
  <c r="AI234" i="2"/>
  <c r="AL234" i="2"/>
  <c r="AN234" i="2"/>
  <c r="AP234" i="2"/>
  <c r="AR234" i="2"/>
  <c r="AT234" i="2"/>
  <c r="AV234" i="2"/>
  <c r="AX234" i="2"/>
  <c r="AZ234" i="2"/>
  <c r="BB234" i="2"/>
  <c r="BC234" i="2"/>
  <c r="BF234" i="2"/>
  <c r="BG234" i="2"/>
  <c r="BH234" i="2"/>
  <c r="BI234" i="2"/>
  <c r="BJ234" i="2"/>
  <c r="BK234" i="2"/>
  <c r="BL234" i="2"/>
  <c r="BN234" i="2"/>
  <c r="BO234" i="2"/>
  <c r="BP234" i="2"/>
  <c r="BR234" i="2"/>
  <c r="BS234" i="2"/>
  <c r="BT234" i="2"/>
  <c r="BU234" i="2"/>
  <c r="D235" i="2"/>
  <c r="G235" i="2"/>
  <c r="L235" i="2"/>
  <c r="S235" i="2"/>
  <c r="U235" i="2"/>
  <c r="W235" i="2"/>
  <c r="Y235" i="2"/>
  <c r="AE235" i="2"/>
  <c r="AI235" i="2"/>
  <c r="AL235" i="2"/>
  <c r="AN235" i="2"/>
  <c r="AP235" i="2"/>
  <c r="AR235" i="2"/>
  <c r="AT235" i="2"/>
  <c r="AV235" i="2"/>
  <c r="AX235" i="2"/>
  <c r="AZ235" i="2"/>
  <c r="BB235" i="2"/>
  <c r="BC235" i="2"/>
  <c r="BF235" i="2"/>
  <c r="BG235" i="2"/>
  <c r="BH235" i="2"/>
  <c r="BI235" i="2"/>
  <c r="BJ235" i="2"/>
  <c r="BK235" i="2"/>
  <c r="BL235" i="2"/>
  <c r="BN235" i="2"/>
  <c r="BO235" i="2"/>
  <c r="BP235" i="2"/>
  <c r="BR235" i="2"/>
  <c r="BS235" i="2"/>
  <c r="BT235" i="2"/>
  <c r="BU235" i="2"/>
  <c r="D236" i="2"/>
  <c r="G236" i="2"/>
  <c r="L236" i="2"/>
  <c r="S236" i="2"/>
  <c r="U236" i="2"/>
  <c r="W236" i="2"/>
  <c r="Y236" i="2"/>
  <c r="AE236" i="2"/>
  <c r="AI236" i="2"/>
  <c r="AL236" i="2"/>
  <c r="AN236" i="2"/>
  <c r="AP236" i="2"/>
  <c r="AR236" i="2"/>
  <c r="AT236" i="2"/>
  <c r="AV236" i="2"/>
  <c r="AX236" i="2"/>
  <c r="AZ236" i="2"/>
  <c r="BB236" i="2"/>
  <c r="BC236" i="2"/>
  <c r="BF236" i="2"/>
  <c r="BG236" i="2"/>
  <c r="BH236" i="2"/>
  <c r="BI236" i="2"/>
  <c r="BJ236" i="2"/>
  <c r="BK236" i="2"/>
  <c r="BL236" i="2"/>
  <c r="BN236" i="2"/>
  <c r="BO236" i="2"/>
  <c r="BP236" i="2"/>
  <c r="BR236" i="2"/>
  <c r="BS236" i="2"/>
  <c r="BT236" i="2"/>
  <c r="BU236" i="2"/>
  <c r="D237" i="2"/>
  <c r="G237" i="2"/>
  <c r="L237" i="2"/>
  <c r="S237" i="2"/>
  <c r="U237" i="2"/>
  <c r="W237" i="2"/>
  <c r="Y237" i="2"/>
  <c r="AE237" i="2"/>
  <c r="AI237" i="2"/>
  <c r="AL237" i="2"/>
  <c r="AN237" i="2"/>
  <c r="AP237" i="2"/>
  <c r="AR237" i="2"/>
  <c r="AT237" i="2"/>
  <c r="AV237" i="2"/>
  <c r="AX237" i="2"/>
  <c r="AZ237" i="2"/>
  <c r="BB237" i="2"/>
  <c r="BC237" i="2"/>
  <c r="BF237" i="2"/>
  <c r="BG237" i="2"/>
  <c r="BH237" i="2"/>
  <c r="BI237" i="2"/>
  <c r="BJ237" i="2"/>
  <c r="BK237" i="2"/>
  <c r="BL237" i="2"/>
  <c r="BN237" i="2"/>
  <c r="BO237" i="2"/>
  <c r="BP237" i="2"/>
  <c r="BR237" i="2"/>
  <c r="BS237" i="2"/>
  <c r="BT237" i="2"/>
  <c r="BU237" i="2"/>
  <c r="D238" i="2"/>
  <c r="G238" i="2"/>
  <c r="L238" i="2"/>
  <c r="S238" i="2"/>
  <c r="U238" i="2"/>
  <c r="W238" i="2"/>
  <c r="Y238" i="2"/>
  <c r="AE238" i="2"/>
  <c r="AI238" i="2"/>
  <c r="AL238" i="2"/>
  <c r="AN238" i="2"/>
  <c r="AP238" i="2"/>
  <c r="AR238" i="2"/>
  <c r="AT238" i="2"/>
  <c r="AV238" i="2"/>
  <c r="AX238" i="2"/>
  <c r="AZ238" i="2"/>
  <c r="BB238" i="2"/>
  <c r="BC238" i="2"/>
  <c r="BF238" i="2"/>
  <c r="BG238" i="2"/>
  <c r="BH238" i="2"/>
  <c r="BI238" i="2"/>
  <c r="BJ238" i="2"/>
  <c r="BK238" i="2"/>
  <c r="BL238" i="2"/>
  <c r="BN238" i="2"/>
  <c r="BO238" i="2"/>
  <c r="BP238" i="2"/>
  <c r="BR238" i="2"/>
  <c r="BS238" i="2"/>
  <c r="BT238" i="2"/>
  <c r="BU238" i="2"/>
  <c r="D239" i="2"/>
  <c r="G239" i="2"/>
  <c r="L239" i="2"/>
  <c r="S239" i="2"/>
  <c r="U239" i="2"/>
  <c r="W239" i="2"/>
  <c r="Y239" i="2"/>
  <c r="AE239" i="2"/>
  <c r="AI239" i="2"/>
  <c r="AL239" i="2"/>
  <c r="AN239" i="2"/>
  <c r="AP239" i="2"/>
  <c r="AR239" i="2"/>
  <c r="AT239" i="2"/>
  <c r="AV239" i="2"/>
  <c r="AX239" i="2"/>
  <c r="AZ239" i="2"/>
  <c r="BB239" i="2"/>
  <c r="BC239" i="2"/>
  <c r="BF239" i="2"/>
  <c r="BG239" i="2"/>
  <c r="BH239" i="2"/>
  <c r="BI239" i="2"/>
  <c r="BJ239" i="2"/>
  <c r="BK239" i="2"/>
  <c r="BL239" i="2"/>
  <c r="BN239" i="2"/>
  <c r="BO239" i="2"/>
  <c r="BP239" i="2"/>
  <c r="BR239" i="2"/>
  <c r="BS239" i="2"/>
  <c r="BT239" i="2"/>
  <c r="BU239" i="2"/>
  <c r="D240" i="2"/>
  <c r="G240" i="2"/>
  <c r="L240" i="2"/>
  <c r="S240" i="2"/>
  <c r="U240" i="2"/>
  <c r="W240" i="2"/>
  <c r="Y240" i="2"/>
  <c r="AE240" i="2"/>
  <c r="AI240" i="2"/>
  <c r="AL240" i="2"/>
  <c r="AN240" i="2"/>
  <c r="AP240" i="2"/>
  <c r="AR240" i="2"/>
  <c r="AT240" i="2"/>
  <c r="AV240" i="2"/>
  <c r="AX240" i="2"/>
  <c r="AZ240" i="2"/>
  <c r="BB240" i="2"/>
  <c r="BC240" i="2"/>
  <c r="BF240" i="2"/>
  <c r="BG240" i="2"/>
  <c r="BH240" i="2"/>
  <c r="BI240" i="2"/>
  <c r="BJ240" i="2"/>
  <c r="BK240" i="2"/>
  <c r="BL240" i="2"/>
  <c r="BN240" i="2"/>
  <c r="BO240" i="2"/>
  <c r="BP240" i="2"/>
  <c r="BR240" i="2"/>
  <c r="BS240" i="2"/>
  <c r="BT240" i="2"/>
  <c r="BU240" i="2"/>
  <c r="D241" i="2"/>
  <c r="G241" i="2"/>
  <c r="L241" i="2"/>
  <c r="S241" i="2"/>
  <c r="U241" i="2"/>
  <c r="W241" i="2"/>
  <c r="Y241" i="2"/>
  <c r="AE241" i="2"/>
  <c r="AI241" i="2"/>
  <c r="AL241" i="2"/>
  <c r="AN241" i="2"/>
  <c r="AP241" i="2"/>
  <c r="AR241" i="2"/>
  <c r="AT241" i="2"/>
  <c r="AV241" i="2"/>
  <c r="AX241" i="2"/>
  <c r="AZ241" i="2"/>
  <c r="BB241" i="2"/>
  <c r="BC241" i="2"/>
  <c r="BF241" i="2"/>
  <c r="BG241" i="2"/>
  <c r="BH241" i="2"/>
  <c r="BI241" i="2"/>
  <c r="BJ241" i="2"/>
  <c r="BK241" i="2"/>
  <c r="BL241" i="2"/>
  <c r="BN241" i="2"/>
  <c r="BO241" i="2"/>
  <c r="BP241" i="2"/>
  <c r="BR241" i="2"/>
  <c r="BS241" i="2"/>
  <c r="BT241" i="2"/>
  <c r="BU241" i="2"/>
  <c r="D242" i="2"/>
  <c r="G242" i="2"/>
  <c r="L242" i="2"/>
  <c r="S242" i="2"/>
  <c r="U242" i="2"/>
  <c r="W242" i="2"/>
  <c r="Y242" i="2"/>
  <c r="AE242" i="2"/>
  <c r="AI242" i="2"/>
  <c r="AL242" i="2"/>
  <c r="AN242" i="2"/>
  <c r="AP242" i="2"/>
  <c r="AR242" i="2"/>
  <c r="AT242" i="2"/>
  <c r="AV242" i="2"/>
  <c r="AX242" i="2"/>
  <c r="AZ242" i="2"/>
  <c r="BB242" i="2"/>
  <c r="BC242" i="2"/>
  <c r="BF242" i="2"/>
  <c r="BG242" i="2"/>
  <c r="BH242" i="2"/>
  <c r="BI242" i="2"/>
  <c r="BJ242" i="2"/>
  <c r="BK242" i="2"/>
  <c r="BL242" i="2"/>
  <c r="BN242" i="2"/>
  <c r="BO242" i="2"/>
  <c r="BP242" i="2"/>
  <c r="BR242" i="2"/>
  <c r="BS242" i="2"/>
  <c r="BT242" i="2"/>
  <c r="BU242" i="2"/>
  <c r="D243" i="2"/>
  <c r="G243" i="2"/>
  <c r="L243" i="2"/>
  <c r="S243" i="2"/>
  <c r="U243" i="2"/>
  <c r="W243" i="2"/>
  <c r="Y243" i="2"/>
  <c r="AE243" i="2"/>
  <c r="AI243" i="2"/>
  <c r="AL243" i="2"/>
  <c r="AN243" i="2"/>
  <c r="AP243" i="2"/>
  <c r="AR243" i="2"/>
  <c r="AT243" i="2"/>
  <c r="AV243" i="2"/>
  <c r="AX243" i="2"/>
  <c r="AZ243" i="2"/>
  <c r="BB243" i="2"/>
  <c r="BC243" i="2"/>
  <c r="BF243" i="2"/>
  <c r="BG243" i="2"/>
  <c r="BH243" i="2"/>
  <c r="BI243" i="2"/>
  <c r="BJ243" i="2"/>
  <c r="BK243" i="2"/>
  <c r="BL243" i="2"/>
  <c r="BN243" i="2"/>
  <c r="BO243" i="2"/>
  <c r="BP243" i="2"/>
  <c r="BR243" i="2"/>
  <c r="BS243" i="2"/>
  <c r="BT243" i="2"/>
  <c r="BU243" i="2"/>
  <c r="D244" i="2"/>
  <c r="G244" i="2"/>
  <c r="L244" i="2"/>
  <c r="S244" i="2"/>
  <c r="U244" i="2"/>
  <c r="W244" i="2"/>
  <c r="Y244" i="2"/>
  <c r="AE244" i="2"/>
  <c r="AI244" i="2"/>
  <c r="AL244" i="2"/>
  <c r="AN244" i="2"/>
  <c r="AP244" i="2"/>
  <c r="AR244" i="2"/>
  <c r="AT244" i="2"/>
  <c r="AV244" i="2"/>
  <c r="AX244" i="2"/>
  <c r="AZ244" i="2"/>
  <c r="BB244" i="2"/>
  <c r="BC244" i="2"/>
  <c r="BF244" i="2"/>
  <c r="BG244" i="2"/>
  <c r="BH244" i="2"/>
  <c r="BI244" i="2"/>
  <c r="BJ244" i="2"/>
  <c r="BK244" i="2"/>
  <c r="BL244" i="2"/>
  <c r="BN244" i="2"/>
  <c r="BO244" i="2"/>
  <c r="BP244" i="2"/>
  <c r="BR244" i="2"/>
  <c r="BS244" i="2"/>
  <c r="BT244" i="2"/>
  <c r="BU244" i="2"/>
  <c r="D245" i="2"/>
  <c r="G245" i="2"/>
  <c r="L245" i="2"/>
  <c r="S245" i="2"/>
  <c r="U245" i="2"/>
  <c r="W245" i="2"/>
  <c r="Y245" i="2"/>
  <c r="AE245" i="2"/>
  <c r="AI245" i="2"/>
  <c r="AL245" i="2"/>
  <c r="AN245" i="2"/>
  <c r="AP245" i="2"/>
  <c r="AR245" i="2"/>
  <c r="AT245" i="2"/>
  <c r="AV245" i="2"/>
  <c r="AX245" i="2"/>
  <c r="AZ245" i="2"/>
  <c r="BB245" i="2"/>
  <c r="BC245" i="2"/>
  <c r="BF245" i="2"/>
  <c r="BG245" i="2"/>
  <c r="BH245" i="2"/>
  <c r="BI245" i="2"/>
  <c r="BJ245" i="2"/>
  <c r="BK245" i="2"/>
  <c r="BL245" i="2"/>
  <c r="BN245" i="2"/>
  <c r="BO245" i="2"/>
  <c r="BP245" i="2"/>
  <c r="BR245" i="2"/>
  <c r="BS245" i="2"/>
  <c r="BT245" i="2"/>
  <c r="BU245" i="2"/>
  <c r="D246" i="2"/>
  <c r="G246" i="2"/>
  <c r="L246" i="2"/>
  <c r="S246" i="2"/>
  <c r="U246" i="2"/>
  <c r="W246" i="2"/>
  <c r="Y246" i="2"/>
  <c r="AE246" i="2"/>
  <c r="AI246" i="2"/>
  <c r="AL246" i="2"/>
  <c r="AN246" i="2"/>
  <c r="AP246" i="2"/>
  <c r="AR246" i="2"/>
  <c r="AT246" i="2"/>
  <c r="AV246" i="2"/>
  <c r="AX246" i="2"/>
  <c r="AZ246" i="2"/>
  <c r="BB246" i="2"/>
  <c r="BC246" i="2"/>
  <c r="BF246" i="2"/>
  <c r="BG246" i="2"/>
  <c r="BH246" i="2"/>
  <c r="BI246" i="2"/>
  <c r="BJ246" i="2"/>
  <c r="BK246" i="2"/>
  <c r="BL246" i="2"/>
  <c r="BN246" i="2"/>
  <c r="BO246" i="2"/>
  <c r="BP246" i="2"/>
  <c r="BR246" i="2"/>
  <c r="BS246" i="2"/>
  <c r="BT246" i="2"/>
  <c r="BU246" i="2"/>
  <c r="D247" i="2"/>
  <c r="G247" i="2"/>
  <c r="L247" i="2"/>
  <c r="S247" i="2"/>
  <c r="U247" i="2"/>
  <c r="W247" i="2"/>
  <c r="Y247" i="2"/>
  <c r="AE247" i="2"/>
  <c r="AI247" i="2"/>
  <c r="AL247" i="2"/>
  <c r="AN247" i="2"/>
  <c r="AP247" i="2"/>
  <c r="AR247" i="2"/>
  <c r="AT247" i="2"/>
  <c r="AV247" i="2"/>
  <c r="AX247" i="2"/>
  <c r="AZ247" i="2"/>
  <c r="BB247" i="2"/>
  <c r="BC247" i="2"/>
  <c r="BF247" i="2"/>
  <c r="BG247" i="2"/>
  <c r="BH247" i="2"/>
  <c r="BI247" i="2"/>
  <c r="BJ247" i="2"/>
  <c r="BK247" i="2"/>
  <c r="BL247" i="2"/>
  <c r="BN247" i="2"/>
  <c r="BO247" i="2"/>
  <c r="BP247" i="2"/>
  <c r="BR247" i="2"/>
  <c r="BS247" i="2"/>
  <c r="BT247" i="2"/>
  <c r="BU247" i="2"/>
  <c r="D248" i="2"/>
  <c r="G248" i="2"/>
  <c r="L248" i="2"/>
  <c r="S248" i="2"/>
  <c r="U248" i="2"/>
  <c r="W248" i="2"/>
  <c r="Y248" i="2"/>
  <c r="AE248" i="2"/>
  <c r="AI248" i="2"/>
  <c r="AL248" i="2"/>
  <c r="AN248" i="2"/>
  <c r="AP248" i="2"/>
  <c r="AR248" i="2"/>
  <c r="AT248" i="2"/>
  <c r="AV248" i="2"/>
  <c r="AX248" i="2"/>
  <c r="AZ248" i="2"/>
  <c r="BB248" i="2"/>
  <c r="BC248" i="2"/>
  <c r="BF248" i="2"/>
  <c r="BG248" i="2"/>
  <c r="BH248" i="2"/>
  <c r="BI248" i="2"/>
  <c r="BJ248" i="2"/>
  <c r="BK248" i="2"/>
  <c r="BL248" i="2"/>
  <c r="BN248" i="2"/>
  <c r="BO248" i="2"/>
  <c r="BP248" i="2"/>
  <c r="BR248" i="2"/>
  <c r="BS248" i="2"/>
  <c r="BT248" i="2"/>
  <c r="BU248" i="2"/>
  <c r="D249" i="2"/>
  <c r="G249" i="2"/>
  <c r="L249" i="2"/>
  <c r="S249" i="2"/>
  <c r="U249" i="2"/>
  <c r="W249" i="2"/>
  <c r="Y249" i="2"/>
  <c r="AE249" i="2"/>
  <c r="AI249" i="2"/>
  <c r="AL249" i="2"/>
  <c r="AN249" i="2"/>
  <c r="AP249" i="2"/>
  <c r="AR249" i="2"/>
  <c r="AT249" i="2"/>
  <c r="AV249" i="2"/>
  <c r="AX249" i="2"/>
  <c r="AZ249" i="2"/>
  <c r="BB249" i="2"/>
  <c r="BC249" i="2"/>
  <c r="BF249" i="2"/>
  <c r="BG249" i="2"/>
  <c r="BH249" i="2"/>
  <c r="BI249" i="2"/>
  <c r="BJ249" i="2"/>
  <c r="BK249" i="2"/>
  <c r="BL249" i="2"/>
  <c r="BN249" i="2"/>
  <c r="BO249" i="2"/>
  <c r="BP249" i="2"/>
  <c r="BR249" i="2"/>
  <c r="BS249" i="2"/>
  <c r="BT249" i="2"/>
  <c r="BU249" i="2"/>
  <c r="D250" i="2"/>
  <c r="G250" i="2"/>
  <c r="L250" i="2"/>
  <c r="S250" i="2"/>
  <c r="U250" i="2"/>
  <c r="W250" i="2"/>
  <c r="Y250" i="2"/>
  <c r="AE250" i="2"/>
  <c r="AI250" i="2"/>
  <c r="AL250" i="2"/>
  <c r="AN250" i="2"/>
  <c r="AP250" i="2"/>
  <c r="AR250" i="2"/>
  <c r="AT250" i="2"/>
  <c r="AV250" i="2"/>
  <c r="AX250" i="2"/>
  <c r="AZ250" i="2"/>
  <c r="BB250" i="2"/>
  <c r="BC250" i="2"/>
  <c r="BF250" i="2"/>
  <c r="BG250" i="2"/>
  <c r="BH250" i="2"/>
  <c r="BI250" i="2"/>
  <c r="BJ250" i="2"/>
  <c r="BK250" i="2"/>
  <c r="BL250" i="2"/>
  <c r="BN250" i="2"/>
  <c r="BO250" i="2"/>
  <c r="BP250" i="2"/>
  <c r="BR250" i="2"/>
  <c r="BS250" i="2"/>
  <c r="BT250" i="2"/>
  <c r="BU250" i="2"/>
  <c r="D251" i="2"/>
  <c r="G251" i="2"/>
  <c r="L251" i="2"/>
  <c r="S251" i="2"/>
  <c r="U251" i="2"/>
  <c r="W251" i="2"/>
  <c r="Y251" i="2"/>
  <c r="AE251" i="2"/>
  <c r="AI251" i="2"/>
  <c r="AL251" i="2"/>
  <c r="AN251" i="2"/>
  <c r="AP251" i="2"/>
  <c r="AR251" i="2"/>
  <c r="AT251" i="2"/>
  <c r="AV251" i="2"/>
  <c r="AX251" i="2"/>
  <c r="AZ251" i="2"/>
  <c r="BB251" i="2"/>
  <c r="BC251" i="2"/>
  <c r="BF251" i="2"/>
  <c r="BG251" i="2"/>
  <c r="BH251" i="2"/>
  <c r="BI251" i="2"/>
  <c r="BJ251" i="2"/>
  <c r="BK251" i="2"/>
  <c r="BL251" i="2"/>
  <c r="BN251" i="2"/>
  <c r="BO251" i="2"/>
  <c r="BP251" i="2"/>
  <c r="BR251" i="2"/>
  <c r="BS251" i="2"/>
  <c r="BT251" i="2"/>
  <c r="BU251" i="2"/>
  <c r="D252" i="2"/>
  <c r="G252" i="2"/>
  <c r="L252" i="2"/>
  <c r="S252" i="2"/>
  <c r="U252" i="2"/>
  <c r="W252" i="2"/>
  <c r="Y252" i="2"/>
  <c r="AE252" i="2"/>
  <c r="AI252" i="2"/>
  <c r="AL252" i="2"/>
  <c r="AN252" i="2"/>
  <c r="AP252" i="2"/>
  <c r="AR252" i="2"/>
  <c r="AT252" i="2"/>
  <c r="AV252" i="2"/>
  <c r="AX252" i="2"/>
  <c r="AZ252" i="2"/>
  <c r="BB252" i="2"/>
  <c r="BC252" i="2"/>
  <c r="BF252" i="2"/>
  <c r="BG252" i="2"/>
  <c r="BH252" i="2"/>
  <c r="BI252" i="2"/>
  <c r="BJ252" i="2"/>
  <c r="BK252" i="2"/>
  <c r="BL252" i="2"/>
  <c r="BN252" i="2"/>
  <c r="BO252" i="2"/>
  <c r="BP252" i="2"/>
  <c r="BR252" i="2"/>
  <c r="BS252" i="2"/>
  <c r="BT252" i="2"/>
  <c r="BU252" i="2"/>
  <c r="D253" i="2"/>
  <c r="G253" i="2"/>
  <c r="L253" i="2"/>
  <c r="S253" i="2"/>
  <c r="U253" i="2"/>
  <c r="W253" i="2"/>
  <c r="Y253" i="2"/>
  <c r="AE253" i="2"/>
  <c r="AI253" i="2"/>
  <c r="AL253" i="2"/>
  <c r="AN253" i="2"/>
  <c r="AP253" i="2"/>
  <c r="AR253" i="2"/>
  <c r="AT253" i="2"/>
  <c r="AV253" i="2"/>
  <c r="AX253" i="2"/>
  <c r="AZ253" i="2"/>
  <c r="BB253" i="2"/>
  <c r="BC253" i="2"/>
  <c r="BF253" i="2"/>
  <c r="BG253" i="2"/>
  <c r="BH253" i="2"/>
  <c r="BI253" i="2"/>
  <c r="BJ253" i="2"/>
  <c r="BK253" i="2"/>
  <c r="BL253" i="2"/>
  <c r="BN253" i="2"/>
  <c r="BO253" i="2"/>
  <c r="BP253" i="2"/>
  <c r="BR253" i="2"/>
  <c r="BS253" i="2"/>
  <c r="BT253" i="2"/>
  <c r="BU253" i="2"/>
  <c r="D254" i="2"/>
  <c r="G254" i="2"/>
  <c r="L254" i="2"/>
  <c r="S254" i="2"/>
  <c r="U254" i="2"/>
  <c r="W254" i="2"/>
  <c r="Y254" i="2"/>
  <c r="AE254" i="2"/>
  <c r="AI254" i="2"/>
  <c r="AL254" i="2"/>
  <c r="AN254" i="2"/>
  <c r="AP254" i="2"/>
  <c r="AR254" i="2"/>
  <c r="AT254" i="2"/>
  <c r="AV254" i="2"/>
  <c r="AX254" i="2"/>
  <c r="AZ254" i="2"/>
  <c r="BB254" i="2"/>
  <c r="BC254" i="2"/>
  <c r="BF254" i="2"/>
  <c r="BG254" i="2"/>
  <c r="BH254" i="2"/>
  <c r="BI254" i="2"/>
  <c r="BJ254" i="2"/>
  <c r="BK254" i="2"/>
  <c r="BL254" i="2"/>
  <c r="BN254" i="2"/>
  <c r="BO254" i="2"/>
  <c r="BP254" i="2"/>
  <c r="BR254" i="2"/>
  <c r="BS254" i="2"/>
  <c r="BT254" i="2"/>
  <c r="BU254" i="2"/>
  <c r="D255" i="2"/>
  <c r="G255" i="2"/>
  <c r="L255" i="2"/>
  <c r="S255" i="2"/>
  <c r="U255" i="2"/>
  <c r="W255" i="2"/>
  <c r="Y255" i="2"/>
  <c r="AE255" i="2"/>
  <c r="AI255" i="2"/>
  <c r="AL255" i="2"/>
  <c r="AN255" i="2"/>
  <c r="AP255" i="2"/>
  <c r="AR255" i="2"/>
  <c r="AT255" i="2"/>
  <c r="AV255" i="2"/>
  <c r="AX255" i="2"/>
  <c r="AZ255" i="2"/>
  <c r="BB255" i="2"/>
  <c r="BC255" i="2"/>
  <c r="BF255" i="2"/>
  <c r="BG255" i="2"/>
  <c r="BH255" i="2"/>
  <c r="BI255" i="2"/>
  <c r="BJ255" i="2"/>
  <c r="BK255" i="2"/>
  <c r="BL255" i="2"/>
  <c r="BN255" i="2"/>
  <c r="BO255" i="2"/>
  <c r="BP255" i="2"/>
  <c r="BR255" i="2"/>
  <c r="BS255" i="2"/>
  <c r="BT255" i="2"/>
  <c r="BU255" i="2"/>
  <c r="D256" i="2"/>
  <c r="G256" i="2"/>
  <c r="L256" i="2"/>
  <c r="S256" i="2"/>
  <c r="U256" i="2"/>
  <c r="W256" i="2"/>
  <c r="Y256" i="2"/>
  <c r="AE256" i="2"/>
  <c r="AI256" i="2"/>
  <c r="AL256" i="2"/>
  <c r="AN256" i="2"/>
  <c r="AP256" i="2"/>
  <c r="AR256" i="2"/>
  <c r="AT256" i="2"/>
  <c r="AV256" i="2"/>
  <c r="AX256" i="2"/>
  <c r="AZ256" i="2"/>
  <c r="BB256" i="2"/>
  <c r="BC256" i="2"/>
  <c r="BF256" i="2"/>
  <c r="BG256" i="2"/>
  <c r="BH256" i="2"/>
  <c r="BI256" i="2"/>
  <c r="BJ256" i="2"/>
  <c r="BK256" i="2"/>
  <c r="BL256" i="2"/>
  <c r="BN256" i="2"/>
  <c r="BO256" i="2"/>
  <c r="BP256" i="2"/>
  <c r="BR256" i="2"/>
  <c r="BS256" i="2"/>
  <c r="BT256" i="2"/>
  <c r="BU256" i="2"/>
  <c r="D257" i="2"/>
  <c r="G257" i="2"/>
  <c r="L257" i="2"/>
  <c r="S257" i="2"/>
  <c r="U257" i="2"/>
  <c r="W257" i="2"/>
  <c r="Y257" i="2"/>
  <c r="AE257" i="2"/>
  <c r="AI257" i="2"/>
  <c r="AL257" i="2"/>
  <c r="AN257" i="2"/>
  <c r="AP257" i="2"/>
  <c r="AR257" i="2"/>
  <c r="AT257" i="2"/>
  <c r="AV257" i="2"/>
  <c r="AX257" i="2"/>
  <c r="AZ257" i="2"/>
  <c r="BB257" i="2"/>
  <c r="BC257" i="2"/>
  <c r="BF257" i="2"/>
  <c r="BG257" i="2"/>
  <c r="BH257" i="2"/>
  <c r="BI257" i="2"/>
  <c r="BJ257" i="2"/>
  <c r="BK257" i="2"/>
  <c r="BL257" i="2"/>
  <c r="BN257" i="2"/>
  <c r="BO257" i="2"/>
  <c r="BP257" i="2"/>
  <c r="BR257" i="2"/>
  <c r="BS257" i="2"/>
  <c r="BT257" i="2"/>
  <c r="BU257" i="2"/>
  <c r="D258" i="2"/>
  <c r="G258" i="2"/>
  <c r="L258" i="2"/>
  <c r="S258" i="2"/>
  <c r="U258" i="2"/>
  <c r="W258" i="2"/>
  <c r="Y258" i="2"/>
  <c r="AE258" i="2"/>
  <c r="AI258" i="2"/>
  <c r="AL258" i="2"/>
  <c r="AN258" i="2"/>
  <c r="AP258" i="2"/>
  <c r="AR258" i="2"/>
  <c r="AT258" i="2"/>
  <c r="AV258" i="2"/>
  <c r="AX258" i="2"/>
  <c r="AZ258" i="2"/>
  <c r="BB258" i="2"/>
  <c r="BC258" i="2"/>
  <c r="BF258" i="2"/>
  <c r="BG258" i="2"/>
  <c r="BH258" i="2"/>
  <c r="BI258" i="2"/>
  <c r="BJ258" i="2"/>
  <c r="BK258" i="2"/>
  <c r="BL258" i="2"/>
  <c r="BN258" i="2"/>
  <c r="BO258" i="2"/>
  <c r="BP258" i="2"/>
  <c r="BR258" i="2"/>
  <c r="BS258" i="2"/>
  <c r="BT258" i="2"/>
  <c r="BU258" i="2"/>
  <c r="D259" i="2"/>
  <c r="G259" i="2"/>
  <c r="L259" i="2"/>
  <c r="S259" i="2"/>
  <c r="U259" i="2"/>
  <c r="W259" i="2"/>
  <c r="Y259" i="2"/>
  <c r="AE259" i="2"/>
  <c r="AI259" i="2"/>
  <c r="AL259" i="2"/>
  <c r="AN259" i="2"/>
  <c r="AP259" i="2"/>
  <c r="AR259" i="2"/>
  <c r="AT259" i="2"/>
  <c r="AV259" i="2"/>
  <c r="AX259" i="2"/>
  <c r="AZ259" i="2"/>
  <c r="BB259" i="2"/>
  <c r="BC259" i="2"/>
  <c r="BF259" i="2"/>
  <c r="BG259" i="2"/>
  <c r="BH259" i="2"/>
  <c r="BI259" i="2"/>
  <c r="BJ259" i="2"/>
  <c r="BK259" i="2"/>
  <c r="BL259" i="2"/>
  <c r="BN259" i="2"/>
  <c r="BO259" i="2"/>
  <c r="BP259" i="2"/>
  <c r="BR259" i="2"/>
  <c r="BS259" i="2"/>
  <c r="BT259" i="2"/>
  <c r="BU259" i="2"/>
  <c r="D260" i="2"/>
  <c r="G260" i="2"/>
  <c r="L260" i="2"/>
  <c r="S260" i="2"/>
  <c r="U260" i="2"/>
  <c r="W260" i="2"/>
  <c r="Y260" i="2"/>
  <c r="AE260" i="2"/>
  <c r="AI260" i="2"/>
  <c r="AL260" i="2"/>
  <c r="AN260" i="2"/>
  <c r="AP260" i="2"/>
  <c r="AR260" i="2"/>
  <c r="AT260" i="2"/>
  <c r="AV260" i="2"/>
  <c r="AX260" i="2"/>
  <c r="AZ260" i="2"/>
  <c r="BB260" i="2"/>
  <c r="BC260" i="2"/>
  <c r="BF260" i="2"/>
  <c r="BG260" i="2"/>
  <c r="BH260" i="2"/>
  <c r="BI260" i="2"/>
  <c r="BJ260" i="2"/>
  <c r="BK260" i="2"/>
  <c r="BL260" i="2"/>
  <c r="BN260" i="2"/>
  <c r="BO260" i="2"/>
  <c r="BP260" i="2"/>
  <c r="BR260" i="2"/>
  <c r="BS260" i="2"/>
  <c r="BT260" i="2"/>
  <c r="BU260" i="2"/>
  <c r="D261" i="2"/>
  <c r="G261" i="2"/>
  <c r="L261" i="2"/>
  <c r="S261" i="2"/>
  <c r="U261" i="2"/>
  <c r="W261" i="2"/>
  <c r="Y261" i="2"/>
  <c r="AE261" i="2"/>
  <c r="AI261" i="2"/>
  <c r="AL261" i="2"/>
  <c r="AN261" i="2"/>
  <c r="AP261" i="2"/>
  <c r="AR261" i="2"/>
  <c r="AT261" i="2"/>
  <c r="AV261" i="2"/>
  <c r="AX261" i="2"/>
  <c r="AZ261" i="2"/>
  <c r="BB261" i="2"/>
  <c r="BC261" i="2"/>
  <c r="BF261" i="2"/>
  <c r="BG261" i="2"/>
  <c r="BH261" i="2"/>
  <c r="BI261" i="2"/>
  <c r="BJ261" i="2"/>
  <c r="BK261" i="2"/>
  <c r="BL261" i="2"/>
  <c r="BN261" i="2"/>
  <c r="BO261" i="2"/>
  <c r="BP261" i="2"/>
  <c r="BR261" i="2"/>
  <c r="BS261" i="2"/>
  <c r="BT261" i="2"/>
  <c r="BU261" i="2"/>
  <c r="D262" i="2"/>
  <c r="G262" i="2"/>
  <c r="L262" i="2"/>
  <c r="S262" i="2"/>
  <c r="U262" i="2"/>
  <c r="W262" i="2"/>
  <c r="Y262" i="2"/>
  <c r="AE262" i="2"/>
  <c r="AI262" i="2"/>
  <c r="AL262" i="2"/>
  <c r="AN262" i="2"/>
  <c r="AP262" i="2"/>
  <c r="AR262" i="2"/>
  <c r="AT262" i="2"/>
  <c r="AV262" i="2"/>
  <c r="AX262" i="2"/>
  <c r="AZ262" i="2"/>
  <c r="BB262" i="2"/>
  <c r="BC262" i="2"/>
  <c r="BF262" i="2"/>
  <c r="BG262" i="2"/>
  <c r="BH262" i="2"/>
  <c r="BI262" i="2"/>
  <c r="BJ262" i="2"/>
  <c r="BK262" i="2"/>
  <c r="BL262" i="2"/>
  <c r="BN262" i="2"/>
  <c r="BO262" i="2"/>
  <c r="BP262" i="2"/>
  <c r="BR262" i="2"/>
  <c r="BS262" i="2"/>
  <c r="BT262" i="2"/>
  <c r="BU262" i="2"/>
  <c r="D263" i="2"/>
  <c r="G263" i="2"/>
  <c r="L263" i="2"/>
  <c r="S263" i="2"/>
  <c r="U263" i="2"/>
  <c r="W263" i="2"/>
  <c r="Y263" i="2"/>
  <c r="AE263" i="2"/>
  <c r="AI263" i="2"/>
  <c r="AL263" i="2"/>
  <c r="AN263" i="2"/>
  <c r="AP263" i="2"/>
  <c r="AR263" i="2"/>
  <c r="AT263" i="2"/>
  <c r="AV263" i="2"/>
  <c r="AX263" i="2"/>
  <c r="AZ263" i="2"/>
  <c r="BB263" i="2"/>
  <c r="BC263" i="2"/>
  <c r="BF263" i="2"/>
  <c r="BG263" i="2"/>
  <c r="BH263" i="2"/>
  <c r="BI263" i="2"/>
  <c r="BJ263" i="2"/>
  <c r="BK263" i="2"/>
  <c r="BL263" i="2"/>
  <c r="BN263" i="2"/>
  <c r="BO263" i="2"/>
  <c r="BP263" i="2"/>
  <c r="BR263" i="2"/>
  <c r="BS263" i="2"/>
  <c r="BT263" i="2"/>
  <c r="BU263" i="2"/>
  <c r="D264" i="2"/>
  <c r="G264" i="2"/>
  <c r="L264" i="2"/>
  <c r="S264" i="2"/>
  <c r="U264" i="2"/>
  <c r="W264" i="2"/>
  <c r="Y264" i="2"/>
  <c r="AE264" i="2"/>
  <c r="AI264" i="2"/>
  <c r="AL264" i="2"/>
  <c r="AN264" i="2"/>
  <c r="AP264" i="2"/>
  <c r="AR264" i="2"/>
  <c r="AT264" i="2"/>
  <c r="AV264" i="2"/>
  <c r="AX264" i="2"/>
  <c r="AZ264" i="2"/>
  <c r="BB264" i="2"/>
  <c r="BC264" i="2"/>
  <c r="BF264" i="2"/>
  <c r="BG264" i="2"/>
  <c r="BH264" i="2"/>
  <c r="BI264" i="2"/>
  <c r="BJ264" i="2"/>
  <c r="BK264" i="2"/>
  <c r="BL264" i="2"/>
  <c r="BN264" i="2"/>
  <c r="BO264" i="2"/>
  <c r="BP264" i="2"/>
  <c r="BR264" i="2"/>
  <c r="BS264" i="2"/>
  <c r="BT264" i="2"/>
  <c r="BU264" i="2"/>
  <c r="D265" i="2"/>
  <c r="G265" i="2"/>
  <c r="L265" i="2"/>
  <c r="S265" i="2"/>
  <c r="U265" i="2"/>
  <c r="W265" i="2"/>
  <c r="Y265" i="2"/>
  <c r="AE265" i="2"/>
  <c r="AI265" i="2"/>
  <c r="AL265" i="2"/>
  <c r="AN265" i="2"/>
  <c r="AP265" i="2"/>
  <c r="AR265" i="2"/>
  <c r="AT265" i="2"/>
  <c r="AV265" i="2"/>
  <c r="AX265" i="2"/>
  <c r="AZ265" i="2"/>
  <c r="BB265" i="2"/>
  <c r="BC265" i="2"/>
  <c r="BF265" i="2"/>
  <c r="BG265" i="2"/>
  <c r="BH265" i="2"/>
  <c r="BI265" i="2"/>
  <c r="BJ265" i="2"/>
  <c r="BK265" i="2"/>
  <c r="BL265" i="2"/>
  <c r="BN265" i="2"/>
  <c r="BO265" i="2"/>
  <c r="BP265" i="2"/>
  <c r="BR265" i="2"/>
  <c r="BS265" i="2"/>
  <c r="BT265" i="2"/>
  <c r="BU265" i="2"/>
  <c r="D266" i="2"/>
  <c r="G266" i="2"/>
  <c r="L266" i="2"/>
  <c r="S266" i="2"/>
  <c r="U266" i="2"/>
  <c r="W266" i="2"/>
  <c r="Y266" i="2"/>
  <c r="AE266" i="2"/>
  <c r="AI266" i="2"/>
  <c r="AL266" i="2"/>
  <c r="AN266" i="2"/>
  <c r="AP266" i="2"/>
  <c r="AR266" i="2"/>
  <c r="AT266" i="2"/>
  <c r="AV266" i="2"/>
  <c r="AX266" i="2"/>
  <c r="AZ266" i="2"/>
  <c r="BB266" i="2"/>
  <c r="BC266" i="2"/>
  <c r="BF266" i="2"/>
  <c r="BG266" i="2"/>
  <c r="BH266" i="2"/>
  <c r="BI266" i="2"/>
  <c r="BJ266" i="2"/>
  <c r="BK266" i="2"/>
  <c r="BL266" i="2"/>
  <c r="BN266" i="2"/>
  <c r="BO266" i="2"/>
  <c r="BP266" i="2"/>
  <c r="BR266" i="2"/>
  <c r="BS266" i="2"/>
  <c r="BT266" i="2"/>
  <c r="BU266" i="2"/>
  <c r="D267" i="2"/>
  <c r="G267" i="2"/>
  <c r="L267" i="2"/>
  <c r="S267" i="2"/>
  <c r="U267" i="2"/>
  <c r="W267" i="2"/>
  <c r="Y267" i="2"/>
  <c r="AE267" i="2"/>
  <c r="AI267" i="2"/>
  <c r="AL267" i="2"/>
  <c r="AN267" i="2"/>
  <c r="AP267" i="2"/>
  <c r="AR267" i="2"/>
  <c r="AT267" i="2"/>
  <c r="AV267" i="2"/>
  <c r="AX267" i="2"/>
  <c r="AZ267" i="2"/>
  <c r="BB267" i="2"/>
  <c r="BC267" i="2"/>
  <c r="BF267" i="2"/>
  <c r="BG267" i="2"/>
  <c r="BH267" i="2"/>
  <c r="BI267" i="2"/>
  <c r="BJ267" i="2"/>
  <c r="BK267" i="2"/>
  <c r="BL267" i="2"/>
  <c r="BN267" i="2"/>
  <c r="BO267" i="2"/>
  <c r="BP267" i="2"/>
  <c r="BR267" i="2"/>
  <c r="BS267" i="2"/>
  <c r="BT267" i="2"/>
  <c r="BU267" i="2"/>
  <c r="D268" i="2"/>
  <c r="G268" i="2"/>
  <c r="L268" i="2"/>
  <c r="S268" i="2"/>
  <c r="U268" i="2"/>
  <c r="W268" i="2"/>
  <c r="Y268" i="2"/>
  <c r="AE268" i="2"/>
  <c r="AI268" i="2"/>
  <c r="AL268" i="2"/>
  <c r="AN268" i="2"/>
  <c r="AP268" i="2"/>
  <c r="AR268" i="2"/>
  <c r="AT268" i="2"/>
  <c r="AV268" i="2"/>
  <c r="AX268" i="2"/>
  <c r="AZ268" i="2"/>
  <c r="BB268" i="2"/>
  <c r="BC268" i="2"/>
  <c r="BF268" i="2"/>
  <c r="BG268" i="2"/>
  <c r="BH268" i="2"/>
  <c r="BI268" i="2"/>
  <c r="BJ268" i="2"/>
  <c r="BK268" i="2"/>
  <c r="BL268" i="2"/>
  <c r="BN268" i="2"/>
  <c r="BO268" i="2"/>
  <c r="BP268" i="2"/>
  <c r="BR268" i="2"/>
  <c r="BS268" i="2"/>
  <c r="BT268" i="2"/>
  <c r="BU268" i="2"/>
  <c r="D269" i="2"/>
  <c r="G269" i="2"/>
  <c r="L269" i="2"/>
  <c r="S269" i="2"/>
  <c r="U269" i="2"/>
  <c r="W269" i="2"/>
  <c r="Y269" i="2"/>
  <c r="AE269" i="2"/>
  <c r="AI269" i="2"/>
  <c r="AL269" i="2"/>
  <c r="AN269" i="2"/>
  <c r="AP269" i="2"/>
  <c r="AR269" i="2"/>
  <c r="AT269" i="2"/>
  <c r="AV269" i="2"/>
  <c r="AX269" i="2"/>
  <c r="AZ269" i="2"/>
  <c r="BB269" i="2"/>
  <c r="BC269" i="2"/>
  <c r="BF269" i="2"/>
  <c r="BG269" i="2"/>
  <c r="BH269" i="2"/>
  <c r="BI269" i="2"/>
  <c r="BJ269" i="2"/>
  <c r="BK269" i="2"/>
  <c r="BL269" i="2"/>
  <c r="BN269" i="2"/>
  <c r="BO269" i="2"/>
  <c r="BP269" i="2"/>
  <c r="BR269" i="2"/>
  <c r="BS269" i="2"/>
  <c r="BT269" i="2"/>
  <c r="BU269" i="2"/>
  <c r="D270" i="2"/>
  <c r="G270" i="2"/>
  <c r="L270" i="2"/>
  <c r="S270" i="2"/>
  <c r="U270" i="2"/>
  <c r="W270" i="2"/>
  <c r="Y270" i="2"/>
  <c r="AE270" i="2"/>
  <c r="AI270" i="2"/>
  <c r="AL270" i="2"/>
  <c r="AN270" i="2"/>
  <c r="AP270" i="2"/>
  <c r="AR270" i="2"/>
  <c r="AT270" i="2"/>
  <c r="AV270" i="2"/>
  <c r="AX270" i="2"/>
  <c r="AZ270" i="2"/>
  <c r="BB270" i="2"/>
  <c r="BC270" i="2"/>
  <c r="BF270" i="2"/>
  <c r="BG270" i="2"/>
  <c r="BH270" i="2"/>
  <c r="BI270" i="2"/>
  <c r="BJ270" i="2"/>
  <c r="BK270" i="2"/>
  <c r="BL270" i="2"/>
  <c r="BN270" i="2"/>
  <c r="BO270" i="2"/>
  <c r="BP270" i="2"/>
  <c r="BR270" i="2"/>
  <c r="BS270" i="2"/>
  <c r="BT270" i="2"/>
  <c r="BU270" i="2"/>
  <c r="D271" i="2"/>
  <c r="G271" i="2"/>
  <c r="L271" i="2"/>
  <c r="S271" i="2"/>
  <c r="U271" i="2"/>
  <c r="W271" i="2"/>
  <c r="Y271" i="2"/>
  <c r="AE271" i="2"/>
  <c r="AI271" i="2"/>
  <c r="AL271" i="2"/>
  <c r="AN271" i="2"/>
  <c r="AP271" i="2"/>
  <c r="AR271" i="2"/>
  <c r="AT271" i="2"/>
  <c r="AV271" i="2"/>
  <c r="AX271" i="2"/>
  <c r="AZ271" i="2"/>
  <c r="BB271" i="2"/>
  <c r="BC271" i="2"/>
  <c r="BF271" i="2"/>
  <c r="BG271" i="2"/>
  <c r="BH271" i="2"/>
  <c r="BI271" i="2"/>
  <c r="BJ271" i="2"/>
  <c r="BK271" i="2"/>
  <c r="BL271" i="2"/>
  <c r="BN271" i="2"/>
  <c r="BO271" i="2"/>
  <c r="BP271" i="2"/>
  <c r="BR271" i="2"/>
  <c r="BS271" i="2"/>
  <c r="BT271" i="2"/>
  <c r="BU271" i="2"/>
  <c r="D272" i="2"/>
  <c r="G272" i="2"/>
  <c r="L272" i="2"/>
  <c r="S272" i="2"/>
  <c r="U272" i="2"/>
  <c r="W272" i="2"/>
  <c r="Y272" i="2"/>
  <c r="AE272" i="2"/>
  <c r="AI272" i="2"/>
  <c r="AL272" i="2"/>
  <c r="AN272" i="2"/>
  <c r="AP272" i="2"/>
  <c r="AR272" i="2"/>
  <c r="AT272" i="2"/>
  <c r="AV272" i="2"/>
  <c r="AX272" i="2"/>
  <c r="AZ272" i="2"/>
  <c r="BB272" i="2"/>
  <c r="BC272" i="2"/>
  <c r="BF272" i="2"/>
  <c r="BG272" i="2"/>
  <c r="BH272" i="2"/>
  <c r="BI272" i="2"/>
  <c r="BJ272" i="2"/>
  <c r="BK272" i="2"/>
  <c r="BL272" i="2"/>
  <c r="BN272" i="2"/>
  <c r="BO272" i="2"/>
  <c r="BP272" i="2"/>
  <c r="BR272" i="2"/>
  <c r="BS272" i="2"/>
  <c r="BT272" i="2"/>
  <c r="BU272" i="2"/>
  <c r="D273" i="2"/>
  <c r="G273" i="2"/>
  <c r="L273" i="2"/>
  <c r="S273" i="2"/>
  <c r="U273" i="2"/>
  <c r="W273" i="2"/>
  <c r="Y273" i="2"/>
  <c r="AE273" i="2"/>
  <c r="AI273" i="2"/>
  <c r="AL273" i="2"/>
  <c r="AN273" i="2"/>
  <c r="AP273" i="2"/>
  <c r="AR273" i="2"/>
  <c r="AT273" i="2"/>
  <c r="AV273" i="2"/>
  <c r="AX273" i="2"/>
  <c r="AZ273" i="2"/>
  <c r="BB273" i="2"/>
  <c r="BC273" i="2"/>
  <c r="BF273" i="2"/>
  <c r="BG273" i="2"/>
  <c r="BH273" i="2"/>
  <c r="BI273" i="2"/>
  <c r="BJ273" i="2"/>
  <c r="BK273" i="2"/>
  <c r="BL273" i="2"/>
  <c r="BN273" i="2"/>
  <c r="BO273" i="2"/>
  <c r="BP273" i="2"/>
  <c r="BR273" i="2"/>
  <c r="BS273" i="2"/>
  <c r="BT273" i="2"/>
  <c r="BU273" i="2"/>
  <c r="D274" i="2"/>
  <c r="G274" i="2"/>
  <c r="L274" i="2"/>
  <c r="S274" i="2"/>
  <c r="U274" i="2"/>
  <c r="W274" i="2"/>
  <c r="Y274" i="2"/>
  <c r="AE274" i="2"/>
  <c r="AI274" i="2"/>
  <c r="AL274" i="2"/>
  <c r="AN274" i="2"/>
  <c r="AP274" i="2"/>
  <c r="AR274" i="2"/>
  <c r="AT274" i="2"/>
  <c r="AV274" i="2"/>
  <c r="AX274" i="2"/>
  <c r="AZ274" i="2"/>
  <c r="BB274" i="2"/>
  <c r="BC274" i="2"/>
  <c r="BF274" i="2"/>
  <c r="BG274" i="2"/>
  <c r="BH274" i="2"/>
  <c r="BI274" i="2"/>
  <c r="BJ274" i="2"/>
  <c r="BK274" i="2"/>
  <c r="BL274" i="2"/>
  <c r="BN274" i="2"/>
  <c r="BO274" i="2"/>
  <c r="BP274" i="2"/>
  <c r="BR274" i="2"/>
  <c r="BS274" i="2"/>
  <c r="BT274" i="2"/>
  <c r="BU274" i="2"/>
  <c r="D275" i="2"/>
  <c r="G275" i="2"/>
  <c r="L275" i="2"/>
  <c r="S275" i="2"/>
  <c r="U275" i="2"/>
  <c r="W275" i="2"/>
  <c r="Y275" i="2"/>
  <c r="AE275" i="2"/>
  <c r="AI275" i="2"/>
  <c r="AL275" i="2"/>
  <c r="AN275" i="2"/>
  <c r="AP275" i="2"/>
  <c r="AR275" i="2"/>
  <c r="AT275" i="2"/>
  <c r="AV275" i="2"/>
  <c r="AX275" i="2"/>
  <c r="AZ275" i="2"/>
  <c r="BB275" i="2"/>
  <c r="BC275" i="2"/>
  <c r="BF275" i="2"/>
  <c r="BG275" i="2"/>
  <c r="BH275" i="2"/>
  <c r="BI275" i="2"/>
  <c r="BJ275" i="2"/>
  <c r="BK275" i="2"/>
  <c r="BL275" i="2"/>
  <c r="BN275" i="2"/>
  <c r="BO275" i="2"/>
  <c r="BP275" i="2"/>
  <c r="BR275" i="2"/>
  <c r="BS275" i="2"/>
  <c r="BT275" i="2"/>
  <c r="BU275" i="2"/>
  <c r="D276" i="2"/>
  <c r="G276" i="2"/>
  <c r="L276" i="2"/>
  <c r="S276" i="2"/>
  <c r="U276" i="2"/>
  <c r="W276" i="2"/>
  <c r="Y276" i="2"/>
  <c r="AE276" i="2"/>
  <c r="AI276" i="2"/>
  <c r="AL276" i="2"/>
  <c r="AN276" i="2"/>
  <c r="AP276" i="2"/>
  <c r="AR276" i="2"/>
  <c r="AT276" i="2"/>
  <c r="AV276" i="2"/>
  <c r="AX276" i="2"/>
  <c r="AZ276" i="2"/>
  <c r="BB276" i="2"/>
  <c r="BC276" i="2"/>
  <c r="BF276" i="2"/>
  <c r="BG276" i="2"/>
  <c r="BH276" i="2"/>
  <c r="BI276" i="2"/>
  <c r="BJ276" i="2"/>
  <c r="BK276" i="2"/>
  <c r="BL276" i="2"/>
  <c r="BN276" i="2"/>
  <c r="BO276" i="2"/>
  <c r="BP276" i="2"/>
  <c r="BR276" i="2"/>
  <c r="BS276" i="2"/>
  <c r="BT276" i="2"/>
  <c r="BU276" i="2"/>
  <c r="D277" i="2"/>
  <c r="G277" i="2"/>
  <c r="L277" i="2"/>
  <c r="S277" i="2"/>
  <c r="U277" i="2"/>
  <c r="W277" i="2"/>
  <c r="Y277" i="2"/>
  <c r="AE277" i="2"/>
  <c r="AI277" i="2"/>
  <c r="AL277" i="2"/>
  <c r="AN277" i="2"/>
  <c r="AP277" i="2"/>
  <c r="AR277" i="2"/>
  <c r="AT277" i="2"/>
  <c r="AV277" i="2"/>
  <c r="AX277" i="2"/>
  <c r="AZ277" i="2"/>
  <c r="BB277" i="2"/>
  <c r="BC277" i="2"/>
  <c r="BF277" i="2"/>
  <c r="BG277" i="2"/>
  <c r="BH277" i="2"/>
  <c r="BI277" i="2"/>
  <c r="BJ277" i="2"/>
  <c r="BK277" i="2"/>
  <c r="BL277" i="2"/>
  <c r="BN277" i="2"/>
  <c r="BO277" i="2"/>
  <c r="BP277" i="2"/>
  <c r="BR277" i="2"/>
  <c r="BS277" i="2"/>
  <c r="BT277" i="2"/>
  <c r="BU277" i="2"/>
  <c r="D278" i="2"/>
  <c r="G278" i="2"/>
  <c r="L278" i="2"/>
  <c r="S278" i="2"/>
  <c r="U278" i="2"/>
  <c r="W278" i="2"/>
  <c r="Y278" i="2"/>
  <c r="AE278" i="2"/>
  <c r="AI278" i="2"/>
  <c r="AL278" i="2"/>
  <c r="AN278" i="2"/>
  <c r="AP278" i="2"/>
  <c r="AR278" i="2"/>
  <c r="AT278" i="2"/>
  <c r="AV278" i="2"/>
  <c r="AX278" i="2"/>
  <c r="AZ278" i="2"/>
  <c r="BB278" i="2"/>
  <c r="BC278" i="2"/>
  <c r="BF278" i="2"/>
  <c r="BG278" i="2"/>
  <c r="BH278" i="2"/>
  <c r="BI278" i="2"/>
  <c r="BJ278" i="2"/>
  <c r="BK278" i="2"/>
  <c r="BL278" i="2"/>
  <c r="BN278" i="2"/>
  <c r="BO278" i="2"/>
  <c r="BP278" i="2"/>
  <c r="BR278" i="2"/>
  <c r="BS278" i="2"/>
  <c r="BT278" i="2"/>
  <c r="BU278" i="2"/>
  <c r="D279" i="2"/>
  <c r="G279" i="2"/>
  <c r="L279" i="2"/>
  <c r="S279" i="2"/>
  <c r="U279" i="2"/>
  <c r="W279" i="2"/>
  <c r="Y279" i="2"/>
  <c r="AE279" i="2"/>
  <c r="AI279" i="2"/>
  <c r="AL279" i="2"/>
  <c r="AN279" i="2"/>
  <c r="AP279" i="2"/>
  <c r="AR279" i="2"/>
  <c r="AT279" i="2"/>
  <c r="AV279" i="2"/>
  <c r="AX279" i="2"/>
  <c r="AZ279" i="2"/>
  <c r="BB279" i="2"/>
  <c r="BC279" i="2"/>
  <c r="BF279" i="2"/>
  <c r="BG279" i="2"/>
  <c r="BH279" i="2"/>
  <c r="BI279" i="2"/>
  <c r="BJ279" i="2"/>
  <c r="BK279" i="2"/>
  <c r="BL279" i="2"/>
  <c r="BN279" i="2"/>
  <c r="BO279" i="2"/>
  <c r="BP279" i="2"/>
  <c r="BR279" i="2"/>
  <c r="BS279" i="2"/>
  <c r="BT279" i="2"/>
  <c r="BU279" i="2"/>
  <c r="D280" i="2"/>
  <c r="G280" i="2"/>
  <c r="L280" i="2"/>
  <c r="S280" i="2"/>
  <c r="U280" i="2"/>
  <c r="W280" i="2"/>
  <c r="Y280" i="2"/>
  <c r="AE280" i="2"/>
  <c r="AI280" i="2"/>
  <c r="AL280" i="2"/>
  <c r="AN280" i="2"/>
  <c r="AP280" i="2"/>
  <c r="AR280" i="2"/>
  <c r="AT280" i="2"/>
  <c r="AV280" i="2"/>
  <c r="AX280" i="2"/>
  <c r="AZ280" i="2"/>
  <c r="BB280" i="2"/>
  <c r="BC280" i="2"/>
  <c r="BF280" i="2"/>
  <c r="BG280" i="2"/>
  <c r="BH280" i="2"/>
  <c r="BI280" i="2"/>
  <c r="BJ280" i="2"/>
  <c r="BK280" i="2"/>
  <c r="BL280" i="2"/>
  <c r="BN280" i="2"/>
  <c r="BO280" i="2"/>
  <c r="BP280" i="2"/>
  <c r="BR280" i="2"/>
  <c r="BS280" i="2"/>
  <c r="BT280" i="2"/>
  <c r="BU280" i="2"/>
  <c r="D281" i="2"/>
  <c r="G281" i="2"/>
  <c r="L281" i="2"/>
  <c r="S281" i="2"/>
  <c r="U281" i="2"/>
  <c r="W281" i="2"/>
  <c r="Y281" i="2"/>
  <c r="AE281" i="2"/>
  <c r="AI281" i="2"/>
  <c r="AL281" i="2"/>
  <c r="AN281" i="2"/>
  <c r="AP281" i="2"/>
  <c r="AR281" i="2"/>
  <c r="AT281" i="2"/>
  <c r="AV281" i="2"/>
  <c r="AX281" i="2"/>
  <c r="AZ281" i="2"/>
  <c r="BB281" i="2"/>
  <c r="BC281" i="2"/>
  <c r="BF281" i="2"/>
  <c r="BG281" i="2"/>
  <c r="BH281" i="2"/>
  <c r="BI281" i="2"/>
  <c r="BJ281" i="2"/>
  <c r="BK281" i="2"/>
  <c r="BL281" i="2"/>
  <c r="BN281" i="2"/>
  <c r="BO281" i="2"/>
  <c r="BP281" i="2"/>
  <c r="BR281" i="2"/>
  <c r="BS281" i="2"/>
  <c r="BT281" i="2"/>
  <c r="BU281" i="2"/>
  <c r="D282" i="2"/>
  <c r="G282" i="2"/>
  <c r="L282" i="2"/>
  <c r="S282" i="2"/>
  <c r="U282" i="2"/>
  <c r="W282" i="2"/>
  <c r="Y282" i="2"/>
  <c r="AE282" i="2"/>
  <c r="AI282" i="2"/>
  <c r="AL282" i="2"/>
  <c r="AN282" i="2"/>
  <c r="AP282" i="2"/>
  <c r="AR282" i="2"/>
  <c r="AT282" i="2"/>
  <c r="AV282" i="2"/>
  <c r="AX282" i="2"/>
  <c r="AZ282" i="2"/>
  <c r="BB282" i="2"/>
  <c r="BC282" i="2"/>
  <c r="BF282" i="2"/>
  <c r="BG282" i="2"/>
  <c r="BH282" i="2"/>
  <c r="BI282" i="2"/>
  <c r="BJ282" i="2"/>
  <c r="BK282" i="2"/>
  <c r="BL282" i="2"/>
  <c r="BN282" i="2"/>
  <c r="BO282" i="2"/>
  <c r="BP282" i="2"/>
  <c r="BR282" i="2"/>
  <c r="BS282" i="2"/>
  <c r="BT282" i="2"/>
  <c r="BU282" i="2"/>
  <c r="D283" i="2"/>
  <c r="G283" i="2"/>
  <c r="L283" i="2"/>
  <c r="S283" i="2"/>
  <c r="U283" i="2"/>
  <c r="W283" i="2"/>
  <c r="Y283" i="2"/>
  <c r="AE283" i="2"/>
  <c r="AI283" i="2"/>
  <c r="AL283" i="2"/>
  <c r="AN283" i="2"/>
  <c r="AP283" i="2"/>
  <c r="AR283" i="2"/>
  <c r="AT283" i="2"/>
  <c r="AV283" i="2"/>
  <c r="AX283" i="2"/>
  <c r="AZ283" i="2"/>
  <c r="BB283" i="2"/>
  <c r="BC283" i="2"/>
  <c r="BF283" i="2"/>
  <c r="BG283" i="2"/>
  <c r="BH283" i="2"/>
  <c r="BI283" i="2"/>
  <c r="BJ283" i="2"/>
  <c r="BK283" i="2"/>
  <c r="BL283" i="2"/>
  <c r="BN283" i="2"/>
  <c r="BO283" i="2"/>
  <c r="BP283" i="2"/>
  <c r="BR283" i="2"/>
  <c r="BS283" i="2"/>
  <c r="BT283" i="2"/>
  <c r="BU283" i="2"/>
  <c r="D284" i="2"/>
  <c r="G284" i="2"/>
  <c r="L284" i="2"/>
  <c r="S284" i="2"/>
  <c r="U284" i="2"/>
  <c r="W284" i="2"/>
  <c r="Y284" i="2"/>
  <c r="AE284" i="2"/>
  <c r="AI284" i="2"/>
  <c r="AL284" i="2"/>
  <c r="AN284" i="2"/>
  <c r="AP284" i="2"/>
  <c r="AR284" i="2"/>
  <c r="AT284" i="2"/>
  <c r="AV284" i="2"/>
  <c r="AX284" i="2"/>
  <c r="AZ284" i="2"/>
  <c r="BB284" i="2"/>
  <c r="BC284" i="2"/>
  <c r="BF284" i="2"/>
  <c r="BG284" i="2"/>
  <c r="BH284" i="2"/>
  <c r="BI284" i="2"/>
  <c r="BJ284" i="2"/>
  <c r="BK284" i="2"/>
  <c r="BL284" i="2"/>
  <c r="BN284" i="2"/>
  <c r="BO284" i="2"/>
  <c r="BP284" i="2"/>
  <c r="BR284" i="2"/>
  <c r="BS284" i="2"/>
  <c r="BT284" i="2"/>
  <c r="BU284" i="2"/>
  <c r="D285" i="2"/>
  <c r="G285" i="2"/>
  <c r="L285" i="2"/>
  <c r="S285" i="2"/>
  <c r="U285" i="2"/>
  <c r="W285" i="2"/>
  <c r="Y285" i="2"/>
  <c r="AE285" i="2"/>
  <c r="AI285" i="2"/>
  <c r="AL285" i="2"/>
  <c r="AN285" i="2"/>
  <c r="AP285" i="2"/>
  <c r="AR285" i="2"/>
  <c r="AT285" i="2"/>
  <c r="AV285" i="2"/>
  <c r="AX285" i="2"/>
  <c r="AZ285" i="2"/>
  <c r="BB285" i="2"/>
  <c r="BC285" i="2"/>
  <c r="BF285" i="2"/>
  <c r="BG285" i="2"/>
  <c r="BH285" i="2"/>
  <c r="BI285" i="2"/>
  <c r="BJ285" i="2"/>
  <c r="BK285" i="2"/>
  <c r="BL285" i="2"/>
  <c r="BN285" i="2"/>
  <c r="BO285" i="2"/>
  <c r="BP285" i="2"/>
  <c r="BR285" i="2"/>
  <c r="BS285" i="2"/>
  <c r="BT285" i="2"/>
  <c r="BU285" i="2"/>
  <c r="D286" i="2"/>
  <c r="G286" i="2"/>
  <c r="L286" i="2"/>
  <c r="S286" i="2"/>
  <c r="U286" i="2"/>
  <c r="W286" i="2"/>
  <c r="Y286" i="2"/>
  <c r="AE286" i="2"/>
  <c r="AI286" i="2"/>
  <c r="AL286" i="2"/>
  <c r="AN286" i="2"/>
  <c r="AP286" i="2"/>
  <c r="AR286" i="2"/>
  <c r="AT286" i="2"/>
  <c r="AV286" i="2"/>
  <c r="AX286" i="2"/>
  <c r="AZ286" i="2"/>
  <c r="BB286" i="2"/>
  <c r="BC286" i="2"/>
  <c r="BF286" i="2"/>
  <c r="BG286" i="2"/>
  <c r="BH286" i="2"/>
  <c r="BI286" i="2"/>
  <c r="BJ286" i="2"/>
  <c r="BK286" i="2"/>
  <c r="BL286" i="2"/>
  <c r="BN286" i="2"/>
  <c r="BO286" i="2"/>
  <c r="BP286" i="2"/>
  <c r="BR286" i="2"/>
  <c r="BS286" i="2"/>
  <c r="BT286" i="2"/>
  <c r="BU286" i="2"/>
  <c r="D287" i="2"/>
  <c r="G287" i="2"/>
  <c r="L287" i="2"/>
  <c r="S287" i="2"/>
  <c r="U287" i="2"/>
  <c r="W287" i="2"/>
  <c r="Y287" i="2"/>
  <c r="AE287" i="2"/>
  <c r="AI287" i="2"/>
  <c r="AL287" i="2"/>
  <c r="AN287" i="2"/>
  <c r="AP287" i="2"/>
  <c r="AR287" i="2"/>
  <c r="AT287" i="2"/>
  <c r="AV287" i="2"/>
  <c r="AX287" i="2"/>
  <c r="AZ287" i="2"/>
  <c r="BB287" i="2"/>
  <c r="BC287" i="2"/>
  <c r="BF287" i="2"/>
  <c r="BG287" i="2"/>
  <c r="BH287" i="2"/>
  <c r="BI287" i="2"/>
  <c r="BJ287" i="2"/>
  <c r="BK287" i="2"/>
  <c r="BL287" i="2"/>
  <c r="BN287" i="2"/>
  <c r="BO287" i="2"/>
  <c r="BP287" i="2"/>
  <c r="BR287" i="2"/>
  <c r="BS287" i="2"/>
  <c r="BT287" i="2"/>
  <c r="BU287" i="2"/>
  <c r="D288" i="2"/>
  <c r="G288" i="2"/>
  <c r="L288" i="2"/>
  <c r="S288" i="2"/>
  <c r="U288" i="2"/>
  <c r="W288" i="2"/>
  <c r="Y288" i="2"/>
  <c r="AE288" i="2"/>
  <c r="AI288" i="2"/>
  <c r="AL288" i="2"/>
  <c r="AN288" i="2"/>
  <c r="AP288" i="2"/>
  <c r="AR288" i="2"/>
  <c r="AT288" i="2"/>
  <c r="AV288" i="2"/>
  <c r="AX288" i="2"/>
  <c r="AZ288" i="2"/>
  <c r="BB288" i="2"/>
  <c r="BC288" i="2"/>
  <c r="BF288" i="2"/>
  <c r="BG288" i="2"/>
  <c r="BH288" i="2"/>
  <c r="BI288" i="2"/>
  <c r="BJ288" i="2"/>
  <c r="BK288" i="2"/>
  <c r="BL288" i="2"/>
  <c r="BN288" i="2"/>
  <c r="BO288" i="2"/>
  <c r="BP288" i="2"/>
  <c r="BR288" i="2"/>
  <c r="BS288" i="2"/>
  <c r="BT288" i="2"/>
  <c r="BU288" i="2"/>
  <c r="D289" i="2"/>
  <c r="G289" i="2"/>
  <c r="L289" i="2"/>
  <c r="S289" i="2"/>
  <c r="U289" i="2"/>
  <c r="W289" i="2"/>
  <c r="Y289" i="2"/>
  <c r="AE289" i="2"/>
  <c r="AI289" i="2"/>
  <c r="AL289" i="2"/>
  <c r="AN289" i="2"/>
  <c r="AP289" i="2"/>
  <c r="AR289" i="2"/>
  <c r="AT289" i="2"/>
  <c r="AV289" i="2"/>
  <c r="AX289" i="2"/>
  <c r="AZ289" i="2"/>
  <c r="BB289" i="2"/>
  <c r="BC289" i="2"/>
  <c r="BF289" i="2"/>
  <c r="BG289" i="2"/>
  <c r="BH289" i="2"/>
  <c r="BI289" i="2"/>
  <c r="BJ289" i="2"/>
  <c r="BK289" i="2"/>
  <c r="BL289" i="2"/>
  <c r="BN289" i="2"/>
  <c r="BO289" i="2"/>
  <c r="BP289" i="2"/>
  <c r="BR289" i="2"/>
  <c r="BS289" i="2"/>
  <c r="BT289" i="2"/>
  <c r="BU289" i="2"/>
  <c r="D290" i="2"/>
  <c r="G290" i="2"/>
  <c r="L290" i="2"/>
  <c r="S290" i="2"/>
  <c r="U290" i="2"/>
  <c r="W290" i="2"/>
  <c r="Y290" i="2"/>
  <c r="AE290" i="2"/>
  <c r="AI290" i="2"/>
  <c r="AL290" i="2"/>
  <c r="AN290" i="2"/>
  <c r="AP290" i="2"/>
  <c r="AR290" i="2"/>
  <c r="AT290" i="2"/>
  <c r="AV290" i="2"/>
  <c r="AX290" i="2"/>
  <c r="AZ290" i="2"/>
  <c r="BB290" i="2"/>
  <c r="BC290" i="2"/>
  <c r="BF290" i="2"/>
  <c r="BG290" i="2"/>
  <c r="BH290" i="2"/>
  <c r="BI290" i="2"/>
  <c r="BJ290" i="2"/>
  <c r="BK290" i="2"/>
  <c r="BL290" i="2"/>
  <c r="BN290" i="2"/>
  <c r="BO290" i="2"/>
  <c r="BP290" i="2"/>
  <c r="BR290" i="2"/>
  <c r="BS290" i="2"/>
  <c r="BT290" i="2"/>
  <c r="BU290" i="2"/>
  <c r="D291" i="2"/>
  <c r="G291" i="2"/>
  <c r="L291" i="2"/>
  <c r="S291" i="2"/>
  <c r="U291" i="2"/>
  <c r="W291" i="2"/>
  <c r="Y291" i="2"/>
  <c r="AE291" i="2"/>
  <c r="AI291" i="2"/>
  <c r="AL291" i="2"/>
  <c r="AN291" i="2"/>
  <c r="AP291" i="2"/>
  <c r="AR291" i="2"/>
  <c r="AT291" i="2"/>
  <c r="AV291" i="2"/>
  <c r="AX291" i="2"/>
  <c r="AZ291" i="2"/>
  <c r="BB291" i="2"/>
  <c r="BC291" i="2"/>
  <c r="BF291" i="2"/>
  <c r="BG291" i="2"/>
  <c r="BH291" i="2"/>
  <c r="BI291" i="2"/>
  <c r="BJ291" i="2"/>
  <c r="BK291" i="2"/>
  <c r="BL291" i="2"/>
  <c r="BN291" i="2"/>
  <c r="BO291" i="2"/>
  <c r="BP291" i="2"/>
  <c r="BR291" i="2"/>
  <c r="BS291" i="2"/>
  <c r="BT291" i="2"/>
  <c r="BU291" i="2"/>
  <c r="D292" i="2"/>
  <c r="G292" i="2"/>
  <c r="L292" i="2"/>
  <c r="S292" i="2"/>
  <c r="U292" i="2"/>
  <c r="W292" i="2"/>
  <c r="Y292" i="2"/>
  <c r="AE292" i="2"/>
  <c r="AI292" i="2"/>
  <c r="AL292" i="2"/>
  <c r="AN292" i="2"/>
  <c r="AP292" i="2"/>
  <c r="AR292" i="2"/>
  <c r="AT292" i="2"/>
  <c r="AV292" i="2"/>
  <c r="AX292" i="2"/>
  <c r="AZ292" i="2"/>
  <c r="BB292" i="2"/>
  <c r="BC292" i="2"/>
  <c r="BF292" i="2"/>
  <c r="BG292" i="2"/>
  <c r="BH292" i="2"/>
  <c r="BI292" i="2"/>
  <c r="BJ292" i="2"/>
  <c r="BK292" i="2"/>
  <c r="BL292" i="2"/>
  <c r="BN292" i="2"/>
  <c r="BO292" i="2"/>
  <c r="BP292" i="2"/>
  <c r="BR292" i="2"/>
  <c r="BS292" i="2"/>
  <c r="BT292" i="2"/>
  <c r="BU292" i="2"/>
  <c r="D293" i="2"/>
  <c r="G293" i="2"/>
  <c r="L293" i="2"/>
  <c r="S293" i="2"/>
  <c r="U293" i="2"/>
  <c r="W293" i="2"/>
  <c r="Y293" i="2"/>
  <c r="AE293" i="2"/>
  <c r="AI293" i="2"/>
  <c r="AL293" i="2"/>
  <c r="AN293" i="2"/>
  <c r="AP293" i="2"/>
  <c r="AR293" i="2"/>
  <c r="AT293" i="2"/>
  <c r="AV293" i="2"/>
  <c r="AX293" i="2"/>
  <c r="AZ293" i="2"/>
  <c r="BB293" i="2"/>
  <c r="BC293" i="2"/>
  <c r="BF293" i="2"/>
  <c r="BG293" i="2"/>
  <c r="BH293" i="2"/>
  <c r="BI293" i="2"/>
  <c r="BJ293" i="2"/>
  <c r="BK293" i="2"/>
  <c r="BL293" i="2"/>
  <c r="BN293" i="2"/>
  <c r="BO293" i="2"/>
  <c r="BP293" i="2"/>
  <c r="BR293" i="2"/>
  <c r="BS293" i="2"/>
  <c r="BT293" i="2"/>
  <c r="BU293" i="2"/>
  <c r="D294" i="2"/>
  <c r="G294" i="2"/>
  <c r="L294" i="2"/>
  <c r="S294" i="2"/>
  <c r="U294" i="2"/>
  <c r="W294" i="2"/>
  <c r="Y294" i="2"/>
  <c r="AE294" i="2"/>
  <c r="AI294" i="2"/>
  <c r="AL294" i="2"/>
  <c r="AN294" i="2"/>
  <c r="AP294" i="2"/>
  <c r="AR294" i="2"/>
  <c r="AT294" i="2"/>
  <c r="AV294" i="2"/>
  <c r="AX294" i="2"/>
  <c r="AZ294" i="2"/>
  <c r="BB294" i="2"/>
  <c r="BC294" i="2"/>
  <c r="BF294" i="2"/>
  <c r="BG294" i="2"/>
  <c r="BH294" i="2"/>
  <c r="BI294" i="2"/>
  <c r="BJ294" i="2"/>
  <c r="BK294" i="2"/>
  <c r="BL294" i="2"/>
  <c r="BN294" i="2"/>
  <c r="BO294" i="2"/>
  <c r="BP294" i="2"/>
  <c r="BR294" i="2"/>
  <c r="BS294" i="2"/>
  <c r="BT294" i="2"/>
  <c r="BU294" i="2"/>
  <c r="D295" i="2"/>
  <c r="G295" i="2"/>
  <c r="L295" i="2"/>
  <c r="S295" i="2"/>
  <c r="U295" i="2"/>
  <c r="W295" i="2"/>
  <c r="Y295" i="2"/>
  <c r="AE295" i="2"/>
  <c r="AI295" i="2"/>
  <c r="AL295" i="2"/>
  <c r="AN295" i="2"/>
  <c r="AP295" i="2"/>
  <c r="AR295" i="2"/>
  <c r="AT295" i="2"/>
  <c r="AV295" i="2"/>
  <c r="AX295" i="2"/>
  <c r="AZ295" i="2"/>
  <c r="BB295" i="2"/>
  <c r="BC295" i="2"/>
  <c r="BF295" i="2"/>
  <c r="BG295" i="2"/>
  <c r="BH295" i="2"/>
  <c r="BI295" i="2"/>
  <c r="BJ295" i="2"/>
  <c r="BK295" i="2"/>
  <c r="BL295" i="2"/>
  <c r="BN295" i="2"/>
  <c r="BO295" i="2"/>
  <c r="BP295" i="2"/>
  <c r="BR295" i="2"/>
  <c r="BS295" i="2"/>
  <c r="BT295" i="2"/>
  <c r="BU295" i="2"/>
  <c r="D296" i="2"/>
  <c r="G296" i="2"/>
  <c r="L296" i="2"/>
  <c r="S296" i="2"/>
  <c r="U296" i="2"/>
  <c r="W296" i="2"/>
  <c r="Y296" i="2"/>
  <c r="AE296" i="2"/>
  <c r="AI296" i="2"/>
  <c r="AL296" i="2"/>
  <c r="AN296" i="2"/>
  <c r="AP296" i="2"/>
  <c r="AR296" i="2"/>
  <c r="AT296" i="2"/>
  <c r="AV296" i="2"/>
  <c r="AX296" i="2"/>
  <c r="AZ296" i="2"/>
  <c r="BB296" i="2"/>
  <c r="BC296" i="2"/>
  <c r="BF296" i="2"/>
  <c r="BG296" i="2"/>
  <c r="BH296" i="2"/>
  <c r="BI296" i="2"/>
  <c r="BJ296" i="2"/>
  <c r="BK296" i="2"/>
  <c r="BL296" i="2"/>
  <c r="BN296" i="2"/>
  <c r="BO296" i="2"/>
  <c r="BP296" i="2"/>
  <c r="BR296" i="2"/>
  <c r="BS296" i="2"/>
  <c r="BT296" i="2"/>
  <c r="BU296" i="2"/>
  <c r="D297" i="2"/>
  <c r="G297" i="2"/>
  <c r="L297" i="2"/>
  <c r="S297" i="2"/>
  <c r="U297" i="2"/>
  <c r="W297" i="2"/>
  <c r="Y297" i="2"/>
  <c r="AE297" i="2"/>
  <c r="AI297" i="2"/>
  <c r="AL297" i="2"/>
  <c r="AN297" i="2"/>
  <c r="AP297" i="2"/>
  <c r="AR297" i="2"/>
  <c r="AT297" i="2"/>
  <c r="AV297" i="2"/>
  <c r="AX297" i="2"/>
  <c r="AZ297" i="2"/>
  <c r="BB297" i="2"/>
  <c r="BC297" i="2"/>
  <c r="BF297" i="2"/>
  <c r="BG297" i="2"/>
  <c r="BH297" i="2"/>
  <c r="BI297" i="2"/>
  <c r="BJ297" i="2"/>
  <c r="BK297" i="2"/>
  <c r="BL297" i="2"/>
  <c r="BN297" i="2"/>
  <c r="BO297" i="2"/>
  <c r="BP297" i="2"/>
  <c r="BR297" i="2"/>
  <c r="BS297" i="2"/>
  <c r="BT297" i="2"/>
  <c r="BU297" i="2"/>
  <c r="D298" i="2"/>
  <c r="G298" i="2"/>
  <c r="L298" i="2"/>
  <c r="S298" i="2"/>
  <c r="U298" i="2"/>
  <c r="W298" i="2"/>
  <c r="Y298" i="2"/>
  <c r="AE298" i="2"/>
  <c r="AI298" i="2"/>
  <c r="AL298" i="2"/>
  <c r="AN298" i="2"/>
  <c r="AP298" i="2"/>
  <c r="AR298" i="2"/>
  <c r="AT298" i="2"/>
  <c r="AV298" i="2"/>
  <c r="AX298" i="2"/>
  <c r="AZ298" i="2"/>
  <c r="BB298" i="2"/>
  <c r="BC298" i="2"/>
  <c r="BF298" i="2"/>
  <c r="BG298" i="2"/>
  <c r="BH298" i="2"/>
  <c r="BI298" i="2"/>
  <c r="BJ298" i="2"/>
  <c r="BK298" i="2"/>
  <c r="BL298" i="2"/>
  <c r="BN298" i="2"/>
  <c r="BO298" i="2"/>
  <c r="BP298" i="2"/>
  <c r="BR298" i="2"/>
  <c r="BS298" i="2"/>
  <c r="BT298" i="2"/>
  <c r="BU298" i="2"/>
  <c r="D299" i="2"/>
  <c r="G299" i="2"/>
  <c r="L299" i="2"/>
  <c r="S299" i="2"/>
  <c r="U299" i="2"/>
  <c r="W299" i="2"/>
  <c r="Y299" i="2"/>
  <c r="AE299" i="2"/>
  <c r="AI299" i="2"/>
  <c r="AL299" i="2"/>
  <c r="AN299" i="2"/>
  <c r="AP299" i="2"/>
  <c r="AR299" i="2"/>
  <c r="AT299" i="2"/>
  <c r="AV299" i="2"/>
  <c r="AX299" i="2"/>
  <c r="AZ299" i="2"/>
  <c r="BB299" i="2"/>
  <c r="BC299" i="2"/>
  <c r="BF299" i="2"/>
  <c r="BG299" i="2"/>
  <c r="BH299" i="2"/>
  <c r="BI299" i="2"/>
  <c r="BJ299" i="2"/>
  <c r="BK299" i="2"/>
  <c r="BL299" i="2"/>
  <c r="BN299" i="2"/>
  <c r="BO299" i="2"/>
  <c r="BP299" i="2"/>
  <c r="BR299" i="2"/>
  <c r="BS299" i="2"/>
  <c r="BT299" i="2"/>
  <c r="BU299" i="2"/>
  <c r="D300" i="2"/>
  <c r="G300" i="2"/>
  <c r="L300" i="2"/>
  <c r="S300" i="2"/>
  <c r="U300" i="2"/>
  <c r="W300" i="2"/>
  <c r="Y300" i="2"/>
  <c r="AE300" i="2"/>
  <c r="AI300" i="2"/>
  <c r="AL300" i="2"/>
  <c r="AN300" i="2"/>
  <c r="AP300" i="2"/>
  <c r="AR300" i="2"/>
  <c r="AT300" i="2"/>
  <c r="AV300" i="2"/>
  <c r="AX300" i="2"/>
  <c r="AZ300" i="2"/>
  <c r="BB300" i="2"/>
  <c r="BC300" i="2"/>
  <c r="BF300" i="2"/>
  <c r="BG300" i="2"/>
  <c r="BH300" i="2"/>
  <c r="BI300" i="2"/>
  <c r="BJ300" i="2"/>
  <c r="BK300" i="2"/>
  <c r="BL300" i="2"/>
  <c r="BN300" i="2"/>
  <c r="BO300" i="2"/>
  <c r="BP300" i="2"/>
  <c r="BR300" i="2"/>
  <c r="BS300" i="2"/>
  <c r="BT300" i="2"/>
  <c r="BU300" i="2"/>
  <c r="E11" i="1"/>
  <c r="J11" i="1"/>
  <c r="M11" i="1"/>
  <c r="O11" i="1"/>
  <c r="P11" i="1"/>
  <c r="Q11" i="1"/>
  <c r="R11" i="1"/>
  <c r="S11" i="1"/>
  <c r="R2" i="1" s="1"/>
  <c r="U11" i="1"/>
  <c r="T2" i="1" s="1"/>
  <c r="W11" i="1"/>
  <c r="Y11" i="1"/>
  <c r="AB11" i="1"/>
  <c r="AD11" i="1"/>
  <c r="AF11" i="1"/>
  <c r="AH11" i="1"/>
  <c r="AJ11" i="1"/>
  <c r="AL11" i="1"/>
  <c r="AN11" i="1"/>
  <c r="AP11" i="1"/>
  <c r="AR11" i="1"/>
  <c r="AT11" i="1"/>
  <c r="AU11" i="1"/>
  <c r="AX11" i="1"/>
  <c r="AY11" i="1"/>
  <c r="AZ11" i="1"/>
  <c r="BA11" i="1"/>
  <c r="BB11" i="1"/>
  <c r="BC11" i="1"/>
  <c r="BD11" i="1"/>
  <c r="BF11" i="1"/>
  <c r="BG11" i="1"/>
  <c r="BH11" i="1"/>
  <c r="BJ11" i="1"/>
  <c r="BK11" i="1"/>
  <c r="BL11" i="1"/>
  <c r="BK2" i="1" s="1"/>
  <c r="BM11" i="1"/>
  <c r="E12" i="1"/>
  <c r="J12" i="1"/>
  <c r="M12" i="1"/>
  <c r="O12" i="1"/>
  <c r="P12" i="1"/>
  <c r="Q12" i="1"/>
  <c r="R12" i="1"/>
  <c r="S12" i="1"/>
  <c r="U12" i="1"/>
  <c r="W12" i="1"/>
  <c r="V2" i="1" s="1"/>
  <c r="Y12" i="1"/>
  <c r="AB12" i="1"/>
  <c r="AD12" i="1"/>
  <c r="AF12" i="1"/>
  <c r="AH12" i="1"/>
  <c r="AJ12" i="1"/>
  <c r="AL12" i="1"/>
  <c r="AN12" i="1"/>
  <c r="AP12" i="1"/>
  <c r="AO2" i="1" s="1"/>
  <c r="AR12" i="1"/>
  <c r="AT12" i="1"/>
  <c r="AU12" i="1"/>
  <c r="AX12" i="1"/>
  <c r="AY12" i="1"/>
  <c r="AZ12" i="1"/>
  <c r="BA12" i="1"/>
  <c r="BB12" i="1"/>
  <c r="BC12" i="1"/>
  <c r="BD12" i="1"/>
  <c r="BF12" i="1"/>
  <c r="BG12" i="1"/>
  <c r="BH12" i="1"/>
  <c r="BJ12" i="1"/>
  <c r="BK12" i="1"/>
  <c r="BL12" i="1"/>
  <c r="BM12" i="1"/>
  <c r="E13" i="1"/>
  <c r="J13" i="1"/>
  <c r="M13" i="1"/>
  <c r="O13" i="1"/>
  <c r="N2" i="1" s="1"/>
  <c r="P13" i="1"/>
  <c r="Q13" i="1"/>
  <c r="R13" i="1"/>
  <c r="S13" i="1"/>
  <c r="U13" i="1"/>
  <c r="W13" i="1"/>
  <c r="Y13" i="1"/>
  <c r="AB13" i="1"/>
  <c r="AD13" i="1"/>
  <c r="AF13" i="1"/>
  <c r="AH13" i="1"/>
  <c r="AJ13" i="1"/>
  <c r="AL13" i="1"/>
  <c r="AN13" i="1"/>
  <c r="AP13" i="1"/>
  <c r="AR13" i="1"/>
  <c r="AT13" i="1"/>
  <c r="AU13" i="1"/>
  <c r="AX13" i="1"/>
  <c r="AW2" i="1" s="1"/>
  <c r="AY13" i="1"/>
  <c r="AZ13" i="1"/>
  <c r="BA13" i="1"/>
  <c r="BB13" i="1"/>
  <c r="BC13" i="1"/>
  <c r="BD13" i="1"/>
  <c r="BF13" i="1"/>
  <c r="BG13" i="1"/>
  <c r="BH13" i="1"/>
  <c r="BJ13" i="1"/>
  <c r="BK13" i="1"/>
  <c r="BL13" i="1"/>
  <c r="BM13" i="1"/>
  <c r="E14" i="1"/>
  <c r="D2" i="1" s="1"/>
  <c r="J14" i="1"/>
  <c r="M14" i="1"/>
  <c r="O14" i="1"/>
  <c r="P14" i="1"/>
  <c r="Q14" i="1"/>
  <c r="R14" i="1"/>
  <c r="S14" i="1"/>
  <c r="U14" i="1"/>
  <c r="W14" i="1"/>
  <c r="Y14" i="1"/>
  <c r="AB14" i="1"/>
  <c r="AD14" i="1"/>
  <c r="AF14" i="1"/>
  <c r="AH14" i="1"/>
  <c r="AJ14" i="1"/>
  <c r="AL14" i="1"/>
  <c r="AN14" i="1"/>
  <c r="AP14" i="1"/>
  <c r="AR14" i="1"/>
  <c r="AT14" i="1"/>
  <c r="AU14" i="1"/>
  <c r="AX14" i="1"/>
  <c r="AY14" i="1"/>
  <c r="AZ14" i="1"/>
  <c r="BA14" i="1"/>
  <c r="BB14" i="1"/>
  <c r="BC14" i="1"/>
  <c r="BD14" i="1"/>
  <c r="BF14" i="1"/>
  <c r="BG14" i="1"/>
  <c r="BH14" i="1"/>
  <c r="BJ14" i="1"/>
  <c r="BK14" i="1"/>
  <c r="BL14" i="1"/>
  <c r="BM14" i="1"/>
  <c r="E15" i="1"/>
  <c r="J15" i="1"/>
  <c r="M15" i="1"/>
  <c r="O15" i="1"/>
  <c r="P15" i="1"/>
  <c r="Q15" i="1"/>
  <c r="R15" i="1"/>
  <c r="S15" i="1"/>
  <c r="U15" i="1"/>
  <c r="W15" i="1"/>
  <c r="Y15" i="1"/>
  <c r="X2" i="1" s="1"/>
  <c r="AB15" i="1"/>
  <c r="AD15" i="1"/>
  <c r="AF15" i="1"/>
  <c r="AH15" i="1"/>
  <c r="AJ15" i="1"/>
  <c r="AL15" i="1"/>
  <c r="AN15" i="1"/>
  <c r="AP15" i="1"/>
  <c r="AR15" i="1"/>
  <c r="AT15" i="1"/>
  <c r="AU15" i="1"/>
  <c r="AX15" i="1"/>
  <c r="AY15" i="1"/>
  <c r="AZ15" i="1"/>
  <c r="AY2" i="1" s="1"/>
  <c r="BA15" i="1"/>
  <c r="BB15" i="1"/>
  <c r="BC15" i="1"/>
  <c r="BD15" i="1"/>
  <c r="BF15" i="1"/>
  <c r="BG15" i="1"/>
  <c r="BH15" i="1"/>
  <c r="BJ15" i="1"/>
  <c r="BK15" i="1"/>
  <c r="BL15" i="1"/>
  <c r="BM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F16" i="1"/>
  <c r="BG16" i="1"/>
  <c r="BH16" i="1"/>
  <c r="BJ16" i="1"/>
  <c r="BK16" i="1"/>
  <c r="BL16" i="1"/>
  <c r="BM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F17" i="1"/>
  <c r="BG17" i="1"/>
  <c r="BH17" i="1"/>
  <c r="BJ17" i="1"/>
  <c r="BK17" i="1"/>
  <c r="BL17" i="1"/>
  <c r="BM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F18" i="1"/>
  <c r="BG18" i="1"/>
  <c r="BH18" i="1"/>
  <c r="BJ18" i="1"/>
  <c r="BK18" i="1"/>
  <c r="BL18" i="1"/>
  <c r="BM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F19" i="1"/>
  <c r="BG19" i="1"/>
  <c r="BH19" i="1"/>
  <c r="BJ19" i="1"/>
  <c r="BK19" i="1"/>
  <c r="BL19" i="1"/>
  <c r="BM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F20" i="1"/>
  <c r="BG20" i="1"/>
  <c r="BH20" i="1"/>
  <c r="BJ20" i="1"/>
  <c r="BK20" i="1"/>
  <c r="BL20" i="1"/>
  <c r="BM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F21" i="1"/>
  <c r="BG21" i="1"/>
  <c r="BH21" i="1"/>
  <c r="BJ21" i="1"/>
  <c r="BK21" i="1"/>
  <c r="BL21" i="1"/>
  <c r="BM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F22" i="1"/>
  <c r="BG22" i="1"/>
  <c r="BH22" i="1"/>
  <c r="BJ22" i="1"/>
  <c r="BK22" i="1"/>
  <c r="BL22" i="1"/>
  <c r="BM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F23" i="1"/>
  <c r="BG23" i="1"/>
  <c r="BH23" i="1"/>
  <c r="BJ23" i="1"/>
  <c r="BK23" i="1"/>
  <c r="BL23" i="1"/>
  <c r="BM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F24" i="1"/>
  <c r="BG24" i="1"/>
  <c r="BH24" i="1"/>
  <c r="BJ24" i="1"/>
  <c r="BK24" i="1"/>
  <c r="BL24" i="1"/>
  <c r="BM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F25" i="1"/>
  <c r="BG25" i="1"/>
  <c r="BH25" i="1"/>
  <c r="BJ25" i="1"/>
  <c r="BK25" i="1"/>
  <c r="BL25" i="1"/>
  <c r="BM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F26" i="1"/>
  <c r="BG26" i="1"/>
  <c r="BH26" i="1"/>
  <c r="BJ26" i="1"/>
  <c r="BK26" i="1"/>
  <c r="BL26" i="1"/>
  <c r="BM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F27" i="1"/>
  <c r="BG27" i="1"/>
  <c r="BH27" i="1"/>
  <c r="BJ27" i="1"/>
  <c r="BK27" i="1"/>
  <c r="BL27" i="1"/>
  <c r="BM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F28" i="1"/>
  <c r="BG28" i="1"/>
  <c r="BH28" i="1"/>
  <c r="BJ28" i="1"/>
  <c r="BK28" i="1"/>
  <c r="BL28" i="1"/>
  <c r="BM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F29" i="1"/>
  <c r="BG29" i="1"/>
  <c r="BH29" i="1"/>
  <c r="BJ29" i="1"/>
  <c r="BK29" i="1"/>
  <c r="BL29" i="1"/>
  <c r="BM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F30" i="1"/>
  <c r="BG30" i="1"/>
  <c r="BH30" i="1"/>
  <c r="BJ30" i="1"/>
  <c r="BK30" i="1"/>
  <c r="BL30" i="1"/>
  <c r="BM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F31" i="1"/>
  <c r="BG31" i="1"/>
  <c r="BH31" i="1"/>
  <c r="BJ31" i="1"/>
  <c r="BK31" i="1"/>
  <c r="BL31" i="1"/>
  <c r="BM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F32" i="1"/>
  <c r="BG32" i="1"/>
  <c r="BH32" i="1"/>
  <c r="BJ32" i="1"/>
  <c r="BK32" i="1"/>
  <c r="BL32" i="1"/>
  <c r="BM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F33" i="1"/>
  <c r="BG33" i="1"/>
  <c r="BH33" i="1"/>
  <c r="BJ33" i="1"/>
  <c r="BK33" i="1"/>
  <c r="BL33" i="1"/>
  <c r="BM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F34" i="1"/>
  <c r="BG34" i="1"/>
  <c r="BH34" i="1"/>
  <c r="BJ34" i="1"/>
  <c r="BK34" i="1"/>
  <c r="BL34" i="1"/>
  <c r="BM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F35" i="1"/>
  <c r="BG35" i="1"/>
  <c r="BH35" i="1"/>
  <c r="BJ35" i="1"/>
  <c r="BK35" i="1"/>
  <c r="BL35" i="1"/>
  <c r="BM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F36" i="1"/>
  <c r="BG36" i="1"/>
  <c r="BH36" i="1"/>
  <c r="BJ36" i="1"/>
  <c r="BK36" i="1"/>
  <c r="BL36" i="1"/>
  <c r="BM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F37" i="1"/>
  <c r="BG37" i="1"/>
  <c r="BH37" i="1"/>
  <c r="BJ37" i="1"/>
  <c r="BK37" i="1"/>
  <c r="BL37" i="1"/>
  <c r="BM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F38" i="1"/>
  <c r="BG38" i="1"/>
  <c r="BH38" i="1"/>
  <c r="BJ38" i="1"/>
  <c r="BK38" i="1"/>
  <c r="BL38" i="1"/>
  <c r="BM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F39" i="1"/>
  <c r="BG39" i="1"/>
  <c r="BH39" i="1"/>
  <c r="BJ39" i="1"/>
  <c r="BK39" i="1"/>
  <c r="BL39" i="1"/>
  <c r="BM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F40" i="1"/>
  <c r="BG40" i="1"/>
  <c r="BH40" i="1"/>
  <c r="BJ40" i="1"/>
  <c r="BK40" i="1"/>
  <c r="BL40" i="1"/>
  <c r="BM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F41" i="1"/>
  <c r="BG41" i="1"/>
  <c r="BH41" i="1"/>
  <c r="BJ41" i="1"/>
  <c r="BK41" i="1"/>
  <c r="BL41" i="1"/>
  <c r="BM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F42" i="1"/>
  <c r="BG42" i="1"/>
  <c r="BH42" i="1"/>
  <c r="BJ42" i="1"/>
  <c r="BK42" i="1"/>
  <c r="BL42" i="1"/>
  <c r="BM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F43" i="1"/>
  <c r="BG43" i="1"/>
  <c r="BH43" i="1"/>
  <c r="BJ43" i="1"/>
  <c r="BK43" i="1"/>
  <c r="BL43" i="1"/>
  <c r="BM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F44" i="1"/>
  <c r="BG44" i="1"/>
  <c r="BH44" i="1"/>
  <c r="BJ44" i="1"/>
  <c r="BK44" i="1"/>
  <c r="BL44" i="1"/>
  <c r="BM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F45" i="1"/>
  <c r="BG45" i="1"/>
  <c r="BH45" i="1"/>
  <c r="BJ45" i="1"/>
  <c r="BK45" i="1"/>
  <c r="BL45" i="1"/>
  <c r="BM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F46" i="1"/>
  <c r="BG46" i="1"/>
  <c r="BH46" i="1"/>
  <c r="BJ46" i="1"/>
  <c r="BK46" i="1"/>
  <c r="BL46" i="1"/>
  <c r="BM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F47" i="1"/>
  <c r="BG47" i="1"/>
  <c r="BH47" i="1"/>
  <c r="BJ47" i="1"/>
  <c r="BK47" i="1"/>
  <c r="BL47" i="1"/>
  <c r="BM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F48" i="1"/>
  <c r="BG48" i="1"/>
  <c r="BH48" i="1"/>
  <c r="BJ48" i="1"/>
  <c r="BK48" i="1"/>
  <c r="BL48" i="1"/>
  <c r="BM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F49" i="1"/>
  <c r="BG49" i="1"/>
  <c r="BH49" i="1"/>
  <c r="BJ49" i="1"/>
  <c r="BK49" i="1"/>
  <c r="BL49" i="1"/>
  <c r="BM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F50" i="1"/>
  <c r="BG50" i="1"/>
  <c r="BH50" i="1"/>
  <c r="BJ50" i="1"/>
  <c r="BK50" i="1"/>
  <c r="BL50" i="1"/>
  <c r="BM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F51" i="1"/>
  <c r="BG51" i="1"/>
  <c r="BH51" i="1"/>
  <c r="BJ51" i="1"/>
  <c r="BK51" i="1"/>
  <c r="BL51" i="1"/>
  <c r="BM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F52" i="1"/>
  <c r="BG52" i="1"/>
  <c r="BH52" i="1"/>
  <c r="BJ52" i="1"/>
  <c r="BK52" i="1"/>
  <c r="BL52" i="1"/>
  <c r="BM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F53" i="1"/>
  <c r="BG53" i="1"/>
  <c r="BH53" i="1"/>
  <c r="BJ53" i="1"/>
  <c r="BK53" i="1"/>
  <c r="BL53" i="1"/>
  <c r="BM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F54" i="1"/>
  <c r="BG54" i="1"/>
  <c r="BH54" i="1"/>
  <c r="BJ54" i="1"/>
  <c r="BK54" i="1"/>
  <c r="BL54" i="1"/>
  <c r="BM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F55" i="1"/>
  <c r="BG55" i="1"/>
  <c r="BH55" i="1"/>
  <c r="BJ55" i="1"/>
  <c r="BK55" i="1"/>
  <c r="BL55" i="1"/>
  <c r="BM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F56" i="1"/>
  <c r="BG56" i="1"/>
  <c r="BH56" i="1"/>
  <c r="BJ56" i="1"/>
  <c r="BK56" i="1"/>
  <c r="BL56" i="1"/>
  <c r="BM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F57" i="1"/>
  <c r="BG57" i="1"/>
  <c r="BH57" i="1"/>
  <c r="BJ57" i="1"/>
  <c r="BK57" i="1"/>
  <c r="BL57" i="1"/>
  <c r="BM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F58" i="1"/>
  <c r="BG58" i="1"/>
  <c r="BH58" i="1"/>
  <c r="BJ58" i="1"/>
  <c r="BK58" i="1"/>
  <c r="BL58" i="1"/>
  <c r="BM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F59" i="1"/>
  <c r="BG59" i="1"/>
  <c r="BH59" i="1"/>
  <c r="BJ59" i="1"/>
  <c r="BK59" i="1"/>
  <c r="BL59" i="1"/>
  <c r="BM59" i="1"/>
  <c r="E60" i="1"/>
  <c r="J60" i="1"/>
  <c r="M60" i="1"/>
  <c r="O60" i="1"/>
  <c r="P60" i="1"/>
  <c r="Q60" i="1"/>
  <c r="R60" i="1"/>
  <c r="S60" i="1"/>
  <c r="U60" i="1"/>
  <c r="W60" i="1"/>
  <c r="Y60" i="1"/>
  <c r="AB60" i="1"/>
  <c r="AD60" i="1"/>
  <c r="AF60" i="1"/>
  <c r="AH60" i="1"/>
  <c r="AJ60" i="1"/>
  <c r="AL60" i="1"/>
  <c r="AN60" i="1"/>
  <c r="AP60" i="1"/>
  <c r="AR60" i="1"/>
  <c r="AT60" i="1"/>
  <c r="AU60" i="1"/>
  <c r="AX60" i="1"/>
  <c r="AY60" i="1"/>
  <c r="AZ60" i="1"/>
  <c r="BA60" i="1"/>
  <c r="BB60" i="1"/>
  <c r="BC60" i="1"/>
  <c r="BD60" i="1"/>
  <c r="BF60" i="1"/>
  <c r="BG60" i="1"/>
  <c r="BH60" i="1"/>
  <c r="BJ60" i="1"/>
  <c r="BK60" i="1"/>
  <c r="BL60" i="1"/>
  <c r="BM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F61" i="1"/>
  <c r="BG61" i="1"/>
  <c r="BH61" i="1"/>
  <c r="BJ61" i="1"/>
  <c r="BK61" i="1"/>
  <c r="BL61" i="1"/>
  <c r="BM61" i="1"/>
  <c r="E62" i="1"/>
  <c r="J62" i="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F62" i="1"/>
  <c r="BG62" i="1"/>
  <c r="BH62" i="1"/>
  <c r="BJ62" i="1"/>
  <c r="BK62" i="1"/>
  <c r="BL62" i="1"/>
  <c r="BM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F63" i="1"/>
  <c r="BG63" i="1"/>
  <c r="BH63" i="1"/>
  <c r="BJ63" i="1"/>
  <c r="BK63" i="1"/>
  <c r="BL63" i="1"/>
  <c r="BM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F64" i="1"/>
  <c r="BG64" i="1"/>
  <c r="BH64" i="1"/>
  <c r="BJ64" i="1"/>
  <c r="BK64" i="1"/>
  <c r="BL64" i="1"/>
  <c r="BM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F65" i="1"/>
  <c r="BG65" i="1"/>
  <c r="BH65" i="1"/>
  <c r="BJ65" i="1"/>
  <c r="BK65" i="1"/>
  <c r="BL65" i="1"/>
  <c r="BM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F66" i="1"/>
  <c r="BG66" i="1"/>
  <c r="BH66" i="1"/>
  <c r="BJ66" i="1"/>
  <c r="BK66" i="1"/>
  <c r="BL66" i="1"/>
  <c r="BM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F67" i="1"/>
  <c r="BG67" i="1"/>
  <c r="BH67" i="1"/>
  <c r="BJ67" i="1"/>
  <c r="BK67" i="1"/>
  <c r="BL67" i="1"/>
  <c r="BM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F68" i="1"/>
  <c r="BG68" i="1"/>
  <c r="BH68" i="1"/>
  <c r="BJ68" i="1"/>
  <c r="BK68" i="1"/>
  <c r="BL68" i="1"/>
  <c r="BM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F69" i="1"/>
  <c r="BG69" i="1"/>
  <c r="BH69" i="1"/>
  <c r="BJ69" i="1"/>
  <c r="BK69" i="1"/>
  <c r="BL69" i="1"/>
  <c r="BM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F70" i="1"/>
  <c r="BG70" i="1"/>
  <c r="BH70" i="1"/>
  <c r="BJ70" i="1"/>
  <c r="BK70" i="1"/>
  <c r="BL70" i="1"/>
  <c r="BM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F71" i="1"/>
  <c r="BG71" i="1"/>
  <c r="BH71" i="1"/>
  <c r="BJ71" i="1"/>
  <c r="BK71" i="1"/>
  <c r="BL71" i="1"/>
  <c r="BM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F72" i="1"/>
  <c r="BG72" i="1"/>
  <c r="BH72" i="1"/>
  <c r="BJ72" i="1"/>
  <c r="BK72" i="1"/>
  <c r="BL72" i="1"/>
  <c r="BM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F73" i="1"/>
  <c r="BG73" i="1"/>
  <c r="BH73" i="1"/>
  <c r="BJ73" i="1"/>
  <c r="BK73" i="1"/>
  <c r="BL73" i="1"/>
  <c r="BM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F74" i="1"/>
  <c r="BG74" i="1"/>
  <c r="BH74" i="1"/>
  <c r="BJ74" i="1"/>
  <c r="BK74" i="1"/>
  <c r="BL74" i="1"/>
  <c r="BM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F75" i="1"/>
  <c r="BG75" i="1"/>
  <c r="BH75" i="1"/>
  <c r="BJ75" i="1"/>
  <c r="BK75" i="1"/>
  <c r="BL75" i="1"/>
  <c r="BM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F76" i="1"/>
  <c r="BG76" i="1"/>
  <c r="BH76" i="1"/>
  <c r="BJ76" i="1"/>
  <c r="BK76" i="1"/>
  <c r="BL76" i="1"/>
  <c r="BM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F77" i="1"/>
  <c r="BG77" i="1"/>
  <c r="BH77" i="1"/>
  <c r="BJ77" i="1"/>
  <c r="BK77" i="1"/>
  <c r="BL77" i="1"/>
  <c r="BM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F78" i="1"/>
  <c r="BG78" i="1"/>
  <c r="BH78" i="1"/>
  <c r="BJ78" i="1"/>
  <c r="BK78" i="1"/>
  <c r="BL78" i="1"/>
  <c r="BM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F79" i="1"/>
  <c r="BG79" i="1"/>
  <c r="BH79" i="1"/>
  <c r="BJ79" i="1"/>
  <c r="BK79" i="1"/>
  <c r="BL79" i="1"/>
  <c r="BM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F80" i="1"/>
  <c r="BG80" i="1"/>
  <c r="BH80" i="1"/>
  <c r="BJ80" i="1"/>
  <c r="BK80" i="1"/>
  <c r="BL80" i="1"/>
  <c r="BM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F81" i="1"/>
  <c r="BG81" i="1"/>
  <c r="BH81" i="1"/>
  <c r="BJ81" i="1"/>
  <c r="BK81" i="1"/>
  <c r="BL81" i="1"/>
  <c r="BM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F82" i="1"/>
  <c r="BG82" i="1"/>
  <c r="BH82" i="1"/>
  <c r="BJ82" i="1"/>
  <c r="BK82" i="1"/>
  <c r="BL82" i="1"/>
  <c r="BM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F83" i="1"/>
  <c r="BG83" i="1"/>
  <c r="BH83" i="1"/>
  <c r="BJ83" i="1"/>
  <c r="BK83" i="1"/>
  <c r="BL83" i="1"/>
  <c r="BM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F84" i="1"/>
  <c r="BG84" i="1"/>
  <c r="BH84" i="1"/>
  <c r="BJ84" i="1"/>
  <c r="BK84" i="1"/>
  <c r="BL84" i="1"/>
  <c r="BM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F85" i="1"/>
  <c r="BG85" i="1"/>
  <c r="BH85" i="1"/>
  <c r="BJ85" i="1"/>
  <c r="BK85" i="1"/>
  <c r="BL85" i="1"/>
  <c r="BM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F86" i="1"/>
  <c r="BG86" i="1"/>
  <c r="BH86" i="1"/>
  <c r="BJ86" i="1"/>
  <c r="BK86" i="1"/>
  <c r="BL86" i="1"/>
  <c r="BM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F87" i="1"/>
  <c r="BG87" i="1"/>
  <c r="BH87" i="1"/>
  <c r="BJ87" i="1"/>
  <c r="BK87" i="1"/>
  <c r="BL87" i="1"/>
  <c r="BM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F88" i="1"/>
  <c r="BG88" i="1"/>
  <c r="BH88" i="1"/>
  <c r="BJ88" i="1"/>
  <c r="BK88" i="1"/>
  <c r="BL88" i="1"/>
  <c r="BM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F89" i="1"/>
  <c r="BG89" i="1"/>
  <c r="BH89" i="1"/>
  <c r="BJ89" i="1"/>
  <c r="BK89" i="1"/>
  <c r="BL89" i="1"/>
  <c r="BM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F90" i="1"/>
  <c r="BG90" i="1"/>
  <c r="BH90" i="1"/>
  <c r="BJ90" i="1"/>
  <c r="BK90" i="1"/>
  <c r="BL90" i="1"/>
  <c r="BM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F91" i="1"/>
  <c r="BG91" i="1"/>
  <c r="BH91" i="1"/>
  <c r="BJ91" i="1"/>
  <c r="BK91" i="1"/>
  <c r="BL91" i="1"/>
  <c r="BM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F92" i="1"/>
  <c r="BG92" i="1"/>
  <c r="BH92" i="1"/>
  <c r="BJ92" i="1"/>
  <c r="BK92" i="1"/>
  <c r="BL92" i="1"/>
  <c r="BM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F93" i="1"/>
  <c r="BG93" i="1"/>
  <c r="BH93" i="1"/>
  <c r="BJ93" i="1"/>
  <c r="BK93" i="1"/>
  <c r="BL93" i="1"/>
  <c r="BM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F94" i="1"/>
  <c r="BG94" i="1"/>
  <c r="BH94" i="1"/>
  <c r="BJ94" i="1"/>
  <c r="BK94" i="1"/>
  <c r="BL94" i="1"/>
  <c r="BM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F95" i="1"/>
  <c r="BG95" i="1"/>
  <c r="BH95" i="1"/>
  <c r="BJ95" i="1"/>
  <c r="BK95" i="1"/>
  <c r="BL95" i="1"/>
  <c r="BM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F96" i="1"/>
  <c r="BG96" i="1"/>
  <c r="BH96" i="1"/>
  <c r="BJ96" i="1"/>
  <c r="BK96" i="1"/>
  <c r="BL96" i="1"/>
  <c r="BM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F97" i="1"/>
  <c r="BG97" i="1"/>
  <c r="BH97" i="1"/>
  <c r="BJ97" i="1"/>
  <c r="BK97" i="1"/>
  <c r="BL97" i="1"/>
  <c r="BM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F98" i="1"/>
  <c r="BG98" i="1"/>
  <c r="BH98" i="1"/>
  <c r="BJ98" i="1"/>
  <c r="BK98" i="1"/>
  <c r="BL98" i="1"/>
  <c r="BM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F99" i="1"/>
  <c r="BG99" i="1"/>
  <c r="BH99" i="1"/>
  <c r="BJ99" i="1"/>
  <c r="BK99" i="1"/>
  <c r="BL99" i="1"/>
  <c r="BM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F100" i="1"/>
  <c r="BG100" i="1"/>
  <c r="BH100" i="1"/>
  <c r="BJ100" i="1"/>
  <c r="BK100" i="1"/>
  <c r="BL100" i="1"/>
  <c r="BM100" i="1"/>
  <c r="E101" i="1"/>
  <c r="J101" i="1"/>
  <c r="M101" i="1"/>
  <c r="O101" i="1"/>
  <c r="P101" i="1"/>
  <c r="Q101" i="1"/>
  <c r="R101" i="1"/>
  <c r="S101" i="1"/>
  <c r="U101" i="1"/>
  <c r="W101" i="1"/>
  <c r="Y101" i="1"/>
  <c r="AB101" i="1"/>
  <c r="AD101" i="1"/>
  <c r="AF101" i="1"/>
  <c r="AH101" i="1"/>
  <c r="AJ101" i="1"/>
  <c r="AL101" i="1"/>
  <c r="AN101" i="1"/>
  <c r="AP101" i="1"/>
  <c r="AR101" i="1"/>
  <c r="AT101" i="1"/>
  <c r="AU101" i="1"/>
  <c r="AX101" i="1"/>
  <c r="AY101" i="1"/>
  <c r="AZ101" i="1"/>
  <c r="BA101" i="1"/>
  <c r="BB101" i="1"/>
  <c r="BC101" i="1"/>
  <c r="BD101" i="1"/>
  <c r="BF101" i="1"/>
  <c r="BG101" i="1"/>
  <c r="BH101" i="1"/>
  <c r="BJ101" i="1"/>
  <c r="BK101" i="1"/>
  <c r="BL101" i="1"/>
  <c r="BM101" i="1"/>
  <c r="E102" i="1"/>
  <c r="J102" i="1"/>
  <c r="M102" i="1"/>
  <c r="O102" i="1"/>
  <c r="P102" i="1"/>
  <c r="Q102" i="1"/>
  <c r="R102" i="1"/>
  <c r="S102" i="1"/>
  <c r="U102" i="1"/>
  <c r="W102" i="1"/>
  <c r="Y102" i="1"/>
  <c r="AB102" i="1"/>
  <c r="AD102" i="1"/>
  <c r="AF102" i="1"/>
  <c r="AH102" i="1"/>
  <c r="AJ102" i="1"/>
  <c r="AL102" i="1"/>
  <c r="AN102" i="1"/>
  <c r="AP102" i="1"/>
  <c r="AR102" i="1"/>
  <c r="AT102" i="1"/>
  <c r="AU102" i="1"/>
  <c r="AX102" i="1"/>
  <c r="AY102" i="1"/>
  <c r="AZ102" i="1"/>
  <c r="BA102" i="1"/>
  <c r="BB102" i="1"/>
  <c r="BC102" i="1"/>
  <c r="BD102" i="1"/>
  <c r="BF102" i="1"/>
  <c r="BG102" i="1"/>
  <c r="BH102" i="1"/>
  <c r="BJ102" i="1"/>
  <c r="BK102" i="1"/>
  <c r="BL102" i="1"/>
  <c r="BM102" i="1"/>
  <c r="E103" i="1"/>
  <c r="J103" i="1"/>
  <c r="M103" i="1"/>
  <c r="O103" i="1"/>
  <c r="P103" i="1"/>
  <c r="Q103" i="1"/>
  <c r="R103" i="1"/>
  <c r="S103" i="1"/>
  <c r="U103" i="1"/>
  <c r="W103" i="1"/>
  <c r="Y103" i="1"/>
  <c r="AB103" i="1"/>
  <c r="AD103" i="1"/>
  <c r="AF103" i="1"/>
  <c r="AH103" i="1"/>
  <c r="AJ103" i="1"/>
  <c r="AL103" i="1"/>
  <c r="AN103" i="1"/>
  <c r="AP103" i="1"/>
  <c r="AR103" i="1"/>
  <c r="AT103" i="1"/>
  <c r="AU103" i="1"/>
  <c r="AX103" i="1"/>
  <c r="AY103" i="1"/>
  <c r="AZ103" i="1"/>
  <c r="BA103" i="1"/>
  <c r="BB103" i="1"/>
  <c r="BC103" i="1"/>
  <c r="BD103" i="1"/>
  <c r="BF103" i="1"/>
  <c r="BG103" i="1"/>
  <c r="BH103" i="1"/>
  <c r="BJ103" i="1"/>
  <c r="BK103" i="1"/>
  <c r="BL103" i="1"/>
  <c r="BM103" i="1"/>
  <c r="E104" i="1"/>
  <c r="J104" i="1"/>
  <c r="M104" i="1"/>
  <c r="O104" i="1"/>
  <c r="P104" i="1"/>
  <c r="Q104" i="1"/>
  <c r="R104" i="1"/>
  <c r="S104" i="1"/>
  <c r="U104" i="1"/>
  <c r="W104" i="1"/>
  <c r="Y104" i="1"/>
  <c r="AB104" i="1"/>
  <c r="AD104" i="1"/>
  <c r="AF104" i="1"/>
  <c r="AH104" i="1"/>
  <c r="AJ104" i="1"/>
  <c r="AL104" i="1"/>
  <c r="AN104" i="1"/>
  <c r="AP104" i="1"/>
  <c r="AR104" i="1"/>
  <c r="AT104" i="1"/>
  <c r="AU104" i="1"/>
  <c r="AX104" i="1"/>
  <c r="AY104" i="1"/>
  <c r="AZ104" i="1"/>
  <c r="BA104" i="1"/>
  <c r="BB104" i="1"/>
  <c r="BC104" i="1"/>
  <c r="BD104" i="1"/>
  <c r="BF104" i="1"/>
  <c r="BG104" i="1"/>
  <c r="BH104" i="1"/>
  <c r="BJ104" i="1"/>
  <c r="BK104" i="1"/>
  <c r="BL104" i="1"/>
  <c r="BM104" i="1"/>
  <c r="E105" i="1"/>
  <c r="J105" i="1"/>
  <c r="M105" i="1"/>
  <c r="O105" i="1"/>
  <c r="P105" i="1"/>
  <c r="Q105" i="1"/>
  <c r="R105" i="1"/>
  <c r="S105" i="1"/>
  <c r="U105" i="1"/>
  <c r="W105" i="1"/>
  <c r="Y105" i="1"/>
  <c r="AB105" i="1"/>
  <c r="AD105" i="1"/>
  <c r="AF105" i="1"/>
  <c r="AH105" i="1"/>
  <c r="AJ105" i="1"/>
  <c r="AL105" i="1"/>
  <c r="AN105" i="1"/>
  <c r="AP105" i="1"/>
  <c r="AR105" i="1"/>
  <c r="AT105" i="1"/>
  <c r="AU105" i="1"/>
  <c r="AX105" i="1"/>
  <c r="AY105" i="1"/>
  <c r="AZ105" i="1"/>
  <c r="BA105" i="1"/>
  <c r="BB105" i="1"/>
  <c r="BC105" i="1"/>
  <c r="BD105" i="1"/>
  <c r="BF105" i="1"/>
  <c r="BG105" i="1"/>
  <c r="BH105" i="1"/>
  <c r="BJ105" i="1"/>
  <c r="BK105" i="1"/>
  <c r="BL105" i="1"/>
  <c r="BM105" i="1"/>
  <c r="E106" i="1"/>
  <c r="J106" i="1"/>
  <c r="M106" i="1"/>
  <c r="O106" i="1"/>
  <c r="P106" i="1"/>
  <c r="Q106" i="1"/>
  <c r="R106" i="1"/>
  <c r="S106" i="1"/>
  <c r="U106" i="1"/>
  <c r="W106" i="1"/>
  <c r="Y106" i="1"/>
  <c r="AB106" i="1"/>
  <c r="AD106" i="1"/>
  <c r="AF106" i="1"/>
  <c r="AH106" i="1"/>
  <c r="AJ106" i="1"/>
  <c r="AL106" i="1"/>
  <c r="AN106" i="1"/>
  <c r="AP106" i="1"/>
  <c r="AR106" i="1"/>
  <c r="AT106" i="1"/>
  <c r="AU106" i="1"/>
  <c r="AX106" i="1"/>
  <c r="AY106" i="1"/>
  <c r="AZ106" i="1"/>
  <c r="BA106" i="1"/>
  <c r="BB106" i="1"/>
  <c r="BC106" i="1"/>
  <c r="BD106" i="1"/>
  <c r="BF106" i="1"/>
  <c r="BG106" i="1"/>
  <c r="BH106" i="1"/>
  <c r="BJ106" i="1"/>
  <c r="BK106" i="1"/>
  <c r="BL106" i="1"/>
  <c r="BM106" i="1"/>
  <c r="E107" i="1"/>
  <c r="J107" i="1"/>
  <c r="M107" i="1"/>
  <c r="O107" i="1"/>
  <c r="P107" i="1"/>
  <c r="Q107" i="1"/>
  <c r="R107" i="1"/>
  <c r="S107" i="1"/>
  <c r="U107" i="1"/>
  <c r="W107" i="1"/>
  <c r="Y107" i="1"/>
  <c r="AB107" i="1"/>
  <c r="AD107" i="1"/>
  <c r="AF107" i="1"/>
  <c r="AH107" i="1"/>
  <c r="AJ107" i="1"/>
  <c r="AL107" i="1"/>
  <c r="AN107" i="1"/>
  <c r="AP107" i="1"/>
  <c r="AR107" i="1"/>
  <c r="AT107" i="1"/>
  <c r="AU107" i="1"/>
  <c r="AX107" i="1"/>
  <c r="AY107" i="1"/>
  <c r="AZ107" i="1"/>
  <c r="BA107" i="1"/>
  <c r="BB107" i="1"/>
  <c r="BC107" i="1"/>
  <c r="BD107" i="1"/>
  <c r="BF107" i="1"/>
  <c r="BG107" i="1"/>
  <c r="BH107" i="1"/>
  <c r="BJ107" i="1"/>
  <c r="BK107" i="1"/>
  <c r="BL107" i="1"/>
  <c r="BM107" i="1"/>
  <c r="E108" i="1"/>
  <c r="J108" i="1"/>
  <c r="M108" i="1"/>
  <c r="O108" i="1"/>
  <c r="P108" i="1"/>
  <c r="Q108" i="1"/>
  <c r="R108" i="1"/>
  <c r="S108" i="1"/>
  <c r="U108" i="1"/>
  <c r="W108" i="1"/>
  <c r="Y108" i="1"/>
  <c r="AB108" i="1"/>
  <c r="AD108" i="1"/>
  <c r="AF108" i="1"/>
  <c r="AH108" i="1"/>
  <c r="AJ108" i="1"/>
  <c r="AL108" i="1"/>
  <c r="AN108" i="1"/>
  <c r="AP108" i="1"/>
  <c r="AR108" i="1"/>
  <c r="AT108" i="1"/>
  <c r="AU108" i="1"/>
  <c r="AX108" i="1"/>
  <c r="AY108" i="1"/>
  <c r="AZ108" i="1"/>
  <c r="BA108" i="1"/>
  <c r="BB108" i="1"/>
  <c r="BC108" i="1"/>
  <c r="BD108" i="1"/>
  <c r="BF108" i="1"/>
  <c r="BG108" i="1"/>
  <c r="BH108" i="1"/>
  <c r="BJ108" i="1"/>
  <c r="BK108" i="1"/>
  <c r="BL108" i="1"/>
  <c r="BM108" i="1"/>
  <c r="E109" i="1"/>
  <c r="J109" i="1"/>
  <c r="M109" i="1"/>
  <c r="O109" i="1"/>
  <c r="P109" i="1"/>
  <c r="Q109" i="1"/>
  <c r="R109" i="1"/>
  <c r="S109" i="1"/>
  <c r="U109" i="1"/>
  <c r="W109" i="1"/>
  <c r="Y109" i="1"/>
  <c r="AB109" i="1"/>
  <c r="AD109" i="1"/>
  <c r="AF109" i="1"/>
  <c r="AH109" i="1"/>
  <c r="AJ109" i="1"/>
  <c r="AL109" i="1"/>
  <c r="AN109" i="1"/>
  <c r="AP109" i="1"/>
  <c r="AR109" i="1"/>
  <c r="AT109" i="1"/>
  <c r="AU109" i="1"/>
  <c r="AX109" i="1"/>
  <c r="AY109" i="1"/>
  <c r="AZ109" i="1"/>
  <c r="BA109" i="1"/>
  <c r="BB109" i="1"/>
  <c r="BC109" i="1"/>
  <c r="BD109" i="1"/>
  <c r="BF109" i="1"/>
  <c r="BG109" i="1"/>
  <c r="BH109" i="1"/>
  <c r="BJ109" i="1"/>
  <c r="BK109" i="1"/>
  <c r="BL109" i="1"/>
  <c r="BM109" i="1"/>
  <c r="E110" i="1"/>
  <c r="J110" i="1"/>
  <c r="M110" i="1"/>
  <c r="O110" i="1"/>
  <c r="P110" i="1"/>
  <c r="Q110" i="1"/>
  <c r="R110" i="1"/>
  <c r="S110" i="1"/>
  <c r="U110" i="1"/>
  <c r="W110" i="1"/>
  <c r="Y110" i="1"/>
  <c r="AB110" i="1"/>
  <c r="AD110" i="1"/>
  <c r="AF110" i="1"/>
  <c r="AH110" i="1"/>
  <c r="AJ110" i="1"/>
  <c r="AL110" i="1"/>
  <c r="AN110" i="1"/>
  <c r="AP110" i="1"/>
  <c r="AR110" i="1"/>
  <c r="AT110" i="1"/>
  <c r="AU110" i="1"/>
  <c r="AX110" i="1"/>
  <c r="AY110" i="1"/>
  <c r="AZ110" i="1"/>
  <c r="BA110" i="1"/>
  <c r="BB110" i="1"/>
  <c r="BC110" i="1"/>
  <c r="BD110" i="1"/>
  <c r="BF110" i="1"/>
  <c r="BG110" i="1"/>
  <c r="BH110" i="1"/>
  <c r="BJ110" i="1"/>
  <c r="BK110" i="1"/>
  <c r="BL110" i="1"/>
  <c r="BM110" i="1"/>
  <c r="E111" i="1"/>
  <c r="J111" i="1"/>
  <c r="M111" i="1"/>
  <c r="O111" i="1"/>
  <c r="P111" i="1"/>
  <c r="Q111" i="1"/>
  <c r="R111" i="1"/>
  <c r="S111" i="1"/>
  <c r="U111" i="1"/>
  <c r="W111" i="1"/>
  <c r="Y111" i="1"/>
  <c r="AB111" i="1"/>
  <c r="AD111" i="1"/>
  <c r="AF111" i="1"/>
  <c r="AH111" i="1"/>
  <c r="AJ111" i="1"/>
  <c r="AL111" i="1"/>
  <c r="AN111" i="1"/>
  <c r="AP111" i="1"/>
  <c r="AR111" i="1"/>
  <c r="AT111" i="1"/>
  <c r="AU111" i="1"/>
  <c r="AX111" i="1"/>
  <c r="AY111" i="1"/>
  <c r="AZ111" i="1"/>
  <c r="BA111" i="1"/>
  <c r="BB111" i="1"/>
  <c r="BC111" i="1"/>
  <c r="BD111" i="1"/>
  <c r="BF111" i="1"/>
  <c r="BG111" i="1"/>
  <c r="BH111" i="1"/>
  <c r="BJ111" i="1"/>
  <c r="BK111" i="1"/>
  <c r="BL111" i="1"/>
  <c r="BM111" i="1"/>
  <c r="E112" i="1"/>
  <c r="J112" i="1"/>
  <c r="M112" i="1"/>
  <c r="O112" i="1"/>
  <c r="P112" i="1"/>
  <c r="Q112" i="1"/>
  <c r="R112" i="1"/>
  <c r="S112" i="1"/>
  <c r="U112" i="1"/>
  <c r="W112" i="1"/>
  <c r="Y112" i="1"/>
  <c r="AB112" i="1"/>
  <c r="AD112" i="1"/>
  <c r="AF112" i="1"/>
  <c r="AH112" i="1"/>
  <c r="AJ112" i="1"/>
  <c r="AL112" i="1"/>
  <c r="AN112" i="1"/>
  <c r="AP112" i="1"/>
  <c r="AR112" i="1"/>
  <c r="AT112" i="1"/>
  <c r="AU112" i="1"/>
  <c r="AX112" i="1"/>
  <c r="AY112" i="1"/>
  <c r="AZ112" i="1"/>
  <c r="BA112" i="1"/>
  <c r="BB112" i="1"/>
  <c r="BC112" i="1"/>
  <c r="BD112" i="1"/>
  <c r="BF112" i="1"/>
  <c r="BG112" i="1"/>
  <c r="BH112" i="1"/>
  <c r="BJ112" i="1"/>
  <c r="BK112" i="1"/>
  <c r="BL112" i="1"/>
  <c r="BM112" i="1"/>
  <c r="E113" i="1"/>
  <c r="J113" i="1"/>
  <c r="M113" i="1"/>
  <c r="O113" i="1"/>
  <c r="P113" i="1"/>
  <c r="Q113" i="1"/>
  <c r="R113" i="1"/>
  <c r="S113" i="1"/>
  <c r="U113" i="1"/>
  <c r="W113" i="1"/>
  <c r="Y113" i="1"/>
  <c r="AB113" i="1"/>
  <c r="AD113" i="1"/>
  <c r="AF113" i="1"/>
  <c r="AH113" i="1"/>
  <c r="AJ113" i="1"/>
  <c r="AL113" i="1"/>
  <c r="AN113" i="1"/>
  <c r="AP113" i="1"/>
  <c r="AR113" i="1"/>
  <c r="AT113" i="1"/>
  <c r="AU113" i="1"/>
  <c r="AX113" i="1"/>
  <c r="AY113" i="1"/>
  <c r="AZ113" i="1"/>
  <c r="BA113" i="1"/>
  <c r="BB113" i="1"/>
  <c r="BC113" i="1"/>
  <c r="BD113" i="1"/>
  <c r="BF113" i="1"/>
  <c r="BG113" i="1"/>
  <c r="BH113" i="1"/>
  <c r="BJ113" i="1"/>
  <c r="BK113" i="1"/>
  <c r="BL113" i="1"/>
  <c r="BM113" i="1"/>
  <c r="E114" i="1"/>
  <c r="J114" i="1"/>
  <c r="M114" i="1"/>
  <c r="O114" i="1"/>
  <c r="P114" i="1"/>
  <c r="Q114" i="1"/>
  <c r="R114" i="1"/>
  <c r="S114" i="1"/>
  <c r="U114" i="1"/>
  <c r="W114" i="1"/>
  <c r="Y114" i="1"/>
  <c r="AB114" i="1"/>
  <c r="AD114" i="1"/>
  <c r="AF114" i="1"/>
  <c r="AH114" i="1"/>
  <c r="AJ114" i="1"/>
  <c r="AL114" i="1"/>
  <c r="AN114" i="1"/>
  <c r="AP114" i="1"/>
  <c r="AR114" i="1"/>
  <c r="AT114" i="1"/>
  <c r="AU114" i="1"/>
  <c r="AX114" i="1"/>
  <c r="AY114" i="1"/>
  <c r="AZ114" i="1"/>
  <c r="BA114" i="1"/>
  <c r="BB114" i="1"/>
  <c r="BC114" i="1"/>
  <c r="BD114" i="1"/>
  <c r="BF114" i="1"/>
  <c r="BG114" i="1"/>
  <c r="BH114" i="1"/>
  <c r="BJ114" i="1"/>
  <c r="BK114" i="1"/>
  <c r="BL114" i="1"/>
  <c r="BM114" i="1"/>
  <c r="E115" i="1"/>
  <c r="J115" i="1"/>
  <c r="M115" i="1"/>
  <c r="O115" i="1"/>
  <c r="P115" i="1"/>
  <c r="Q115" i="1"/>
  <c r="R115" i="1"/>
  <c r="S115" i="1"/>
  <c r="U115" i="1"/>
  <c r="W115" i="1"/>
  <c r="Y115" i="1"/>
  <c r="AB115" i="1"/>
  <c r="AD115" i="1"/>
  <c r="AF115" i="1"/>
  <c r="AH115" i="1"/>
  <c r="AJ115" i="1"/>
  <c r="AL115" i="1"/>
  <c r="AN115" i="1"/>
  <c r="AP115" i="1"/>
  <c r="AR115" i="1"/>
  <c r="AT115" i="1"/>
  <c r="AU115" i="1"/>
  <c r="AX115" i="1"/>
  <c r="AY115" i="1"/>
  <c r="AZ115" i="1"/>
  <c r="BA115" i="1"/>
  <c r="BB115" i="1"/>
  <c r="BC115" i="1"/>
  <c r="BD115" i="1"/>
  <c r="BF115" i="1"/>
  <c r="BG115" i="1"/>
  <c r="BH115" i="1"/>
  <c r="BJ115" i="1"/>
  <c r="BK115" i="1"/>
  <c r="BL115" i="1"/>
  <c r="BM115" i="1"/>
  <c r="E116" i="1"/>
  <c r="J116" i="1"/>
  <c r="M116" i="1"/>
  <c r="O116" i="1"/>
  <c r="P116" i="1"/>
  <c r="Q116" i="1"/>
  <c r="R116" i="1"/>
  <c r="S116" i="1"/>
  <c r="U116" i="1"/>
  <c r="W116" i="1"/>
  <c r="Y116" i="1"/>
  <c r="AB116" i="1"/>
  <c r="AD116" i="1"/>
  <c r="AF116" i="1"/>
  <c r="AH116" i="1"/>
  <c r="AJ116" i="1"/>
  <c r="AL116" i="1"/>
  <c r="AN116" i="1"/>
  <c r="AP116" i="1"/>
  <c r="AR116" i="1"/>
  <c r="AT116" i="1"/>
  <c r="AU116" i="1"/>
  <c r="AX116" i="1"/>
  <c r="AY116" i="1"/>
  <c r="AZ116" i="1"/>
  <c r="BA116" i="1"/>
  <c r="BB116" i="1"/>
  <c r="BC116" i="1"/>
  <c r="BD116" i="1"/>
  <c r="BF116" i="1"/>
  <c r="BG116" i="1"/>
  <c r="BH116" i="1"/>
  <c r="BJ116" i="1"/>
  <c r="BK116" i="1"/>
  <c r="BL116" i="1"/>
  <c r="BM116" i="1"/>
  <c r="E117" i="1"/>
  <c r="J117" i="1"/>
  <c r="M117" i="1"/>
  <c r="O117" i="1"/>
  <c r="P117" i="1"/>
  <c r="Q117" i="1"/>
  <c r="R117" i="1"/>
  <c r="S117" i="1"/>
  <c r="U117" i="1"/>
  <c r="W117" i="1"/>
  <c r="Y117" i="1"/>
  <c r="AB117" i="1"/>
  <c r="AD117" i="1"/>
  <c r="AF117" i="1"/>
  <c r="AH117" i="1"/>
  <c r="AJ117" i="1"/>
  <c r="AL117" i="1"/>
  <c r="AN117" i="1"/>
  <c r="AP117" i="1"/>
  <c r="AR117" i="1"/>
  <c r="AT117" i="1"/>
  <c r="AU117" i="1"/>
  <c r="AX117" i="1"/>
  <c r="AY117" i="1"/>
  <c r="AZ117" i="1"/>
  <c r="BA117" i="1"/>
  <c r="BB117" i="1"/>
  <c r="BC117" i="1"/>
  <c r="BD117" i="1"/>
  <c r="BF117" i="1"/>
  <c r="BG117" i="1"/>
  <c r="BH117" i="1"/>
  <c r="BJ117" i="1"/>
  <c r="BK117" i="1"/>
  <c r="BL117" i="1"/>
  <c r="BM117" i="1"/>
  <c r="E118" i="1"/>
  <c r="J118" i="1"/>
  <c r="M118" i="1"/>
  <c r="O118" i="1"/>
  <c r="P118" i="1"/>
  <c r="Q118" i="1"/>
  <c r="R118" i="1"/>
  <c r="S118" i="1"/>
  <c r="U118" i="1"/>
  <c r="W118" i="1"/>
  <c r="Y118" i="1"/>
  <c r="AB118" i="1"/>
  <c r="AD118" i="1"/>
  <c r="AF118" i="1"/>
  <c r="AH118" i="1"/>
  <c r="AJ118" i="1"/>
  <c r="AL118" i="1"/>
  <c r="AN118" i="1"/>
  <c r="AP118" i="1"/>
  <c r="AR118" i="1"/>
  <c r="AT118" i="1"/>
  <c r="AU118" i="1"/>
  <c r="AX118" i="1"/>
  <c r="AY118" i="1"/>
  <c r="AZ118" i="1"/>
  <c r="BA118" i="1"/>
  <c r="BB118" i="1"/>
  <c r="BC118" i="1"/>
  <c r="BD118" i="1"/>
  <c r="BF118" i="1"/>
  <c r="BG118" i="1"/>
  <c r="BH118" i="1"/>
  <c r="BJ118" i="1"/>
  <c r="BK118" i="1"/>
  <c r="BL118" i="1"/>
  <c r="BM118" i="1"/>
  <c r="E119" i="1"/>
  <c r="J119" i="1"/>
  <c r="M119" i="1"/>
  <c r="O119" i="1"/>
  <c r="P119" i="1"/>
  <c r="Q119" i="1"/>
  <c r="R119" i="1"/>
  <c r="S119" i="1"/>
  <c r="U119" i="1"/>
  <c r="W119" i="1"/>
  <c r="Y119" i="1"/>
  <c r="AB119" i="1"/>
  <c r="AD119" i="1"/>
  <c r="AF119" i="1"/>
  <c r="AH119" i="1"/>
  <c r="AJ119" i="1"/>
  <c r="AL119" i="1"/>
  <c r="AN119" i="1"/>
  <c r="AP119" i="1"/>
  <c r="AR119" i="1"/>
  <c r="AT119" i="1"/>
  <c r="AU119" i="1"/>
  <c r="AX119" i="1"/>
  <c r="AY119" i="1"/>
  <c r="AZ119" i="1"/>
  <c r="BA119" i="1"/>
  <c r="BB119" i="1"/>
  <c r="BC119" i="1"/>
  <c r="BD119" i="1"/>
  <c r="BF119" i="1"/>
  <c r="BG119" i="1"/>
  <c r="BH119" i="1"/>
  <c r="BJ119" i="1"/>
  <c r="BK119" i="1"/>
  <c r="BL119" i="1"/>
  <c r="BM119" i="1"/>
  <c r="E120" i="1"/>
  <c r="J120" i="1"/>
  <c r="M120" i="1"/>
  <c r="O120" i="1"/>
  <c r="P120" i="1"/>
  <c r="Q120" i="1"/>
  <c r="R120" i="1"/>
  <c r="S120" i="1"/>
  <c r="U120" i="1"/>
  <c r="W120" i="1"/>
  <c r="Y120" i="1"/>
  <c r="AB120" i="1"/>
  <c r="AD120" i="1"/>
  <c r="AF120" i="1"/>
  <c r="AH120" i="1"/>
  <c r="AJ120" i="1"/>
  <c r="AL120" i="1"/>
  <c r="AN120" i="1"/>
  <c r="AP120" i="1"/>
  <c r="AR120" i="1"/>
  <c r="AT120" i="1"/>
  <c r="AU120" i="1"/>
  <c r="AX120" i="1"/>
  <c r="AY120" i="1"/>
  <c r="AZ120" i="1"/>
  <c r="BA120" i="1"/>
  <c r="BB120" i="1"/>
  <c r="BC120" i="1"/>
  <c r="BD120" i="1"/>
  <c r="BF120" i="1"/>
  <c r="BG120" i="1"/>
  <c r="BH120" i="1"/>
  <c r="BJ120" i="1"/>
  <c r="BK120" i="1"/>
  <c r="BL120" i="1"/>
  <c r="BM120" i="1"/>
  <c r="E121" i="1"/>
  <c r="J121" i="1"/>
  <c r="M121" i="1"/>
  <c r="O121" i="1"/>
  <c r="P121" i="1"/>
  <c r="Q121" i="1"/>
  <c r="R121" i="1"/>
  <c r="S121" i="1"/>
  <c r="U121" i="1"/>
  <c r="W121" i="1"/>
  <c r="Y121" i="1"/>
  <c r="AB121" i="1"/>
  <c r="AD121" i="1"/>
  <c r="AF121" i="1"/>
  <c r="AH121" i="1"/>
  <c r="AJ121" i="1"/>
  <c r="AL121" i="1"/>
  <c r="AN121" i="1"/>
  <c r="AP121" i="1"/>
  <c r="AR121" i="1"/>
  <c r="AT121" i="1"/>
  <c r="AU121" i="1"/>
  <c r="AX121" i="1"/>
  <c r="AY121" i="1"/>
  <c r="AZ121" i="1"/>
  <c r="BA121" i="1"/>
  <c r="BB121" i="1"/>
  <c r="BC121" i="1"/>
  <c r="BD121" i="1"/>
  <c r="BF121" i="1"/>
  <c r="BG121" i="1"/>
  <c r="BH121" i="1"/>
  <c r="BJ121" i="1"/>
  <c r="BK121" i="1"/>
  <c r="BL121" i="1"/>
  <c r="BM121" i="1"/>
  <c r="E122" i="1"/>
  <c r="J122" i="1"/>
  <c r="M122" i="1"/>
  <c r="O122" i="1"/>
  <c r="P122" i="1"/>
  <c r="Q122" i="1"/>
  <c r="R122" i="1"/>
  <c r="S122" i="1"/>
  <c r="U122" i="1"/>
  <c r="W122" i="1"/>
  <c r="Y122" i="1"/>
  <c r="AB122" i="1"/>
  <c r="AD122" i="1"/>
  <c r="AF122" i="1"/>
  <c r="AH122" i="1"/>
  <c r="AJ122" i="1"/>
  <c r="AL122" i="1"/>
  <c r="AN122" i="1"/>
  <c r="AP122" i="1"/>
  <c r="AR122" i="1"/>
  <c r="AT122" i="1"/>
  <c r="AU122" i="1"/>
  <c r="AX122" i="1"/>
  <c r="AY122" i="1"/>
  <c r="AZ122" i="1"/>
  <c r="BA122" i="1"/>
  <c r="BB122" i="1"/>
  <c r="BC122" i="1"/>
  <c r="BD122" i="1"/>
  <c r="BF122" i="1"/>
  <c r="BG122" i="1"/>
  <c r="BH122" i="1"/>
  <c r="BJ122" i="1"/>
  <c r="BK122" i="1"/>
  <c r="BL122" i="1"/>
  <c r="BM122" i="1"/>
  <c r="E123" i="1"/>
  <c r="J123" i="1"/>
  <c r="M123" i="1"/>
  <c r="O123" i="1"/>
  <c r="P123" i="1"/>
  <c r="Q123" i="1"/>
  <c r="R123" i="1"/>
  <c r="S123" i="1"/>
  <c r="U123" i="1"/>
  <c r="W123" i="1"/>
  <c r="Y123" i="1"/>
  <c r="AB123" i="1"/>
  <c r="AD123" i="1"/>
  <c r="AF123" i="1"/>
  <c r="AH123" i="1"/>
  <c r="AJ123" i="1"/>
  <c r="AL123" i="1"/>
  <c r="AN123" i="1"/>
  <c r="AP123" i="1"/>
  <c r="AR123" i="1"/>
  <c r="AT123" i="1"/>
  <c r="AU123" i="1"/>
  <c r="AX123" i="1"/>
  <c r="AY123" i="1"/>
  <c r="AZ123" i="1"/>
  <c r="BA123" i="1"/>
  <c r="BB123" i="1"/>
  <c r="BC123" i="1"/>
  <c r="BD123" i="1"/>
  <c r="BF123" i="1"/>
  <c r="BG123" i="1"/>
  <c r="BH123" i="1"/>
  <c r="BJ123" i="1"/>
  <c r="BK123" i="1"/>
  <c r="BL123" i="1"/>
  <c r="BM123" i="1"/>
  <c r="E124" i="1"/>
  <c r="J124" i="1"/>
  <c r="M124" i="1"/>
  <c r="O124" i="1"/>
  <c r="P124" i="1"/>
  <c r="Q124" i="1"/>
  <c r="R124" i="1"/>
  <c r="S124" i="1"/>
  <c r="U124" i="1"/>
  <c r="W124" i="1"/>
  <c r="Y124" i="1"/>
  <c r="AB124" i="1"/>
  <c r="AD124" i="1"/>
  <c r="AF124" i="1"/>
  <c r="AH124" i="1"/>
  <c r="AJ124" i="1"/>
  <c r="AL124" i="1"/>
  <c r="AN124" i="1"/>
  <c r="AP124" i="1"/>
  <c r="AR124" i="1"/>
  <c r="AT124" i="1"/>
  <c r="AU124" i="1"/>
  <c r="AX124" i="1"/>
  <c r="AY124" i="1"/>
  <c r="AZ124" i="1"/>
  <c r="BA124" i="1"/>
  <c r="BB124" i="1"/>
  <c r="BC124" i="1"/>
  <c r="BD124" i="1"/>
  <c r="BF124" i="1"/>
  <c r="BG124" i="1"/>
  <c r="BH124" i="1"/>
  <c r="BJ124" i="1"/>
  <c r="BK124" i="1"/>
  <c r="BL124" i="1"/>
  <c r="BM124" i="1"/>
  <c r="E125" i="1"/>
  <c r="J125" i="1"/>
  <c r="M125" i="1"/>
  <c r="O125" i="1"/>
  <c r="P125" i="1"/>
  <c r="Q125" i="1"/>
  <c r="R125" i="1"/>
  <c r="S125" i="1"/>
  <c r="U125" i="1"/>
  <c r="W125" i="1"/>
  <c r="Y125" i="1"/>
  <c r="AB125" i="1"/>
  <c r="AD125" i="1"/>
  <c r="AF125" i="1"/>
  <c r="AH125" i="1"/>
  <c r="AJ125" i="1"/>
  <c r="AL125" i="1"/>
  <c r="AN125" i="1"/>
  <c r="AP125" i="1"/>
  <c r="AR125" i="1"/>
  <c r="AT125" i="1"/>
  <c r="AU125" i="1"/>
  <c r="AX125" i="1"/>
  <c r="AY125" i="1"/>
  <c r="AZ125" i="1"/>
  <c r="BA125" i="1"/>
  <c r="BB125" i="1"/>
  <c r="BC125" i="1"/>
  <c r="BD125" i="1"/>
  <c r="BF125" i="1"/>
  <c r="BG125" i="1"/>
  <c r="BH125" i="1"/>
  <c r="BJ125" i="1"/>
  <c r="BK125" i="1"/>
  <c r="BL125" i="1"/>
  <c r="BM125" i="1"/>
  <c r="E126" i="1"/>
  <c r="J126" i="1"/>
  <c r="M126" i="1"/>
  <c r="O126" i="1"/>
  <c r="P126" i="1"/>
  <c r="Q126" i="1"/>
  <c r="R126" i="1"/>
  <c r="S126" i="1"/>
  <c r="U126" i="1"/>
  <c r="W126" i="1"/>
  <c r="Y126" i="1"/>
  <c r="AB126" i="1"/>
  <c r="AD126" i="1"/>
  <c r="AF126" i="1"/>
  <c r="AH126" i="1"/>
  <c r="AJ126" i="1"/>
  <c r="AL126" i="1"/>
  <c r="AN126" i="1"/>
  <c r="AP126" i="1"/>
  <c r="AR126" i="1"/>
  <c r="AT126" i="1"/>
  <c r="AU126" i="1"/>
  <c r="AX126" i="1"/>
  <c r="AY126" i="1"/>
  <c r="AZ126" i="1"/>
  <c r="BA126" i="1"/>
  <c r="BB126" i="1"/>
  <c r="BC126" i="1"/>
  <c r="BD126" i="1"/>
  <c r="BF126" i="1"/>
  <c r="BG126" i="1"/>
  <c r="BH126" i="1"/>
  <c r="BJ126" i="1"/>
  <c r="BK126" i="1"/>
  <c r="BL126" i="1"/>
  <c r="BM126" i="1"/>
  <c r="E127" i="1"/>
  <c r="J127" i="1"/>
  <c r="M127" i="1"/>
  <c r="O127" i="1"/>
  <c r="P127" i="1"/>
  <c r="Q127" i="1"/>
  <c r="R127" i="1"/>
  <c r="S127" i="1"/>
  <c r="U127" i="1"/>
  <c r="W127" i="1"/>
  <c r="Y127" i="1"/>
  <c r="AB127" i="1"/>
  <c r="AD127" i="1"/>
  <c r="AF127" i="1"/>
  <c r="AH127" i="1"/>
  <c r="AJ127" i="1"/>
  <c r="AL127" i="1"/>
  <c r="AN127" i="1"/>
  <c r="AP127" i="1"/>
  <c r="AR127" i="1"/>
  <c r="AT127" i="1"/>
  <c r="AU127" i="1"/>
  <c r="AX127" i="1"/>
  <c r="AY127" i="1"/>
  <c r="AZ127" i="1"/>
  <c r="BA127" i="1"/>
  <c r="BB127" i="1"/>
  <c r="BC127" i="1"/>
  <c r="BD127" i="1"/>
  <c r="BF127" i="1"/>
  <c r="BG127" i="1"/>
  <c r="BH127" i="1"/>
  <c r="BJ127" i="1"/>
  <c r="BK127" i="1"/>
  <c r="BL127" i="1"/>
  <c r="BM127" i="1"/>
  <c r="E128" i="1"/>
  <c r="J128" i="1"/>
  <c r="M128" i="1"/>
  <c r="O128" i="1"/>
  <c r="P128" i="1"/>
  <c r="Q128" i="1"/>
  <c r="R128" i="1"/>
  <c r="S128" i="1"/>
  <c r="U128" i="1"/>
  <c r="W128" i="1"/>
  <c r="Y128" i="1"/>
  <c r="AB128" i="1"/>
  <c r="AD128" i="1"/>
  <c r="AF128" i="1"/>
  <c r="AH128" i="1"/>
  <c r="AJ128" i="1"/>
  <c r="AL128" i="1"/>
  <c r="AN128" i="1"/>
  <c r="AP128" i="1"/>
  <c r="AR128" i="1"/>
  <c r="AT128" i="1"/>
  <c r="AU128" i="1"/>
  <c r="AX128" i="1"/>
  <c r="AY128" i="1"/>
  <c r="AZ128" i="1"/>
  <c r="BA128" i="1"/>
  <c r="BB128" i="1"/>
  <c r="BC128" i="1"/>
  <c r="BD128" i="1"/>
  <c r="BF128" i="1"/>
  <c r="BG128" i="1"/>
  <c r="BH128" i="1"/>
  <c r="BJ128" i="1"/>
  <c r="BK128" i="1"/>
  <c r="BL128" i="1"/>
  <c r="BM128" i="1"/>
  <c r="E129" i="1"/>
  <c r="J129" i="1"/>
  <c r="M129" i="1"/>
  <c r="O129" i="1"/>
  <c r="P129" i="1"/>
  <c r="Q129" i="1"/>
  <c r="R129" i="1"/>
  <c r="S129" i="1"/>
  <c r="U129" i="1"/>
  <c r="W129" i="1"/>
  <c r="Y129" i="1"/>
  <c r="AB129" i="1"/>
  <c r="AD129" i="1"/>
  <c r="AF129" i="1"/>
  <c r="AH129" i="1"/>
  <c r="AJ129" i="1"/>
  <c r="AL129" i="1"/>
  <c r="AN129" i="1"/>
  <c r="AP129" i="1"/>
  <c r="AR129" i="1"/>
  <c r="AT129" i="1"/>
  <c r="AU129" i="1"/>
  <c r="AX129" i="1"/>
  <c r="AY129" i="1"/>
  <c r="AZ129" i="1"/>
  <c r="BA129" i="1"/>
  <c r="BB129" i="1"/>
  <c r="BC129" i="1"/>
  <c r="BD129" i="1"/>
  <c r="BF129" i="1"/>
  <c r="BG129" i="1"/>
  <c r="BH129" i="1"/>
  <c r="BJ129" i="1"/>
  <c r="BK129" i="1"/>
  <c r="BL129" i="1"/>
  <c r="BM129" i="1"/>
  <c r="E130" i="1"/>
  <c r="J130" i="1"/>
  <c r="M130" i="1"/>
  <c r="O130" i="1"/>
  <c r="P130" i="1"/>
  <c r="Q130" i="1"/>
  <c r="R130" i="1"/>
  <c r="S130" i="1"/>
  <c r="U130" i="1"/>
  <c r="W130" i="1"/>
  <c r="Y130" i="1"/>
  <c r="AB130" i="1"/>
  <c r="AD130" i="1"/>
  <c r="AF130" i="1"/>
  <c r="AH130" i="1"/>
  <c r="AJ130" i="1"/>
  <c r="AL130" i="1"/>
  <c r="AN130" i="1"/>
  <c r="AP130" i="1"/>
  <c r="AR130" i="1"/>
  <c r="AT130" i="1"/>
  <c r="AU130" i="1"/>
  <c r="AX130" i="1"/>
  <c r="AY130" i="1"/>
  <c r="AZ130" i="1"/>
  <c r="BA130" i="1"/>
  <c r="BB130" i="1"/>
  <c r="BC130" i="1"/>
  <c r="BD130" i="1"/>
  <c r="BF130" i="1"/>
  <c r="BG130" i="1"/>
  <c r="BH130" i="1"/>
  <c r="BJ130" i="1"/>
  <c r="BK130" i="1"/>
  <c r="BL130" i="1"/>
  <c r="BM130" i="1"/>
  <c r="E131" i="1"/>
  <c r="J131" i="1"/>
  <c r="M131" i="1"/>
  <c r="O131" i="1"/>
  <c r="P131" i="1"/>
  <c r="Q131" i="1"/>
  <c r="R131" i="1"/>
  <c r="S131" i="1"/>
  <c r="U131" i="1"/>
  <c r="W131" i="1"/>
  <c r="Y131" i="1"/>
  <c r="AB131" i="1"/>
  <c r="AD131" i="1"/>
  <c r="AF131" i="1"/>
  <c r="AH131" i="1"/>
  <c r="AJ131" i="1"/>
  <c r="AL131" i="1"/>
  <c r="AN131" i="1"/>
  <c r="AP131" i="1"/>
  <c r="AR131" i="1"/>
  <c r="AT131" i="1"/>
  <c r="AU131" i="1"/>
  <c r="AX131" i="1"/>
  <c r="AY131" i="1"/>
  <c r="AZ131" i="1"/>
  <c r="BA131" i="1"/>
  <c r="BB131" i="1"/>
  <c r="BC131" i="1"/>
  <c r="BD131" i="1"/>
  <c r="BF131" i="1"/>
  <c r="BG131" i="1"/>
  <c r="BH131" i="1"/>
  <c r="BJ131" i="1"/>
  <c r="BK131" i="1"/>
  <c r="BL131" i="1"/>
  <c r="BM131" i="1"/>
  <c r="E132" i="1"/>
  <c r="J132" i="1"/>
  <c r="M132" i="1"/>
  <c r="O132" i="1"/>
  <c r="P132" i="1"/>
  <c r="Q132" i="1"/>
  <c r="R132" i="1"/>
  <c r="S132" i="1"/>
  <c r="U132" i="1"/>
  <c r="W132" i="1"/>
  <c r="Y132" i="1"/>
  <c r="AB132" i="1"/>
  <c r="AD132" i="1"/>
  <c r="AF132" i="1"/>
  <c r="AH132" i="1"/>
  <c r="AJ132" i="1"/>
  <c r="AL132" i="1"/>
  <c r="AN132" i="1"/>
  <c r="AP132" i="1"/>
  <c r="AR132" i="1"/>
  <c r="AT132" i="1"/>
  <c r="AU132" i="1"/>
  <c r="AX132" i="1"/>
  <c r="AY132" i="1"/>
  <c r="AZ132" i="1"/>
  <c r="BA132" i="1"/>
  <c r="BB132" i="1"/>
  <c r="BC132" i="1"/>
  <c r="BD132" i="1"/>
  <c r="BF132" i="1"/>
  <c r="BG132" i="1"/>
  <c r="BH132" i="1"/>
  <c r="BJ132" i="1"/>
  <c r="BK132" i="1"/>
  <c r="BL132" i="1"/>
  <c r="BM132" i="1"/>
  <c r="E133" i="1"/>
  <c r="J133" i="1"/>
  <c r="M133" i="1"/>
  <c r="O133" i="1"/>
  <c r="P133" i="1"/>
  <c r="Q133" i="1"/>
  <c r="R133" i="1"/>
  <c r="S133" i="1"/>
  <c r="U133" i="1"/>
  <c r="W133" i="1"/>
  <c r="Y133" i="1"/>
  <c r="AB133" i="1"/>
  <c r="AD133" i="1"/>
  <c r="AF133" i="1"/>
  <c r="AH133" i="1"/>
  <c r="AJ133" i="1"/>
  <c r="AL133" i="1"/>
  <c r="AN133" i="1"/>
  <c r="AP133" i="1"/>
  <c r="AR133" i="1"/>
  <c r="AT133" i="1"/>
  <c r="AU133" i="1"/>
  <c r="AX133" i="1"/>
  <c r="AY133" i="1"/>
  <c r="AZ133" i="1"/>
  <c r="BA133" i="1"/>
  <c r="BB133" i="1"/>
  <c r="BC133" i="1"/>
  <c r="BD133" i="1"/>
  <c r="BF133" i="1"/>
  <c r="BG133" i="1"/>
  <c r="BH133" i="1"/>
  <c r="BJ133" i="1"/>
  <c r="BK133" i="1"/>
  <c r="BL133" i="1"/>
  <c r="BM133" i="1"/>
  <c r="E134" i="1"/>
  <c r="J134" i="1"/>
  <c r="M134" i="1"/>
  <c r="O134" i="1"/>
  <c r="P134" i="1"/>
  <c r="Q134" i="1"/>
  <c r="R134" i="1"/>
  <c r="S134" i="1"/>
  <c r="U134" i="1"/>
  <c r="W134" i="1"/>
  <c r="Y134" i="1"/>
  <c r="AB134" i="1"/>
  <c r="AD134" i="1"/>
  <c r="AF134" i="1"/>
  <c r="AH134" i="1"/>
  <c r="AJ134" i="1"/>
  <c r="AL134" i="1"/>
  <c r="AN134" i="1"/>
  <c r="AP134" i="1"/>
  <c r="AR134" i="1"/>
  <c r="AT134" i="1"/>
  <c r="AU134" i="1"/>
  <c r="AX134" i="1"/>
  <c r="AY134" i="1"/>
  <c r="AZ134" i="1"/>
  <c r="BA134" i="1"/>
  <c r="BB134" i="1"/>
  <c r="BC134" i="1"/>
  <c r="BD134" i="1"/>
  <c r="BF134" i="1"/>
  <c r="BG134" i="1"/>
  <c r="BH134" i="1"/>
  <c r="BJ134" i="1"/>
  <c r="BK134" i="1"/>
  <c r="BL134" i="1"/>
  <c r="BM134" i="1"/>
  <c r="E135" i="1"/>
  <c r="J135" i="1"/>
  <c r="M135" i="1"/>
  <c r="O135" i="1"/>
  <c r="P135" i="1"/>
  <c r="Q135" i="1"/>
  <c r="R135" i="1"/>
  <c r="S135" i="1"/>
  <c r="U135" i="1"/>
  <c r="W135" i="1"/>
  <c r="Y135" i="1"/>
  <c r="AB135" i="1"/>
  <c r="AD135" i="1"/>
  <c r="AF135" i="1"/>
  <c r="AH135" i="1"/>
  <c r="AJ135" i="1"/>
  <c r="AL135" i="1"/>
  <c r="AN135" i="1"/>
  <c r="AP135" i="1"/>
  <c r="AR135" i="1"/>
  <c r="AT135" i="1"/>
  <c r="AU135" i="1"/>
  <c r="AX135" i="1"/>
  <c r="AY135" i="1"/>
  <c r="AZ135" i="1"/>
  <c r="BA135" i="1"/>
  <c r="BB135" i="1"/>
  <c r="BC135" i="1"/>
  <c r="BD135" i="1"/>
  <c r="BF135" i="1"/>
  <c r="BG135" i="1"/>
  <c r="BH135" i="1"/>
  <c r="BJ135" i="1"/>
  <c r="BK135" i="1"/>
  <c r="BL135" i="1"/>
  <c r="BM135" i="1"/>
  <c r="E136" i="1"/>
  <c r="J136" i="1"/>
  <c r="M136" i="1"/>
  <c r="O136" i="1"/>
  <c r="P136" i="1"/>
  <c r="Q136" i="1"/>
  <c r="R136" i="1"/>
  <c r="S136" i="1"/>
  <c r="U136" i="1"/>
  <c r="W136" i="1"/>
  <c r="Y136" i="1"/>
  <c r="AB136" i="1"/>
  <c r="AD136" i="1"/>
  <c r="AF136" i="1"/>
  <c r="AH136" i="1"/>
  <c r="AJ136" i="1"/>
  <c r="AL136" i="1"/>
  <c r="AN136" i="1"/>
  <c r="AP136" i="1"/>
  <c r="AR136" i="1"/>
  <c r="AT136" i="1"/>
  <c r="AU136" i="1"/>
  <c r="AX136" i="1"/>
  <c r="AY136" i="1"/>
  <c r="AZ136" i="1"/>
  <c r="BA136" i="1"/>
  <c r="BB136" i="1"/>
  <c r="BC136" i="1"/>
  <c r="BD136" i="1"/>
  <c r="BF136" i="1"/>
  <c r="BG136" i="1"/>
  <c r="BH136" i="1"/>
  <c r="BJ136" i="1"/>
  <c r="BK136" i="1"/>
  <c r="BL136" i="1"/>
  <c r="BM136" i="1"/>
  <c r="E137" i="1"/>
  <c r="J137" i="1"/>
  <c r="M137" i="1"/>
  <c r="O137" i="1"/>
  <c r="P137" i="1"/>
  <c r="Q137" i="1"/>
  <c r="R137" i="1"/>
  <c r="S137" i="1"/>
  <c r="U137" i="1"/>
  <c r="W137" i="1"/>
  <c r="Y137" i="1"/>
  <c r="AB137" i="1"/>
  <c r="AD137" i="1"/>
  <c r="AF137" i="1"/>
  <c r="AH137" i="1"/>
  <c r="AJ137" i="1"/>
  <c r="AL137" i="1"/>
  <c r="AN137" i="1"/>
  <c r="AP137" i="1"/>
  <c r="AR137" i="1"/>
  <c r="AT137" i="1"/>
  <c r="AU137" i="1"/>
  <c r="AX137" i="1"/>
  <c r="AY137" i="1"/>
  <c r="AZ137" i="1"/>
  <c r="BA137" i="1"/>
  <c r="BB137" i="1"/>
  <c r="BC137" i="1"/>
  <c r="BD137" i="1"/>
  <c r="BF137" i="1"/>
  <c r="BG137" i="1"/>
  <c r="BH137" i="1"/>
  <c r="BJ137" i="1"/>
  <c r="BK137" i="1"/>
  <c r="BL137" i="1"/>
  <c r="BM137" i="1"/>
  <c r="E138" i="1"/>
  <c r="J138" i="1"/>
  <c r="M138" i="1"/>
  <c r="O138" i="1"/>
  <c r="P138" i="1"/>
  <c r="Q138" i="1"/>
  <c r="R138" i="1"/>
  <c r="S138" i="1"/>
  <c r="U138" i="1"/>
  <c r="W138" i="1"/>
  <c r="Y138" i="1"/>
  <c r="AB138" i="1"/>
  <c r="AD138" i="1"/>
  <c r="AF138" i="1"/>
  <c r="AH138" i="1"/>
  <c r="AJ138" i="1"/>
  <c r="AL138" i="1"/>
  <c r="AN138" i="1"/>
  <c r="AP138" i="1"/>
  <c r="AR138" i="1"/>
  <c r="AT138" i="1"/>
  <c r="AU138" i="1"/>
  <c r="AX138" i="1"/>
  <c r="AY138" i="1"/>
  <c r="AZ138" i="1"/>
  <c r="BA138" i="1"/>
  <c r="BB138" i="1"/>
  <c r="BC138" i="1"/>
  <c r="BD138" i="1"/>
  <c r="BF138" i="1"/>
  <c r="BG138" i="1"/>
  <c r="BH138" i="1"/>
  <c r="BJ138" i="1"/>
  <c r="BK138" i="1"/>
  <c r="BL138" i="1"/>
  <c r="BM138" i="1"/>
  <c r="E139" i="1"/>
  <c r="J139" i="1"/>
  <c r="M139" i="1"/>
  <c r="O139" i="1"/>
  <c r="P139" i="1"/>
  <c r="Q139" i="1"/>
  <c r="R139" i="1"/>
  <c r="S139" i="1"/>
  <c r="U139" i="1"/>
  <c r="W139" i="1"/>
  <c r="Y139" i="1"/>
  <c r="AB139" i="1"/>
  <c r="AD139" i="1"/>
  <c r="AF139" i="1"/>
  <c r="AH139" i="1"/>
  <c r="AJ139" i="1"/>
  <c r="AL139" i="1"/>
  <c r="AN139" i="1"/>
  <c r="AP139" i="1"/>
  <c r="AR139" i="1"/>
  <c r="AT139" i="1"/>
  <c r="AU139" i="1"/>
  <c r="AX139" i="1"/>
  <c r="AY139" i="1"/>
  <c r="AZ139" i="1"/>
  <c r="BA139" i="1"/>
  <c r="BB139" i="1"/>
  <c r="BC139" i="1"/>
  <c r="BD139" i="1"/>
  <c r="BF139" i="1"/>
  <c r="BG139" i="1"/>
  <c r="BH139" i="1"/>
  <c r="BJ139" i="1"/>
  <c r="BK139" i="1"/>
  <c r="BL139" i="1"/>
  <c r="BM139" i="1"/>
  <c r="E140" i="1"/>
  <c r="J140" i="1"/>
  <c r="M140" i="1"/>
  <c r="O140" i="1"/>
  <c r="P140" i="1"/>
  <c r="Q140" i="1"/>
  <c r="R140" i="1"/>
  <c r="S140" i="1"/>
  <c r="U140" i="1"/>
  <c r="W140" i="1"/>
  <c r="Y140" i="1"/>
  <c r="AB140" i="1"/>
  <c r="AD140" i="1"/>
  <c r="AF140" i="1"/>
  <c r="AH140" i="1"/>
  <c r="AJ140" i="1"/>
  <c r="AL140" i="1"/>
  <c r="AN140" i="1"/>
  <c r="AP140" i="1"/>
  <c r="AR140" i="1"/>
  <c r="AT140" i="1"/>
  <c r="AU140" i="1"/>
  <c r="AX140" i="1"/>
  <c r="AY140" i="1"/>
  <c r="AZ140" i="1"/>
  <c r="BA140" i="1"/>
  <c r="BB140" i="1"/>
  <c r="BC140" i="1"/>
  <c r="BD140" i="1"/>
  <c r="BF140" i="1"/>
  <c r="BG140" i="1"/>
  <c r="BH140" i="1"/>
  <c r="BJ140" i="1"/>
  <c r="BK140" i="1"/>
  <c r="BL140" i="1"/>
  <c r="BM140" i="1"/>
  <c r="E141" i="1"/>
  <c r="J141" i="1"/>
  <c r="M141" i="1"/>
  <c r="O141" i="1"/>
  <c r="P141" i="1"/>
  <c r="Q141" i="1"/>
  <c r="R141" i="1"/>
  <c r="S141" i="1"/>
  <c r="U141" i="1"/>
  <c r="W141" i="1"/>
  <c r="Y141" i="1"/>
  <c r="AB141" i="1"/>
  <c r="AD141" i="1"/>
  <c r="AF141" i="1"/>
  <c r="AH141" i="1"/>
  <c r="AJ141" i="1"/>
  <c r="AL141" i="1"/>
  <c r="AN141" i="1"/>
  <c r="AP141" i="1"/>
  <c r="AR141" i="1"/>
  <c r="AT141" i="1"/>
  <c r="AU141" i="1"/>
  <c r="AX141" i="1"/>
  <c r="AY141" i="1"/>
  <c r="AZ141" i="1"/>
  <c r="BA141" i="1"/>
  <c r="BB141" i="1"/>
  <c r="BC141" i="1"/>
  <c r="BD141" i="1"/>
  <c r="BF141" i="1"/>
  <c r="BG141" i="1"/>
  <c r="BH141" i="1"/>
  <c r="BJ141" i="1"/>
  <c r="BK141" i="1"/>
  <c r="BL141" i="1"/>
  <c r="BM141" i="1"/>
  <c r="E142" i="1"/>
  <c r="J142" i="1"/>
  <c r="M142" i="1"/>
  <c r="O142" i="1"/>
  <c r="P142" i="1"/>
  <c r="Q142" i="1"/>
  <c r="R142" i="1"/>
  <c r="S142" i="1"/>
  <c r="U142" i="1"/>
  <c r="W142" i="1"/>
  <c r="Y142" i="1"/>
  <c r="AB142" i="1"/>
  <c r="AD142" i="1"/>
  <c r="AF142" i="1"/>
  <c r="AH142" i="1"/>
  <c r="AJ142" i="1"/>
  <c r="AL142" i="1"/>
  <c r="AN142" i="1"/>
  <c r="AP142" i="1"/>
  <c r="AR142" i="1"/>
  <c r="AT142" i="1"/>
  <c r="AU142" i="1"/>
  <c r="AX142" i="1"/>
  <c r="AY142" i="1"/>
  <c r="AZ142" i="1"/>
  <c r="BA142" i="1"/>
  <c r="BB142" i="1"/>
  <c r="BC142" i="1"/>
  <c r="BD142" i="1"/>
  <c r="BF142" i="1"/>
  <c r="BG142" i="1"/>
  <c r="BH142" i="1"/>
  <c r="BJ142" i="1"/>
  <c r="BK142" i="1"/>
  <c r="BL142" i="1"/>
  <c r="BM142" i="1"/>
  <c r="E143" i="1"/>
  <c r="J143" i="1"/>
  <c r="M143" i="1"/>
  <c r="O143" i="1"/>
  <c r="P143" i="1"/>
  <c r="Q143" i="1"/>
  <c r="R143" i="1"/>
  <c r="S143" i="1"/>
  <c r="U143" i="1"/>
  <c r="W143" i="1"/>
  <c r="Y143" i="1"/>
  <c r="AB143" i="1"/>
  <c r="AD143" i="1"/>
  <c r="AF143" i="1"/>
  <c r="AH143" i="1"/>
  <c r="AJ143" i="1"/>
  <c r="AL143" i="1"/>
  <c r="AN143" i="1"/>
  <c r="AP143" i="1"/>
  <c r="AR143" i="1"/>
  <c r="AT143" i="1"/>
  <c r="AU143" i="1"/>
  <c r="AX143" i="1"/>
  <c r="AY143" i="1"/>
  <c r="AZ143" i="1"/>
  <c r="BA143" i="1"/>
  <c r="BB143" i="1"/>
  <c r="BC143" i="1"/>
  <c r="BD143" i="1"/>
  <c r="BF143" i="1"/>
  <c r="BG143" i="1"/>
  <c r="BH143" i="1"/>
  <c r="BJ143" i="1"/>
  <c r="BK143" i="1"/>
  <c r="BL143" i="1"/>
  <c r="BM143" i="1"/>
  <c r="E144" i="1"/>
  <c r="J144" i="1"/>
  <c r="M144" i="1"/>
  <c r="O144" i="1"/>
  <c r="P144" i="1"/>
  <c r="Q144" i="1"/>
  <c r="R144" i="1"/>
  <c r="S144" i="1"/>
  <c r="U144" i="1"/>
  <c r="W144" i="1"/>
  <c r="Y144" i="1"/>
  <c r="AB144" i="1"/>
  <c r="AD144" i="1"/>
  <c r="AF144" i="1"/>
  <c r="AH144" i="1"/>
  <c r="AJ144" i="1"/>
  <c r="AL144" i="1"/>
  <c r="AN144" i="1"/>
  <c r="AP144" i="1"/>
  <c r="AR144" i="1"/>
  <c r="AT144" i="1"/>
  <c r="AU144" i="1"/>
  <c r="AX144" i="1"/>
  <c r="AY144" i="1"/>
  <c r="AZ144" i="1"/>
  <c r="BA144" i="1"/>
  <c r="BB144" i="1"/>
  <c r="BC144" i="1"/>
  <c r="BD144" i="1"/>
  <c r="BF144" i="1"/>
  <c r="BG144" i="1"/>
  <c r="BH144" i="1"/>
  <c r="BJ144" i="1"/>
  <c r="BK144" i="1"/>
  <c r="BL144" i="1"/>
  <c r="BM144" i="1"/>
  <c r="E145" i="1"/>
  <c r="J145" i="1"/>
  <c r="M145" i="1"/>
  <c r="O145" i="1"/>
  <c r="P145" i="1"/>
  <c r="Q145" i="1"/>
  <c r="R145" i="1"/>
  <c r="S145" i="1"/>
  <c r="U145" i="1"/>
  <c r="W145" i="1"/>
  <c r="Y145" i="1"/>
  <c r="AB145" i="1"/>
  <c r="AD145" i="1"/>
  <c r="AF145" i="1"/>
  <c r="AH145" i="1"/>
  <c r="AJ145" i="1"/>
  <c r="AL145" i="1"/>
  <c r="AN145" i="1"/>
  <c r="AP145" i="1"/>
  <c r="AR145" i="1"/>
  <c r="AT145" i="1"/>
  <c r="AU145" i="1"/>
  <c r="AX145" i="1"/>
  <c r="AY145" i="1"/>
  <c r="AZ145" i="1"/>
  <c r="BA145" i="1"/>
  <c r="BB145" i="1"/>
  <c r="BC145" i="1"/>
  <c r="BD145" i="1"/>
  <c r="BF145" i="1"/>
  <c r="BG145" i="1"/>
  <c r="BH145" i="1"/>
  <c r="BJ145" i="1"/>
  <c r="BK145" i="1"/>
  <c r="BL145" i="1"/>
  <c r="BM145" i="1"/>
  <c r="E146" i="1"/>
  <c r="J146" i="1"/>
  <c r="M146" i="1"/>
  <c r="O146" i="1"/>
  <c r="P146" i="1"/>
  <c r="Q146" i="1"/>
  <c r="R146" i="1"/>
  <c r="S146" i="1"/>
  <c r="U146" i="1"/>
  <c r="W146" i="1"/>
  <c r="Y146" i="1"/>
  <c r="AB146" i="1"/>
  <c r="AD146" i="1"/>
  <c r="AF146" i="1"/>
  <c r="AH146" i="1"/>
  <c r="AJ146" i="1"/>
  <c r="AL146" i="1"/>
  <c r="AN146" i="1"/>
  <c r="AP146" i="1"/>
  <c r="AR146" i="1"/>
  <c r="AT146" i="1"/>
  <c r="AU146" i="1"/>
  <c r="AX146" i="1"/>
  <c r="AY146" i="1"/>
  <c r="AZ146" i="1"/>
  <c r="BA146" i="1"/>
  <c r="BB146" i="1"/>
  <c r="BC146" i="1"/>
  <c r="BD146" i="1"/>
  <c r="BF146" i="1"/>
  <c r="BG146" i="1"/>
  <c r="BH146" i="1"/>
  <c r="BJ146" i="1"/>
  <c r="BK146" i="1"/>
  <c r="BL146" i="1"/>
  <c r="BM146" i="1"/>
  <c r="E147" i="1"/>
  <c r="J147" i="1"/>
  <c r="M147" i="1"/>
  <c r="O147" i="1"/>
  <c r="P147" i="1"/>
  <c r="Q147" i="1"/>
  <c r="R147" i="1"/>
  <c r="S147" i="1"/>
  <c r="U147" i="1"/>
  <c r="W147" i="1"/>
  <c r="Y147" i="1"/>
  <c r="AB147" i="1"/>
  <c r="AD147" i="1"/>
  <c r="AF147" i="1"/>
  <c r="AH147" i="1"/>
  <c r="AJ147" i="1"/>
  <c r="AL147" i="1"/>
  <c r="AN147" i="1"/>
  <c r="AP147" i="1"/>
  <c r="AR147" i="1"/>
  <c r="AT147" i="1"/>
  <c r="AU147" i="1"/>
  <c r="AX147" i="1"/>
  <c r="AY147" i="1"/>
  <c r="AZ147" i="1"/>
  <c r="BA147" i="1"/>
  <c r="BB147" i="1"/>
  <c r="BC147" i="1"/>
  <c r="BD147" i="1"/>
  <c r="BF147" i="1"/>
  <c r="BG147" i="1"/>
  <c r="BH147" i="1"/>
  <c r="BJ147" i="1"/>
  <c r="BK147" i="1"/>
  <c r="BL147" i="1"/>
  <c r="BM147" i="1"/>
  <c r="E148" i="1"/>
  <c r="J148" i="1"/>
  <c r="M148" i="1"/>
  <c r="O148" i="1"/>
  <c r="P148" i="1"/>
  <c r="Q148" i="1"/>
  <c r="R148" i="1"/>
  <c r="S148" i="1"/>
  <c r="U148" i="1"/>
  <c r="W148" i="1"/>
  <c r="Y148" i="1"/>
  <c r="AB148" i="1"/>
  <c r="AD148" i="1"/>
  <c r="AF148" i="1"/>
  <c r="AH148" i="1"/>
  <c r="AJ148" i="1"/>
  <c r="AL148" i="1"/>
  <c r="AN148" i="1"/>
  <c r="AP148" i="1"/>
  <c r="AR148" i="1"/>
  <c r="AT148" i="1"/>
  <c r="AU148" i="1"/>
  <c r="AX148" i="1"/>
  <c r="AY148" i="1"/>
  <c r="AZ148" i="1"/>
  <c r="BA148" i="1"/>
  <c r="BB148" i="1"/>
  <c r="BC148" i="1"/>
  <c r="BD148" i="1"/>
  <c r="BF148" i="1"/>
  <c r="BG148" i="1"/>
  <c r="BH148" i="1"/>
  <c r="BJ148" i="1"/>
  <c r="BK148" i="1"/>
  <c r="BL148" i="1"/>
  <c r="BM148" i="1"/>
  <c r="E149" i="1"/>
  <c r="J149" i="1"/>
  <c r="M149" i="1"/>
  <c r="O149" i="1"/>
  <c r="P149" i="1"/>
  <c r="Q149" i="1"/>
  <c r="R149" i="1"/>
  <c r="S149" i="1"/>
  <c r="U149" i="1"/>
  <c r="W149" i="1"/>
  <c r="Y149" i="1"/>
  <c r="AB149" i="1"/>
  <c r="AD149" i="1"/>
  <c r="AF149" i="1"/>
  <c r="AH149" i="1"/>
  <c r="AJ149" i="1"/>
  <c r="AL149" i="1"/>
  <c r="AN149" i="1"/>
  <c r="AP149" i="1"/>
  <c r="AR149" i="1"/>
  <c r="AT149" i="1"/>
  <c r="AU149" i="1"/>
  <c r="AX149" i="1"/>
  <c r="AY149" i="1"/>
  <c r="AZ149" i="1"/>
  <c r="BA149" i="1"/>
  <c r="BB149" i="1"/>
  <c r="BC149" i="1"/>
  <c r="BD149" i="1"/>
  <c r="BF149" i="1"/>
  <c r="BG149" i="1"/>
  <c r="BH149" i="1"/>
  <c r="BJ149" i="1"/>
  <c r="BK149" i="1"/>
  <c r="BL149" i="1"/>
  <c r="BM149" i="1"/>
  <c r="E150" i="1"/>
  <c r="J150" i="1"/>
  <c r="M150" i="1"/>
  <c r="O150" i="1"/>
  <c r="P150" i="1"/>
  <c r="Q150" i="1"/>
  <c r="R150" i="1"/>
  <c r="S150" i="1"/>
  <c r="U150" i="1"/>
  <c r="W150" i="1"/>
  <c r="Y150" i="1"/>
  <c r="AB150" i="1"/>
  <c r="AD150" i="1"/>
  <c r="AF150" i="1"/>
  <c r="AH150" i="1"/>
  <c r="AJ150" i="1"/>
  <c r="AL150" i="1"/>
  <c r="AN150" i="1"/>
  <c r="AP150" i="1"/>
  <c r="AR150" i="1"/>
  <c r="AT150" i="1"/>
  <c r="AU150" i="1"/>
  <c r="AX150" i="1"/>
  <c r="AY150" i="1"/>
  <c r="AZ150" i="1"/>
  <c r="BA150" i="1"/>
  <c r="BB150" i="1"/>
  <c r="BC150" i="1"/>
  <c r="BD150" i="1"/>
  <c r="BF150" i="1"/>
  <c r="BG150" i="1"/>
  <c r="BH150" i="1"/>
  <c r="BJ150" i="1"/>
  <c r="BK150" i="1"/>
  <c r="BL150" i="1"/>
  <c r="BM150" i="1"/>
  <c r="E151" i="1"/>
  <c r="J151" i="1"/>
  <c r="M151" i="1"/>
  <c r="O151" i="1"/>
  <c r="P151" i="1"/>
  <c r="Q151" i="1"/>
  <c r="R151" i="1"/>
  <c r="S151" i="1"/>
  <c r="U151" i="1"/>
  <c r="W151" i="1"/>
  <c r="Y151" i="1"/>
  <c r="AB151" i="1"/>
  <c r="AD151" i="1"/>
  <c r="AF151" i="1"/>
  <c r="AH151" i="1"/>
  <c r="AJ151" i="1"/>
  <c r="AL151" i="1"/>
  <c r="AN151" i="1"/>
  <c r="AP151" i="1"/>
  <c r="AR151" i="1"/>
  <c r="AT151" i="1"/>
  <c r="AU151" i="1"/>
  <c r="AX151" i="1"/>
  <c r="AY151" i="1"/>
  <c r="AZ151" i="1"/>
  <c r="BA151" i="1"/>
  <c r="BB151" i="1"/>
  <c r="BC151" i="1"/>
  <c r="BD151" i="1"/>
  <c r="BF151" i="1"/>
  <c r="BG151" i="1"/>
  <c r="BH151" i="1"/>
  <c r="BJ151" i="1"/>
  <c r="BK151" i="1"/>
  <c r="BL151" i="1"/>
  <c r="BM151" i="1"/>
  <c r="E152" i="1"/>
  <c r="J152" i="1"/>
  <c r="M152" i="1"/>
  <c r="O152" i="1"/>
  <c r="P152" i="1"/>
  <c r="Q152" i="1"/>
  <c r="R152" i="1"/>
  <c r="S152" i="1"/>
  <c r="U152" i="1"/>
  <c r="W152" i="1"/>
  <c r="Y152" i="1"/>
  <c r="AB152" i="1"/>
  <c r="AD152" i="1"/>
  <c r="AF152" i="1"/>
  <c r="AH152" i="1"/>
  <c r="AJ152" i="1"/>
  <c r="AL152" i="1"/>
  <c r="AN152" i="1"/>
  <c r="AP152" i="1"/>
  <c r="AR152" i="1"/>
  <c r="AT152" i="1"/>
  <c r="AU152" i="1"/>
  <c r="AX152" i="1"/>
  <c r="AY152" i="1"/>
  <c r="AZ152" i="1"/>
  <c r="BA152" i="1"/>
  <c r="BB152" i="1"/>
  <c r="BC152" i="1"/>
  <c r="BD152" i="1"/>
  <c r="BF152" i="1"/>
  <c r="BG152" i="1"/>
  <c r="BH152" i="1"/>
  <c r="BJ152" i="1"/>
  <c r="BK152" i="1"/>
  <c r="BL152" i="1"/>
  <c r="BM152" i="1"/>
  <c r="E153" i="1"/>
  <c r="J153" i="1"/>
  <c r="M153" i="1"/>
  <c r="O153" i="1"/>
  <c r="P153" i="1"/>
  <c r="Q153" i="1"/>
  <c r="R153" i="1"/>
  <c r="S153" i="1"/>
  <c r="U153" i="1"/>
  <c r="W153" i="1"/>
  <c r="Y153" i="1"/>
  <c r="AB153" i="1"/>
  <c r="AD153" i="1"/>
  <c r="AF153" i="1"/>
  <c r="AH153" i="1"/>
  <c r="AJ153" i="1"/>
  <c r="AL153" i="1"/>
  <c r="AN153" i="1"/>
  <c r="AP153" i="1"/>
  <c r="AR153" i="1"/>
  <c r="AT153" i="1"/>
  <c r="AU153" i="1"/>
  <c r="AX153" i="1"/>
  <c r="AY153" i="1"/>
  <c r="AZ153" i="1"/>
  <c r="BA153" i="1"/>
  <c r="BB153" i="1"/>
  <c r="BC153" i="1"/>
  <c r="BD153" i="1"/>
  <c r="BF153" i="1"/>
  <c r="BG153" i="1"/>
  <c r="BH153" i="1"/>
  <c r="BJ153" i="1"/>
  <c r="BK153" i="1"/>
  <c r="BL153" i="1"/>
  <c r="BM153" i="1"/>
  <c r="E154" i="1"/>
  <c r="J154" i="1"/>
  <c r="M154" i="1"/>
  <c r="O154" i="1"/>
  <c r="P154" i="1"/>
  <c r="Q154" i="1"/>
  <c r="R154" i="1"/>
  <c r="S154" i="1"/>
  <c r="U154" i="1"/>
  <c r="W154" i="1"/>
  <c r="Y154" i="1"/>
  <c r="AB154" i="1"/>
  <c r="AD154" i="1"/>
  <c r="AF154" i="1"/>
  <c r="AH154" i="1"/>
  <c r="AJ154" i="1"/>
  <c r="AL154" i="1"/>
  <c r="AN154" i="1"/>
  <c r="AP154" i="1"/>
  <c r="AR154" i="1"/>
  <c r="AT154" i="1"/>
  <c r="AU154" i="1"/>
  <c r="AX154" i="1"/>
  <c r="AY154" i="1"/>
  <c r="AZ154" i="1"/>
  <c r="BA154" i="1"/>
  <c r="BB154" i="1"/>
  <c r="BC154" i="1"/>
  <c r="BD154" i="1"/>
  <c r="BF154" i="1"/>
  <c r="BG154" i="1"/>
  <c r="BH154" i="1"/>
  <c r="BJ154" i="1"/>
  <c r="BK154" i="1"/>
  <c r="BL154" i="1"/>
  <c r="BM154" i="1"/>
  <c r="E155" i="1"/>
  <c r="J155" i="1"/>
  <c r="M155" i="1"/>
  <c r="O155" i="1"/>
  <c r="P155" i="1"/>
  <c r="Q155" i="1"/>
  <c r="R155" i="1"/>
  <c r="S155" i="1"/>
  <c r="U155" i="1"/>
  <c r="W155" i="1"/>
  <c r="Y155" i="1"/>
  <c r="AB155" i="1"/>
  <c r="AD155" i="1"/>
  <c r="AF155" i="1"/>
  <c r="AH155" i="1"/>
  <c r="AJ155" i="1"/>
  <c r="AL155" i="1"/>
  <c r="AN155" i="1"/>
  <c r="AP155" i="1"/>
  <c r="AR155" i="1"/>
  <c r="AT155" i="1"/>
  <c r="AU155" i="1"/>
  <c r="AX155" i="1"/>
  <c r="AY155" i="1"/>
  <c r="AZ155" i="1"/>
  <c r="BA155" i="1"/>
  <c r="BB155" i="1"/>
  <c r="BC155" i="1"/>
  <c r="BD155" i="1"/>
  <c r="BF155" i="1"/>
  <c r="BG155" i="1"/>
  <c r="BH155" i="1"/>
  <c r="BJ155" i="1"/>
  <c r="BK155" i="1"/>
  <c r="BL155" i="1"/>
  <c r="BM155" i="1"/>
  <c r="E156" i="1"/>
  <c r="J156" i="1"/>
  <c r="M156" i="1"/>
  <c r="O156" i="1"/>
  <c r="P156" i="1"/>
  <c r="Q156" i="1"/>
  <c r="R156" i="1"/>
  <c r="S156" i="1"/>
  <c r="U156" i="1"/>
  <c r="W156" i="1"/>
  <c r="Y156" i="1"/>
  <c r="AB156" i="1"/>
  <c r="AD156" i="1"/>
  <c r="AF156" i="1"/>
  <c r="AH156" i="1"/>
  <c r="AJ156" i="1"/>
  <c r="AL156" i="1"/>
  <c r="AN156" i="1"/>
  <c r="AP156" i="1"/>
  <c r="AR156" i="1"/>
  <c r="AT156" i="1"/>
  <c r="AU156" i="1"/>
  <c r="AX156" i="1"/>
  <c r="AY156" i="1"/>
  <c r="AZ156" i="1"/>
  <c r="BA156" i="1"/>
  <c r="BB156" i="1"/>
  <c r="BC156" i="1"/>
  <c r="BD156" i="1"/>
  <c r="BF156" i="1"/>
  <c r="BG156" i="1"/>
  <c r="BH156" i="1"/>
  <c r="BJ156" i="1"/>
  <c r="BK156" i="1"/>
  <c r="BL156" i="1"/>
  <c r="BM156" i="1"/>
  <c r="E157" i="1"/>
  <c r="J157" i="1"/>
  <c r="M157" i="1"/>
  <c r="O157" i="1"/>
  <c r="P157" i="1"/>
  <c r="Q157" i="1"/>
  <c r="R157" i="1"/>
  <c r="S157" i="1"/>
  <c r="U157" i="1"/>
  <c r="W157" i="1"/>
  <c r="Y157" i="1"/>
  <c r="AB157" i="1"/>
  <c r="AD157" i="1"/>
  <c r="AF157" i="1"/>
  <c r="AH157" i="1"/>
  <c r="AJ157" i="1"/>
  <c r="AL157" i="1"/>
  <c r="AN157" i="1"/>
  <c r="AP157" i="1"/>
  <c r="AR157" i="1"/>
  <c r="AT157" i="1"/>
  <c r="AU157" i="1"/>
  <c r="AX157" i="1"/>
  <c r="AY157" i="1"/>
  <c r="AZ157" i="1"/>
  <c r="BA157" i="1"/>
  <c r="BB157" i="1"/>
  <c r="BC157" i="1"/>
  <c r="BD157" i="1"/>
  <c r="BF157" i="1"/>
  <c r="BG157" i="1"/>
  <c r="BH157" i="1"/>
  <c r="BJ157" i="1"/>
  <c r="BK157" i="1"/>
  <c r="BL157" i="1"/>
  <c r="BM157" i="1"/>
  <c r="E158" i="1"/>
  <c r="J158" i="1"/>
  <c r="M158" i="1"/>
  <c r="O158" i="1"/>
  <c r="P158" i="1"/>
  <c r="Q158" i="1"/>
  <c r="R158" i="1"/>
  <c r="S158" i="1"/>
  <c r="U158" i="1"/>
  <c r="W158" i="1"/>
  <c r="Y158" i="1"/>
  <c r="AB158" i="1"/>
  <c r="AD158" i="1"/>
  <c r="AF158" i="1"/>
  <c r="AH158" i="1"/>
  <c r="AJ158" i="1"/>
  <c r="AL158" i="1"/>
  <c r="AN158" i="1"/>
  <c r="AP158" i="1"/>
  <c r="AR158" i="1"/>
  <c r="AT158" i="1"/>
  <c r="AU158" i="1"/>
  <c r="AX158" i="1"/>
  <c r="AY158" i="1"/>
  <c r="AZ158" i="1"/>
  <c r="BA158" i="1"/>
  <c r="BB158" i="1"/>
  <c r="BC158" i="1"/>
  <c r="BD158" i="1"/>
  <c r="BF158" i="1"/>
  <c r="BG158" i="1"/>
  <c r="BH158" i="1"/>
  <c r="BJ158" i="1"/>
  <c r="BK158" i="1"/>
  <c r="BL158" i="1"/>
  <c r="BM158" i="1"/>
  <c r="E159" i="1"/>
  <c r="J159" i="1"/>
  <c r="M159" i="1"/>
  <c r="O159" i="1"/>
  <c r="P159" i="1"/>
  <c r="Q159" i="1"/>
  <c r="R159" i="1"/>
  <c r="S159" i="1"/>
  <c r="U159" i="1"/>
  <c r="W159" i="1"/>
  <c r="Y159" i="1"/>
  <c r="AB159" i="1"/>
  <c r="AD159" i="1"/>
  <c r="AF159" i="1"/>
  <c r="AH159" i="1"/>
  <c r="AJ159" i="1"/>
  <c r="AL159" i="1"/>
  <c r="AN159" i="1"/>
  <c r="AP159" i="1"/>
  <c r="AR159" i="1"/>
  <c r="AT159" i="1"/>
  <c r="AU159" i="1"/>
  <c r="AX159" i="1"/>
  <c r="AY159" i="1"/>
  <c r="AZ159" i="1"/>
  <c r="BA159" i="1"/>
  <c r="BB159" i="1"/>
  <c r="BC159" i="1"/>
  <c r="BD159" i="1"/>
  <c r="BF159" i="1"/>
  <c r="BG159" i="1"/>
  <c r="BH159" i="1"/>
  <c r="BJ159" i="1"/>
  <c r="BK159" i="1"/>
  <c r="BL159" i="1"/>
  <c r="BM159" i="1"/>
  <c r="E160" i="1"/>
  <c r="J160" i="1"/>
  <c r="M160" i="1"/>
  <c r="O160" i="1"/>
  <c r="P160" i="1"/>
  <c r="Q160" i="1"/>
  <c r="R160" i="1"/>
  <c r="S160" i="1"/>
  <c r="U160" i="1"/>
  <c r="W160" i="1"/>
  <c r="Y160" i="1"/>
  <c r="AB160" i="1"/>
  <c r="AD160" i="1"/>
  <c r="AF160" i="1"/>
  <c r="AH160" i="1"/>
  <c r="AJ160" i="1"/>
  <c r="AL160" i="1"/>
  <c r="AN160" i="1"/>
  <c r="AP160" i="1"/>
  <c r="AR160" i="1"/>
  <c r="AT160" i="1"/>
  <c r="AU160" i="1"/>
  <c r="AX160" i="1"/>
  <c r="AY160" i="1"/>
  <c r="AZ160" i="1"/>
  <c r="BA160" i="1"/>
  <c r="BB160" i="1"/>
  <c r="BC160" i="1"/>
  <c r="BD160" i="1"/>
  <c r="BF160" i="1"/>
  <c r="BG160" i="1"/>
  <c r="BH160" i="1"/>
  <c r="BJ160" i="1"/>
  <c r="BK160" i="1"/>
  <c r="BL160" i="1"/>
  <c r="BM160" i="1"/>
  <c r="E161" i="1"/>
  <c r="J161" i="1"/>
  <c r="M161" i="1"/>
  <c r="O161" i="1"/>
  <c r="P161" i="1"/>
  <c r="Q161" i="1"/>
  <c r="R161" i="1"/>
  <c r="S161" i="1"/>
  <c r="U161" i="1"/>
  <c r="W161" i="1"/>
  <c r="Y161" i="1"/>
  <c r="AB161" i="1"/>
  <c r="AD161" i="1"/>
  <c r="AF161" i="1"/>
  <c r="AH161" i="1"/>
  <c r="AJ161" i="1"/>
  <c r="AL161" i="1"/>
  <c r="AN161" i="1"/>
  <c r="AP161" i="1"/>
  <c r="AR161" i="1"/>
  <c r="AT161" i="1"/>
  <c r="AU161" i="1"/>
  <c r="AX161" i="1"/>
  <c r="AY161" i="1"/>
  <c r="AZ161" i="1"/>
  <c r="BA161" i="1"/>
  <c r="BB161" i="1"/>
  <c r="BC161" i="1"/>
  <c r="BD161" i="1"/>
  <c r="BF161" i="1"/>
  <c r="BG161" i="1"/>
  <c r="BH161" i="1"/>
  <c r="BJ161" i="1"/>
  <c r="BK161" i="1"/>
  <c r="BL161" i="1"/>
  <c r="BM161" i="1"/>
  <c r="E162" i="1"/>
  <c r="J162" i="1"/>
  <c r="M162" i="1"/>
  <c r="O162" i="1"/>
  <c r="P162" i="1"/>
  <c r="Q162" i="1"/>
  <c r="R162" i="1"/>
  <c r="S162" i="1"/>
  <c r="U162" i="1"/>
  <c r="W162" i="1"/>
  <c r="Y162" i="1"/>
  <c r="AB162" i="1"/>
  <c r="AD162" i="1"/>
  <c r="AF162" i="1"/>
  <c r="AH162" i="1"/>
  <c r="AJ162" i="1"/>
  <c r="AL162" i="1"/>
  <c r="AN162" i="1"/>
  <c r="AP162" i="1"/>
  <c r="AR162" i="1"/>
  <c r="AT162" i="1"/>
  <c r="AU162" i="1"/>
  <c r="AX162" i="1"/>
  <c r="AY162" i="1"/>
  <c r="AZ162" i="1"/>
  <c r="BA162" i="1"/>
  <c r="BB162" i="1"/>
  <c r="BC162" i="1"/>
  <c r="BD162" i="1"/>
  <c r="BF162" i="1"/>
  <c r="BG162" i="1"/>
  <c r="BH162" i="1"/>
  <c r="BJ162" i="1"/>
  <c r="BK162" i="1"/>
  <c r="BL162" i="1"/>
  <c r="BM162" i="1"/>
  <c r="E163" i="1"/>
  <c r="J163" i="1"/>
  <c r="M163" i="1"/>
  <c r="O163" i="1"/>
  <c r="P163" i="1"/>
  <c r="Q163" i="1"/>
  <c r="R163" i="1"/>
  <c r="S163" i="1"/>
  <c r="U163" i="1"/>
  <c r="W163" i="1"/>
  <c r="Y163" i="1"/>
  <c r="AB163" i="1"/>
  <c r="AD163" i="1"/>
  <c r="AF163" i="1"/>
  <c r="AH163" i="1"/>
  <c r="AJ163" i="1"/>
  <c r="AL163" i="1"/>
  <c r="AN163" i="1"/>
  <c r="AP163" i="1"/>
  <c r="AR163" i="1"/>
  <c r="AT163" i="1"/>
  <c r="AU163" i="1"/>
  <c r="AX163" i="1"/>
  <c r="AY163" i="1"/>
  <c r="AZ163" i="1"/>
  <c r="BA163" i="1"/>
  <c r="BB163" i="1"/>
  <c r="BC163" i="1"/>
  <c r="BD163" i="1"/>
  <c r="BF163" i="1"/>
  <c r="BG163" i="1"/>
  <c r="BH163" i="1"/>
  <c r="BJ163" i="1"/>
  <c r="BK163" i="1"/>
  <c r="BL163" i="1"/>
  <c r="BM163" i="1"/>
  <c r="E164" i="1"/>
  <c r="J164" i="1"/>
  <c r="M164" i="1"/>
  <c r="O164" i="1"/>
  <c r="P164" i="1"/>
  <c r="Q164" i="1"/>
  <c r="R164" i="1"/>
  <c r="S164" i="1"/>
  <c r="U164" i="1"/>
  <c r="W164" i="1"/>
  <c r="Y164" i="1"/>
  <c r="AB164" i="1"/>
  <c r="AD164" i="1"/>
  <c r="AF164" i="1"/>
  <c r="AH164" i="1"/>
  <c r="AJ164" i="1"/>
  <c r="AL164" i="1"/>
  <c r="AN164" i="1"/>
  <c r="AP164" i="1"/>
  <c r="AR164" i="1"/>
  <c r="AT164" i="1"/>
  <c r="AU164" i="1"/>
  <c r="AX164" i="1"/>
  <c r="AY164" i="1"/>
  <c r="AZ164" i="1"/>
  <c r="BA164" i="1"/>
  <c r="BB164" i="1"/>
  <c r="BC164" i="1"/>
  <c r="BD164" i="1"/>
  <c r="BF164" i="1"/>
  <c r="BG164" i="1"/>
  <c r="BH164" i="1"/>
  <c r="BJ164" i="1"/>
  <c r="BK164" i="1"/>
  <c r="BL164" i="1"/>
  <c r="BM164" i="1"/>
  <c r="E165" i="1"/>
  <c r="J165" i="1"/>
  <c r="M165" i="1"/>
  <c r="O165" i="1"/>
  <c r="P165" i="1"/>
  <c r="Q165" i="1"/>
  <c r="R165" i="1"/>
  <c r="S165" i="1"/>
  <c r="U165" i="1"/>
  <c r="W165" i="1"/>
  <c r="Y165" i="1"/>
  <c r="AB165" i="1"/>
  <c r="AD165" i="1"/>
  <c r="AF165" i="1"/>
  <c r="AH165" i="1"/>
  <c r="AJ165" i="1"/>
  <c r="AL165" i="1"/>
  <c r="AN165" i="1"/>
  <c r="AP165" i="1"/>
  <c r="AR165" i="1"/>
  <c r="AT165" i="1"/>
  <c r="AU165" i="1"/>
  <c r="AX165" i="1"/>
  <c r="AY165" i="1"/>
  <c r="AZ165" i="1"/>
  <c r="BA165" i="1"/>
  <c r="BB165" i="1"/>
  <c r="BC165" i="1"/>
  <c r="BD165" i="1"/>
  <c r="BF165" i="1"/>
  <c r="BG165" i="1"/>
  <c r="BH165" i="1"/>
  <c r="BJ165" i="1"/>
  <c r="BK165" i="1"/>
  <c r="BL165" i="1"/>
  <c r="BM165" i="1"/>
  <c r="E166" i="1"/>
  <c r="J166" i="1"/>
  <c r="M166" i="1"/>
  <c r="O166" i="1"/>
  <c r="P166" i="1"/>
  <c r="Q166" i="1"/>
  <c r="R166" i="1"/>
  <c r="S166" i="1"/>
  <c r="U166" i="1"/>
  <c r="W166" i="1"/>
  <c r="Y166" i="1"/>
  <c r="AB166" i="1"/>
  <c r="AD166" i="1"/>
  <c r="AF166" i="1"/>
  <c r="AH166" i="1"/>
  <c r="AJ166" i="1"/>
  <c r="AL166" i="1"/>
  <c r="AN166" i="1"/>
  <c r="AP166" i="1"/>
  <c r="AR166" i="1"/>
  <c r="AT166" i="1"/>
  <c r="AU166" i="1"/>
  <c r="AX166" i="1"/>
  <c r="AY166" i="1"/>
  <c r="AZ166" i="1"/>
  <c r="BA166" i="1"/>
  <c r="BB166" i="1"/>
  <c r="BC166" i="1"/>
  <c r="BD166" i="1"/>
  <c r="BF166" i="1"/>
  <c r="BG166" i="1"/>
  <c r="BH166" i="1"/>
  <c r="BJ166" i="1"/>
  <c r="BK166" i="1"/>
  <c r="BL166" i="1"/>
  <c r="BM166" i="1"/>
  <c r="E167" i="1"/>
  <c r="J167" i="1"/>
  <c r="M167" i="1"/>
  <c r="O167" i="1"/>
  <c r="P167" i="1"/>
  <c r="Q167" i="1"/>
  <c r="R167" i="1"/>
  <c r="S167" i="1"/>
  <c r="U167" i="1"/>
  <c r="W167" i="1"/>
  <c r="Y167" i="1"/>
  <c r="AB167" i="1"/>
  <c r="AD167" i="1"/>
  <c r="AF167" i="1"/>
  <c r="AH167" i="1"/>
  <c r="AJ167" i="1"/>
  <c r="AL167" i="1"/>
  <c r="AN167" i="1"/>
  <c r="AP167" i="1"/>
  <c r="AR167" i="1"/>
  <c r="AT167" i="1"/>
  <c r="AU167" i="1"/>
  <c r="AX167" i="1"/>
  <c r="AY167" i="1"/>
  <c r="AZ167" i="1"/>
  <c r="BA167" i="1"/>
  <c r="BB167" i="1"/>
  <c r="BC167" i="1"/>
  <c r="BD167" i="1"/>
  <c r="BF167" i="1"/>
  <c r="BG167" i="1"/>
  <c r="BH167" i="1"/>
  <c r="BJ167" i="1"/>
  <c r="BK167" i="1"/>
  <c r="BL167" i="1"/>
  <c r="BM167" i="1"/>
  <c r="E168" i="1"/>
  <c r="J168" i="1"/>
  <c r="M168" i="1"/>
  <c r="O168" i="1"/>
  <c r="P168" i="1"/>
  <c r="Q168" i="1"/>
  <c r="R168" i="1"/>
  <c r="S168" i="1"/>
  <c r="U168" i="1"/>
  <c r="W168" i="1"/>
  <c r="Y168" i="1"/>
  <c r="AB168" i="1"/>
  <c r="AD168" i="1"/>
  <c r="AF168" i="1"/>
  <c r="AH168" i="1"/>
  <c r="AJ168" i="1"/>
  <c r="AL168" i="1"/>
  <c r="AN168" i="1"/>
  <c r="AP168" i="1"/>
  <c r="AR168" i="1"/>
  <c r="AT168" i="1"/>
  <c r="AU168" i="1"/>
  <c r="AX168" i="1"/>
  <c r="AY168" i="1"/>
  <c r="AZ168" i="1"/>
  <c r="BA168" i="1"/>
  <c r="BB168" i="1"/>
  <c r="BC168" i="1"/>
  <c r="BD168" i="1"/>
  <c r="BF168" i="1"/>
  <c r="BG168" i="1"/>
  <c r="BH168" i="1"/>
  <c r="BJ168" i="1"/>
  <c r="BK168" i="1"/>
  <c r="BL168" i="1"/>
  <c r="BM168" i="1"/>
  <c r="E169" i="1"/>
  <c r="J169" i="1"/>
  <c r="M169" i="1"/>
  <c r="O169" i="1"/>
  <c r="P169" i="1"/>
  <c r="Q169" i="1"/>
  <c r="R169" i="1"/>
  <c r="S169" i="1"/>
  <c r="U169" i="1"/>
  <c r="W169" i="1"/>
  <c r="Y169" i="1"/>
  <c r="AB169" i="1"/>
  <c r="AD169" i="1"/>
  <c r="AF169" i="1"/>
  <c r="AH169" i="1"/>
  <c r="AJ169" i="1"/>
  <c r="AL169" i="1"/>
  <c r="AN169" i="1"/>
  <c r="AP169" i="1"/>
  <c r="AR169" i="1"/>
  <c r="AT169" i="1"/>
  <c r="AU169" i="1"/>
  <c r="AX169" i="1"/>
  <c r="AY169" i="1"/>
  <c r="AZ169" i="1"/>
  <c r="BA169" i="1"/>
  <c r="BB169" i="1"/>
  <c r="BC169" i="1"/>
  <c r="BD169" i="1"/>
  <c r="BF169" i="1"/>
  <c r="BG169" i="1"/>
  <c r="BH169" i="1"/>
  <c r="BJ169" i="1"/>
  <c r="BK169" i="1"/>
  <c r="BL169" i="1"/>
  <c r="BM169" i="1"/>
  <c r="E170" i="1"/>
  <c r="J170" i="1"/>
  <c r="M170" i="1"/>
  <c r="O170" i="1"/>
  <c r="P170" i="1"/>
  <c r="Q170" i="1"/>
  <c r="R170" i="1"/>
  <c r="S170" i="1"/>
  <c r="U170" i="1"/>
  <c r="W170" i="1"/>
  <c r="Y170" i="1"/>
  <c r="AB170" i="1"/>
  <c r="AD170" i="1"/>
  <c r="AF170" i="1"/>
  <c r="AH170" i="1"/>
  <c r="AJ170" i="1"/>
  <c r="AL170" i="1"/>
  <c r="AN170" i="1"/>
  <c r="AP170" i="1"/>
  <c r="AR170" i="1"/>
  <c r="AT170" i="1"/>
  <c r="AU170" i="1"/>
  <c r="AX170" i="1"/>
  <c r="AY170" i="1"/>
  <c r="AZ170" i="1"/>
  <c r="BA170" i="1"/>
  <c r="BB170" i="1"/>
  <c r="BC170" i="1"/>
  <c r="BD170" i="1"/>
  <c r="BF170" i="1"/>
  <c r="BG170" i="1"/>
  <c r="BH170" i="1"/>
  <c r="BJ170" i="1"/>
  <c r="BK170" i="1"/>
  <c r="BL170" i="1"/>
  <c r="BM170" i="1"/>
  <c r="E171" i="1"/>
  <c r="J171" i="1"/>
  <c r="M171" i="1"/>
  <c r="O171" i="1"/>
  <c r="P171" i="1"/>
  <c r="Q171" i="1"/>
  <c r="R171" i="1"/>
  <c r="S171" i="1"/>
  <c r="U171" i="1"/>
  <c r="W171" i="1"/>
  <c r="Y171" i="1"/>
  <c r="AB171" i="1"/>
  <c r="AD171" i="1"/>
  <c r="AF171" i="1"/>
  <c r="AH171" i="1"/>
  <c r="AJ171" i="1"/>
  <c r="AL171" i="1"/>
  <c r="AN171" i="1"/>
  <c r="AP171" i="1"/>
  <c r="AR171" i="1"/>
  <c r="AT171" i="1"/>
  <c r="AU171" i="1"/>
  <c r="AX171" i="1"/>
  <c r="AY171" i="1"/>
  <c r="AZ171" i="1"/>
  <c r="BA171" i="1"/>
  <c r="BB171" i="1"/>
  <c r="BC171" i="1"/>
  <c r="BD171" i="1"/>
  <c r="BF171" i="1"/>
  <c r="BG171" i="1"/>
  <c r="BH171" i="1"/>
  <c r="BJ171" i="1"/>
  <c r="BK171" i="1"/>
  <c r="BL171" i="1"/>
  <c r="BM171" i="1"/>
  <c r="E172" i="1"/>
  <c r="J172" i="1"/>
  <c r="M172" i="1"/>
  <c r="O172" i="1"/>
  <c r="P172" i="1"/>
  <c r="Q172" i="1"/>
  <c r="R172" i="1"/>
  <c r="S172" i="1"/>
  <c r="U172" i="1"/>
  <c r="W172" i="1"/>
  <c r="Y172" i="1"/>
  <c r="AB172" i="1"/>
  <c r="AD172" i="1"/>
  <c r="AF172" i="1"/>
  <c r="AH172" i="1"/>
  <c r="AJ172" i="1"/>
  <c r="AL172" i="1"/>
  <c r="AN172" i="1"/>
  <c r="AP172" i="1"/>
  <c r="AR172" i="1"/>
  <c r="AT172" i="1"/>
  <c r="AU172" i="1"/>
  <c r="AX172" i="1"/>
  <c r="AY172" i="1"/>
  <c r="AZ172" i="1"/>
  <c r="BA172" i="1"/>
  <c r="BB172" i="1"/>
  <c r="BC172" i="1"/>
  <c r="BD172" i="1"/>
  <c r="BF172" i="1"/>
  <c r="BG172" i="1"/>
  <c r="BH172" i="1"/>
  <c r="BJ172" i="1"/>
  <c r="BK172" i="1"/>
  <c r="BL172" i="1"/>
  <c r="BM172" i="1"/>
  <c r="E173" i="1"/>
  <c r="J173" i="1"/>
  <c r="M173" i="1"/>
  <c r="O173" i="1"/>
  <c r="P173" i="1"/>
  <c r="Q173" i="1"/>
  <c r="R173" i="1"/>
  <c r="S173" i="1"/>
  <c r="U173" i="1"/>
  <c r="W173" i="1"/>
  <c r="Y173" i="1"/>
  <c r="AB173" i="1"/>
  <c r="AD173" i="1"/>
  <c r="AF173" i="1"/>
  <c r="AH173" i="1"/>
  <c r="AJ173" i="1"/>
  <c r="AL173" i="1"/>
  <c r="AN173" i="1"/>
  <c r="AP173" i="1"/>
  <c r="AR173" i="1"/>
  <c r="AT173" i="1"/>
  <c r="AU173" i="1"/>
  <c r="AX173" i="1"/>
  <c r="AY173" i="1"/>
  <c r="AZ173" i="1"/>
  <c r="BA173" i="1"/>
  <c r="BB173" i="1"/>
  <c r="BC173" i="1"/>
  <c r="BD173" i="1"/>
  <c r="BF173" i="1"/>
  <c r="BG173" i="1"/>
  <c r="BH173" i="1"/>
  <c r="BJ173" i="1"/>
  <c r="BK173" i="1"/>
  <c r="BL173" i="1"/>
  <c r="BM173" i="1"/>
  <c r="E174" i="1"/>
  <c r="J174" i="1"/>
  <c r="M174" i="1"/>
  <c r="O174" i="1"/>
  <c r="P174" i="1"/>
  <c r="Q174" i="1"/>
  <c r="R174" i="1"/>
  <c r="S174" i="1"/>
  <c r="U174" i="1"/>
  <c r="W174" i="1"/>
  <c r="Y174" i="1"/>
  <c r="AB174" i="1"/>
  <c r="AD174" i="1"/>
  <c r="AF174" i="1"/>
  <c r="AH174" i="1"/>
  <c r="AJ174" i="1"/>
  <c r="AL174" i="1"/>
  <c r="AN174" i="1"/>
  <c r="AP174" i="1"/>
  <c r="AR174" i="1"/>
  <c r="AT174" i="1"/>
  <c r="AU174" i="1"/>
  <c r="AX174" i="1"/>
  <c r="AY174" i="1"/>
  <c r="AZ174" i="1"/>
  <c r="BA174" i="1"/>
  <c r="BB174" i="1"/>
  <c r="BC174" i="1"/>
  <c r="BD174" i="1"/>
  <c r="BF174" i="1"/>
  <c r="BG174" i="1"/>
  <c r="BH174" i="1"/>
  <c r="BJ174" i="1"/>
  <c r="BK174" i="1"/>
  <c r="BL174" i="1"/>
  <c r="BM174" i="1"/>
  <c r="E175" i="1"/>
  <c r="J175" i="1"/>
  <c r="M175" i="1"/>
  <c r="O175" i="1"/>
  <c r="P175" i="1"/>
  <c r="Q175" i="1"/>
  <c r="R175" i="1"/>
  <c r="S175" i="1"/>
  <c r="U175" i="1"/>
  <c r="W175" i="1"/>
  <c r="Y175" i="1"/>
  <c r="AB175" i="1"/>
  <c r="AD175" i="1"/>
  <c r="AF175" i="1"/>
  <c r="AH175" i="1"/>
  <c r="AJ175" i="1"/>
  <c r="AL175" i="1"/>
  <c r="AN175" i="1"/>
  <c r="AP175" i="1"/>
  <c r="AR175" i="1"/>
  <c r="AT175" i="1"/>
  <c r="AU175" i="1"/>
  <c r="AX175" i="1"/>
  <c r="AY175" i="1"/>
  <c r="AZ175" i="1"/>
  <c r="BA175" i="1"/>
  <c r="BB175" i="1"/>
  <c r="BC175" i="1"/>
  <c r="BD175" i="1"/>
  <c r="BF175" i="1"/>
  <c r="BG175" i="1"/>
  <c r="BH175" i="1"/>
  <c r="BJ175" i="1"/>
  <c r="BK175" i="1"/>
  <c r="BL175" i="1"/>
  <c r="BM175" i="1"/>
  <c r="E176" i="1"/>
  <c r="J176" i="1"/>
  <c r="M176" i="1"/>
  <c r="O176" i="1"/>
  <c r="P176" i="1"/>
  <c r="Q176" i="1"/>
  <c r="R176" i="1"/>
  <c r="S176" i="1"/>
  <c r="U176" i="1"/>
  <c r="W176" i="1"/>
  <c r="Y176" i="1"/>
  <c r="AB176" i="1"/>
  <c r="AD176" i="1"/>
  <c r="AF176" i="1"/>
  <c r="AH176" i="1"/>
  <c r="AJ176" i="1"/>
  <c r="AL176" i="1"/>
  <c r="AN176" i="1"/>
  <c r="AP176" i="1"/>
  <c r="AR176" i="1"/>
  <c r="AT176" i="1"/>
  <c r="AU176" i="1"/>
  <c r="AX176" i="1"/>
  <c r="AY176" i="1"/>
  <c r="AZ176" i="1"/>
  <c r="BA176" i="1"/>
  <c r="BB176" i="1"/>
  <c r="BC176" i="1"/>
  <c r="BD176" i="1"/>
  <c r="BF176" i="1"/>
  <c r="BG176" i="1"/>
  <c r="BH176" i="1"/>
  <c r="BJ176" i="1"/>
  <c r="BK176" i="1"/>
  <c r="BL176" i="1"/>
  <c r="BM176" i="1"/>
  <c r="E177" i="1"/>
  <c r="J177" i="1"/>
  <c r="M177" i="1"/>
  <c r="O177" i="1"/>
  <c r="P177" i="1"/>
  <c r="Q177" i="1"/>
  <c r="R177" i="1"/>
  <c r="S177" i="1"/>
  <c r="U177" i="1"/>
  <c r="W177" i="1"/>
  <c r="Y177" i="1"/>
  <c r="AB177" i="1"/>
  <c r="AD177" i="1"/>
  <c r="AF177" i="1"/>
  <c r="AH177" i="1"/>
  <c r="AJ177" i="1"/>
  <c r="AL177" i="1"/>
  <c r="AN177" i="1"/>
  <c r="AP177" i="1"/>
  <c r="AR177" i="1"/>
  <c r="AT177" i="1"/>
  <c r="AU177" i="1"/>
  <c r="AX177" i="1"/>
  <c r="AY177" i="1"/>
  <c r="AZ177" i="1"/>
  <c r="BA177" i="1"/>
  <c r="BB177" i="1"/>
  <c r="BC177" i="1"/>
  <c r="BD177" i="1"/>
  <c r="BF177" i="1"/>
  <c r="BG177" i="1"/>
  <c r="BH177" i="1"/>
  <c r="BJ177" i="1"/>
  <c r="BK177" i="1"/>
  <c r="BL177" i="1"/>
  <c r="BM177" i="1"/>
  <c r="E178" i="1"/>
  <c r="J178" i="1"/>
  <c r="M178" i="1"/>
  <c r="O178" i="1"/>
  <c r="P178" i="1"/>
  <c r="Q178" i="1"/>
  <c r="R178" i="1"/>
  <c r="S178" i="1"/>
  <c r="U178" i="1"/>
  <c r="W178" i="1"/>
  <c r="Y178" i="1"/>
  <c r="AB178" i="1"/>
  <c r="AD178" i="1"/>
  <c r="AF178" i="1"/>
  <c r="AH178" i="1"/>
  <c r="AJ178" i="1"/>
  <c r="AL178" i="1"/>
  <c r="AN178" i="1"/>
  <c r="AP178" i="1"/>
  <c r="AR178" i="1"/>
  <c r="AT178" i="1"/>
  <c r="AU178" i="1"/>
  <c r="AX178" i="1"/>
  <c r="AY178" i="1"/>
  <c r="AZ178" i="1"/>
  <c r="BA178" i="1"/>
  <c r="BB178" i="1"/>
  <c r="BC178" i="1"/>
  <c r="BD178" i="1"/>
  <c r="BF178" i="1"/>
  <c r="BG178" i="1"/>
  <c r="BH178" i="1"/>
  <c r="BJ178" i="1"/>
  <c r="BK178" i="1"/>
  <c r="BL178" i="1"/>
  <c r="BM178" i="1"/>
  <c r="E179" i="1"/>
  <c r="J179" i="1"/>
  <c r="M179" i="1"/>
  <c r="O179" i="1"/>
  <c r="P179" i="1"/>
  <c r="Q179" i="1"/>
  <c r="R179" i="1"/>
  <c r="S179" i="1"/>
  <c r="U179" i="1"/>
  <c r="W179" i="1"/>
  <c r="Y179" i="1"/>
  <c r="AB179" i="1"/>
  <c r="AD179" i="1"/>
  <c r="AF179" i="1"/>
  <c r="AH179" i="1"/>
  <c r="AJ179" i="1"/>
  <c r="AL179" i="1"/>
  <c r="AN179" i="1"/>
  <c r="AP179" i="1"/>
  <c r="AR179" i="1"/>
  <c r="AT179" i="1"/>
  <c r="AU179" i="1"/>
  <c r="AX179" i="1"/>
  <c r="AY179" i="1"/>
  <c r="AZ179" i="1"/>
  <c r="BA179" i="1"/>
  <c r="BB179" i="1"/>
  <c r="BC179" i="1"/>
  <c r="BD179" i="1"/>
  <c r="BF179" i="1"/>
  <c r="BG179" i="1"/>
  <c r="BH179" i="1"/>
  <c r="BJ179" i="1"/>
  <c r="BK179" i="1"/>
  <c r="BL179" i="1"/>
  <c r="BM179" i="1"/>
  <c r="E180" i="1"/>
  <c r="J180" i="1"/>
  <c r="M180" i="1"/>
  <c r="O180" i="1"/>
  <c r="P180" i="1"/>
  <c r="Q180" i="1"/>
  <c r="R180" i="1"/>
  <c r="S180" i="1"/>
  <c r="U180" i="1"/>
  <c r="W180" i="1"/>
  <c r="Y180" i="1"/>
  <c r="AB180" i="1"/>
  <c r="AD180" i="1"/>
  <c r="AF180" i="1"/>
  <c r="AH180" i="1"/>
  <c r="AJ180" i="1"/>
  <c r="AL180" i="1"/>
  <c r="AN180" i="1"/>
  <c r="AP180" i="1"/>
  <c r="AR180" i="1"/>
  <c r="AT180" i="1"/>
  <c r="AU180" i="1"/>
  <c r="AX180" i="1"/>
  <c r="AY180" i="1"/>
  <c r="AZ180" i="1"/>
  <c r="BA180" i="1"/>
  <c r="BB180" i="1"/>
  <c r="BC180" i="1"/>
  <c r="BD180" i="1"/>
  <c r="BF180" i="1"/>
  <c r="BG180" i="1"/>
  <c r="BH180" i="1"/>
  <c r="BJ180" i="1"/>
  <c r="BK180" i="1"/>
  <c r="BL180" i="1"/>
  <c r="BM180" i="1"/>
  <c r="E181" i="1"/>
  <c r="J181" i="1"/>
  <c r="M181" i="1"/>
  <c r="O181" i="1"/>
  <c r="P181" i="1"/>
  <c r="Q181" i="1"/>
  <c r="R181" i="1"/>
  <c r="S181" i="1"/>
  <c r="U181" i="1"/>
  <c r="W181" i="1"/>
  <c r="Y181" i="1"/>
  <c r="AB181" i="1"/>
  <c r="AD181" i="1"/>
  <c r="AF181" i="1"/>
  <c r="AH181" i="1"/>
  <c r="AJ181" i="1"/>
  <c r="AL181" i="1"/>
  <c r="AN181" i="1"/>
  <c r="AP181" i="1"/>
  <c r="AR181" i="1"/>
  <c r="AT181" i="1"/>
  <c r="AU181" i="1"/>
  <c r="AX181" i="1"/>
  <c r="AY181" i="1"/>
  <c r="AZ181" i="1"/>
  <c r="BA181" i="1"/>
  <c r="BB181" i="1"/>
  <c r="BC181" i="1"/>
  <c r="BD181" i="1"/>
  <c r="BF181" i="1"/>
  <c r="BG181" i="1"/>
  <c r="BH181" i="1"/>
  <c r="BJ181" i="1"/>
  <c r="BK181" i="1"/>
  <c r="BL181" i="1"/>
  <c r="BM181" i="1"/>
  <c r="E182" i="1"/>
  <c r="J182" i="1"/>
  <c r="M182" i="1"/>
  <c r="O182" i="1"/>
  <c r="P182" i="1"/>
  <c r="Q182" i="1"/>
  <c r="R182" i="1"/>
  <c r="S182" i="1"/>
  <c r="U182" i="1"/>
  <c r="W182" i="1"/>
  <c r="Y182" i="1"/>
  <c r="AB182" i="1"/>
  <c r="AD182" i="1"/>
  <c r="AF182" i="1"/>
  <c r="AH182" i="1"/>
  <c r="AJ182" i="1"/>
  <c r="AL182" i="1"/>
  <c r="AN182" i="1"/>
  <c r="AP182" i="1"/>
  <c r="AR182" i="1"/>
  <c r="AT182" i="1"/>
  <c r="AU182" i="1"/>
  <c r="AX182" i="1"/>
  <c r="AY182" i="1"/>
  <c r="AZ182" i="1"/>
  <c r="BA182" i="1"/>
  <c r="BB182" i="1"/>
  <c r="BC182" i="1"/>
  <c r="BD182" i="1"/>
  <c r="BF182" i="1"/>
  <c r="BG182" i="1"/>
  <c r="BH182" i="1"/>
  <c r="BJ182" i="1"/>
  <c r="BK182" i="1"/>
  <c r="BL182" i="1"/>
  <c r="BM182" i="1"/>
  <c r="E183" i="1"/>
  <c r="J183" i="1"/>
  <c r="M183" i="1"/>
  <c r="O183" i="1"/>
  <c r="P183" i="1"/>
  <c r="Q183" i="1"/>
  <c r="R183" i="1"/>
  <c r="S183" i="1"/>
  <c r="U183" i="1"/>
  <c r="W183" i="1"/>
  <c r="Y183" i="1"/>
  <c r="AB183" i="1"/>
  <c r="AD183" i="1"/>
  <c r="AF183" i="1"/>
  <c r="AH183" i="1"/>
  <c r="AJ183" i="1"/>
  <c r="AL183" i="1"/>
  <c r="AN183" i="1"/>
  <c r="AP183" i="1"/>
  <c r="AR183" i="1"/>
  <c r="AT183" i="1"/>
  <c r="AU183" i="1"/>
  <c r="AX183" i="1"/>
  <c r="AY183" i="1"/>
  <c r="AZ183" i="1"/>
  <c r="BA183" i="1"/>
  <c r="BB183" i="1"/>
  <c r="BC183" i="1"/>
  <c r="BD183" i="1"/>
  <c r="BF183" i="1"/>
  <c r="BG183" i="1"/>
  <c r="BH183" i="1"/>
  <c r="BJ183" i="1"/>
  <c r="BK183" i="1"/>
  <c r="BL183" i="1"/>
  <c r="BM183" i="1"/>
  <c r="E184" i="1"/>
  <c r="J184" i="1"/>
  <c r="M184" i="1"/>
  <c r="O184" i="1"/>
  <c r="P184" i="1"/>
  <c r="Q184" i="1"/>
  <c r="R184" i="1"/>
  <c r="S184" i="1"/>
  <c r="U184" i="1"/>
  <c r="W184" i="1"/>
  <c r="Y184" i="1"/>
  <c r="AB184" i="1"/>
  <c r="AD184" i="1"/>
  <c r="AF184" i="1"/>
  <c r="AH184" i="1"/>
  <c r="AJ184" i="1"/>
  <c r="AL184" i="1"/>
  <c r="AN184" i="1"/>
  <c r="AP184" i="1"/>
  <c r="AR184" i="1"/>
  <c r="AT184" i="1"/>
  <c r="AU184" i="1"/>
  <c r="AX184" i="1"/>
  <c r="AY184" i="1"/>
  <c r="AZ184" i="1"/>
  <c r="BA184" i="1"/>
  <c r="BB184" i="1"/>
  <c r="BC184" i="1"/>
  <c r="BD184" i="1"/>
  <c r="BF184" i="1"/>
  <c r="BG184" i="1"/>
  <c r="BH184" i="1"/>
  <c r="BJ184" i="1"/>
  <c r="BK184" i="1"/>
  <c r="BL184" i="1"/>
  <c r="BM184" i="1"/>
  <c r="E185" i="1"/>
  <c r="J185" i="1"/>
  <c r="M185" i="1"/>
  <c r="O185" i="1"/>
  <c r="P185" i="1"/>
  <c r="Q185" i="1"/>
  <c r="R185" i="1"/>
  <c r="S185" i="1"/>
  <c r="U185" i="1"/>
  <c r="W185" i="1"/>
  <c r="Y185" i="1"/>
  <c r="AB185" i="1"/>
  <c r="AD185" i="1"/>
  <c r="AF185" i="1"/>
  <c r="AH185" i="1"/>
  <c r="AJ185" i="1"/>
  <c r="AL185" i="1"/>
  <c r="AN185" i="1"/>
  <c r="AP185" i="1"/>
  <c r="AR185" i="1"/>
  <c r="AT185" i="1"/>
  <c r="AU185" i="1"/>
  <c r="AX185" i="1"/>
  <c r="AY185" i="1"/>
  <c r="AZ185" i="1"/>
  <c r="BA185" i="1"/>
  <c r="BB185" i="1"/>
  <c r="BC185" i="1"/>
  <c r="BD185" i="1"/>
  <c r="BF185" i="1"/>
  <c r="BG185" i="1"/>
  <c r="BH185" i="1"/>
  <c r="BJ185" i="1"/>
  <c r="BK185" i="1"/>
  <c r="BL185" i="1"/>
  <c r="BM185" i="1"/>
  <c r="E186" i="1"/>
  <c r="J186" i="1"/>
  <c r="M186" i="1"/>
  <c r="O186" i="1"/>
  <c r="P186" i="1"/>
  <c r="Q186" i="1"/>
  <c r="R186" i="1"/>
  <c r="S186" i="1"/>
  <c r="U186" i="1"/>
  <c r="W186" i="1"/>
  <c r="Y186" i="1"/>
  <c r="AB186" i="1"/>
  <c r="AD186" i="1"/>
  <c r="AF186" i="1"/>
  <c r="AH186" i="1"/>
  <c r="AJ186" i="1"/>
  <c r="AL186" i="1"/>
  <c r="AN186" i="1"/>
  <c r="AP186" i="1"/>
  <c r="AR186" i="1"/>
  <c r="AT186" i="1"/>
  <c r="AU186" i="1"/>
  <c r="AX186" i="1"/>
  <c r="AY186" i="1"/>
  <c r="AZ186" i="1"/>
  <c r="BA186" i="1"/>
  <c r="BB186" i="1"/>
  <c r="BC186" i="1"/>
  <c r="BD186" i="1"/>
  <c r="BF186" i="1"/>
  <c r="BG186" i="1"/>
  <c r="BH186" i="1"/>
  <c r="BJ186" i="1"/>
  <c r="BK186" i="1"/>
  <c r="BL186" i="1"/>
  <c r="BM186" i="1"/>
  <c r="E187" i="1"/>
  <c r="J187" i="1"/>
  <c r="M187" i="1"/>
  <c r="O187" i="1"/>
  <c r="P187" i="1"/>
  <c r="Q187" i="1"/>
  <c r="R187" i="1"/>
  <c r="S187" i="1"/>
  <c r="U187" i="1"/>
  <c r="W187" i="1"/>
  <c r="Y187" i="1"/>
  <c r="AB187" i="1"/>
  <c r="AD187" i="1"/>
  <c r="AF187" i="1"/>
  <c r="AH187" i="1"/>
  <c r="AJ187" i="1"/>
  <c r="AL187" i="1"/>
  <c r="AN187" i="1"/>
  <c r="AP187" i="1"/>
  <c r="AR187" i="1"/>
  <c r="AT187" i="1"/>
  <c r="AU187" i="1"/>
  <c r="AX187" i="1"/>
  <c r="AY187" i="1"/>
  <c r="AZ187" i="1"/>
  <c r="BA187" i="1"/>
  <c r="BB187" i="1"/>
  <c r="BC187" i="1"/>
  <c r="BD187" i="1"/>
  <c r="BF187" i="1"/>
  <c r="BG187" i="1"/>
  <c r="BH187" i="1"/>
  <c r="BJ187" i="1"/>
  <c r="BK187" i="1"/>
  <c r="BL187" i="1"/>
  <c r="BM187" i="1"/>
  <c r="E188" i="1"/>
  <c r="J188" i="1"/>
  <c r="M188" i="1"/>
  <c r="O188" i="1"/>
  <c r="P188" i="1"/>
  <c r="Q188" i="1"/>
  <c r="R188" i="1"/>
  <c r="S188" i="1"/>
  <c r="U188" i="1"/>
  <c r="W188" i="1"/>
  <c r="Y188" i="1"/>
  <c r="AB188" i="1"/>
  <c r="AD188" i="1"/>
  <c r="AF188" i="1"/>
  <c r="AH188" i="1"/>
  <c r="AJ188" i="1"/>
  <c r="AL188" i="1"/>
  <c r="AN188" i="1"/>
  <c r="AP188" i="1"/>
  <c r="AR188" i="1"/>
  <c r="AT188" i="1"/>
  <c r="AU188" i="1"/>
  <c r="AX188" i="1"/>
  <c r="AY188" i="1"/>
  <c r="AZ188" i="1"/>
  <c r="BA188" i="1"/>
  <c r="BB188" i="1"/>
  <c r="BC188" i="1"/>
  <c r="BD188" i="1"/>
  <c r="BF188" i="1"/>
  <c r="BG188" i="1"/>
  <c r="BH188" i="1"/>
  <c r="BJ188" i="1"/>
  <c r="BK188" i="1"/>
  <c r="BL188" i="1"/>
  <c r="BM188" i="1"/>
  <c r="E189" i="1"/>
  <c r="J189" i="1"/>
  <c r="M189" i="1"/>
  <c r="O189" i="1"/>
  <c r="P189" i="1"/>
  <c r="Q189" i="1"/>
  <c r="R189" i="1"/>
  <c r="S189" i="1"/>
  <c r="U189" i="1"/>
  <c r="W189" i="1"/>
  <c r="Y189" i="1"/>
  <c r="AB189" i="1"/>
  <c r="AD189" i="1"/>
  <c r="AF189" i="1"/>
  <c r="AH189" i="1"/>
  <c r="AJ189" i="1"/>
  <c r="AL189" i="1"/>
  <c r="AN189" i="1"/>
  <c r="AP189" i="1"/>
  <c r="AR189" i="1"/>
  <c r="AT189" i="1"/>
  <c r="AU189" i="1"/>
  <c r="AX189" i="1"/>
  <c r="AY189" i="1"/>
  <c r="AZ189" i="1"/>
  <c r="BA189" i="1"/>
  <c r="BB189" i="1"/>
  <c r="BC189" i="1"/>
  <c r="BD189" i="1"/>
  <c r="BF189" i="1"/>
  <c r="BG189" i="1"/>
  <c r="BH189" i="1"/>
  <c r="BJ189" i="1"/>
  <c r="BK189" i="1"/>
  <c r="BL189" i="1"/>
  <c r="BM189" i="1"/>
  <c r="E190" i="1"/>
  <c r="J190" i="1"/>
  <c r="M190" i="1"/>
  <c r="O190" i="1"/>
  <c r="P190" i="1"/>
  <c r="Q190" i="1"/>
  <c r="R190" i="1"/>
  <c r="S190" i="1"/>
  <c r="U190" i="1"/>
  <c r="W190" i="1"/>
  <c r="Y190" i="1"/>
  <c r="AB190" i="1"/>
  <c r="AD190" i="1"/>
  <c r="AF190" i="1"/>
  <c r="AH190" i="1"/>
  <c r="AJ190" i="1"/>
  <c r="AL190" i="1"/>
  <c r="AN190" i="1"/>
  <c r="AP190" i="1"/>
  <c r="AR190" i="1"/>
  <c r="AT190" i="1"/>
  <c r="AU190" i="1"/>
  <c r="AX190" i="1"/>
  <c r="AY190" i="1"/>
  <c r="AZ190" i="1"/>
  <c r="BA190" i="1"/>
  <c r="BB190" i="1"/>
  <c r="BC190" i="1"/>
  <c r="BD190" i="1"/>
  <c r="BF190" i="1"/>
  <c r="BG190" i="1"/>
  <c r="BH190" i="1"/>
  <c r="BJ190" i="1"/>
  <c r="BK190" i="1"/>
  <c r="BL190" i="1"/>
  <c r="BM190" i="1"/>
  <c r="E191" i="1"/>
  <c r="J191" i="1"/>
  <c r="M191" i="1"/>
  <c r="O191" i="1"/>
  <c r="P191" i="1"/>
  <c r="Q191" i="1"/>
  <c r="R191" i="1"/>
  <c r="S191" i="1"/>
  <c r="U191" i="1"/>
  <c r="W191" i="1"/>
  <c r="Y191" i="1"/>
  <c r="AB191" i="1"/>
  <c r="AD191" i="1"/>
  <c r="AF191" i="1"/>
  <c r="AH191" i="1"/>
  <c r="AJ191" i="1"/>
  <c r="AL191" i="1"/>
  <c r="AN191" i="1"/>
  <c r="AP191" i="1"/>
  <c r="AR191" i="1"/>
  <c r="AT191" i="1"/>
  <c r="AU191" i="1"/>
  <c r="AX191" i="1"/>
  <c r="AY191" i="1"/>
  <c r="AZ191" i="1"/>
  <c r="BA191" i="1"/>
  <c r="BB191" i="1"/>
  <c r="BC191" i="1"/>
  <c r="BD191" i="1"/>
  <c r="BF191" i="1"/>
  <c r="BG191" i="1"/>
  <c r="BH191" i="1"/>
  <c r="BJ191" i="1"/>
  <c r="BK191" i="1"/>
  <c r="BL191" i="1"/>
  <c r="BM191" i="1"/>
  <c r="E192" i="1"/>
  <c r="J192" i="1"/>
  <c r="M192" i="1"/>
  <c r="O192" i="1"/>
  <c r="P192" i="1"/>
  <c r="Q192" i="1"/>
  <c r="R192" i="1"/>
  <c r="S192" i="1"/>
  <c r="U192" i="1"/>
  <c r="W192" i="1"/>
  <c r="Y192" i="1"/>
  <c r="AB192" i="1"/>
  <c r="AD192" i="1"/>
  <c r="AF192" i="1"/>
  <c r="AH192" i="1"/>
  <c r="AJ192" i="1"/>
  <c r="AL192" i="1"/>
  <c r="AN192" i="1"/>
  <c r="AP192" i="1"/>
  <c r="AR192" i="1"/>
  <c r="AT192" i="1"/>
  <c r="AU192" i="1"/>
  <c r="AX192" i="1"/>
  <c r="AY192" i="1"/>
  <c r="AZ192" i="1"/>
  <c r="BA192" i="1"/>
  <c r="BB192" i="1"/>
  <c r="BC192" i="1"/>
  <c r="BD192" i="1"/>
  <c r="BF192" i="1"/>
  <c r="BG192" i="1"/>
  <c r="BH192" i="1"/>
  <c r="BJ192" i="1"/>
  <c r="BK192" i="1"/>
  <c r="BL192" i="1"/>
  <c r="BM192" i="1"/>
  <c r="E193" i="1"/>
  <c r="J193" i="1"/>
  <c r="M193" i="1"/>
  <c r="O193" i="1"/>
  <c r="P193" i="1"/>
  <c r="Q193" i="1"/>
  <c r="R193" i="1"/>
  <c r="S193" i="1"/>
  <c r="U193" i="1"/>
  <c r="W193" i="1"/>
  <c r="Y193" i="1"/>
  <c r="AB193" i="1"/>
  <c r="AD193" i="1"/>
  <c r="AF193" i="1"/>
  <c r="AH193" i="1"/>
  <c r="AJ193" i="1"/>
  <c r="AL193" i="1"/>
  <c r="AN193" i="1"/>
  <c r="AP193" i="1"/>
  <c r="AR193" i="1"/>
  <c r="AT193" i="1"/>
  <c r="AU193" i="1"/>
  <c r="AX193" i="1"/>
  <c r="AY193" i="1"/>
  <c r="AZ193" i="1"/>
  <c r="BA193" i="1"/>
  <c r="BB193" i="1"/>
  <c r="BC193" i="1"/>
  <c r="BD193" i="1"/>
  <c r="BF193" i="1"/>
  <c r="BG193" i="1"/>
  <c r="BH193" i="1"/>
  <c r="BJ193" i="1"/>
  <c r="BK193" i="1"/>
  <c r="BL193" i="1"/>
  <c r="BM193" i="1"/>
  <c r="E194" i="1"/>
  <c r="J194" i="1"/>
  <c r="M194" i="1"/>
  <c r="O194" i="1"/>
  <c r="P194" i="1"/>
  <c r="Q194" i="1"/>
  <c r="R194" i="1"/>
  <c r="S194" i="1"/>
  <c r="U194" i="1"/>
  <c r="W194" i="1"/>
  <c r="Y194" i="1"/>
  <c r="AB194" i="1"/>
  <c r="AD194" i="1"/>
  <c r="AF194" i="1"/>
  <c r="AH194" i="1"/>
  <c r="AJ194" i="1"/>
  <c r="AL194" i="1"/>
  <c r="AN194" i="1"/>
  <c r="AP194" i="1"/>
  <c r="AR194" i="1"/>
  <c r="AT194" i="1"/>
  <c r="AU194" i="1"/>
  <c r="AX194" i="1"/>
  <c r="AY194" i="1"/>
  <c r="AZ194" i="1"/>
  <c r="BA194" i="1"/>
  <c r="BB194" i="1"/>
  <c r="BC194" i="1"/>
  <c r="BD194" i="1"/>
  <c r="BF194" i="1"/>
  <c r="BG194" i="1"/>
  <c r="BH194" i="1"/>
  <c r="BJ194" i="1"/>
  <c r="BK194" i="1"/>
  <c r="BL194" i="1"/>
  <c r="BM194" i="1"/>
  <c r="E195" i="1"/>
  <c r="J195" i="1"/>
  <c r="M195" i="1"/>
  <c r="O195" i="1"/>
  <c r="P195" i="1"/>
  <c r="Q195" i="1"/>
  <c r="R195" i="1"/>
  <c r="S195" i="1"/>
  <c r="U195" i="1"/>
  <c r="W195" i="1"/>
  <c r="Y195" i="1"/>
  <c r="AB195" i="1"/>
  <c r="AD195" i="1"/>
  <c r="AF195" i="1"/>
  <c r="AH195" i="1"/>
  <c r="AJ195" i="1"/>
  <c r="AL195" i="1"/>
  <c r="AN195" i="1"/>
  <c r="AP195" i="1"/>
  <c r="AR195" i="1"/>
  <c r="AT195" i="1"/>
  <c r="AU195" i="1"/>
  <c r="AX195" i="1"/>
  <c r="AY195" i="1"/>
  <c r="AZ195" i="1"/>
  <c r="BA195" i="1"/>
  <c r="BB195" i="1"/>
  <c r="BC195" i="1"/>
  <c r="BD195" i="1"/>
  <c r="BF195" i="1"/>
  <c r="BG195" i="1"/>
  <c r="BH195" i="1"/>
  <c r="BJ195" i="1"/>
  <c r="BK195" i="1"/>
  <c r="BL195" i="1"/>
  <c r="BM195" i="1"/>
  <c r="E196" i="1"/>
  <c r="J196" i="1"/>
  <c r="M196" i="1"/>
  <c r="O196" i="1"/>
  <c r="P196" i="1"/>
  <c r="Q196" i="1"/>
  <c r="R196" i="1"/>
  <c r="S196" i="1"/>
  <c r="U196" i="1"/>
  <c r="W196" i="1"/>
  <c r="Y196" i="1"/>
  <c r="AB196" i="1"/>
  <c r="AD196" i="1"/>
  <c r="AF196" i="1"/>
  <c r="AH196" i="1"/>
  <c r="AJ196" i="1"/>
  <c r="AL196" i="1"/>
  <c r="AN196" i="1"/>
  <c r="AP196" i="1"/>
  <c r="AR196" i="1"/>
  <c r="AT196" i="1"/>
  <c r="AU196" i="1"/>
  <c r="AX196" i="1"/>
  <c r="AY196" i="1"/>
  <c r="AZ196" i="1"/>
  <c r="BA196" i="1"/>
  <c r="BB196" i="1"/>
  <c r="BC196" i="1"/>
  <c r="BD196" i="1"/>
  <c r="BF196" i="1"/>
  <c r="BG196" i="1"/>
  <c r="BH196" i="1"/>
  <c r="BJ196" i="1"/>
  <c r="BK196" i="1"/>
  <c r="BL196" i="1"/>
  <c r="BM196" i="1"/>
  <c r="E197" i="1"/>
  <c r="J197" i="1"/>
  <c r="M197" i="1"/>
  <c r="O197" i="1"/>
  <c r="P197" i="1"/>
  <c r="Q197" i="1"/>
  <c r="R197" i="1"/>
  <c r="S197" i="1"/>
  <c r="U197" i="1"/>
  <c r="W197" i="1"/>
  <c r="Y197" i="1"/>
  <c r="AB197" i="1"/>
  <c r="AD197" i="1"/>
  <c r="AF197" i="1"/>
  <c r="AH197" i="1"/>
  <c r="AJ197" i="1"/>
  <c r="AL197" i="1"/>
  <c r="AN197" i="1"/>
  <c r="AP197" i="1"/>
  <c r="AR197" i="1"/>
  <c r="AT197" i="1"/>
  <c r="AU197" i="1"/>
  <c r="AX197" i="1"/>
  <c r="AY197" i="1"/>
  <c r="AZ197" i="1"/>
  <c r="BA197" i="1"/>
  <c r="BB197" i="1"/>
  <c r="BC197" i="1"/>
  <c r="BD197" i="1"/>
  <c r="BF197" i="1"/>
  <c r="BG197" i="1"/>
  <c r="BH197" i="1"/>
  <c r="BJ197" i="1"/>
  <c r="BK197" i="1"/>
  <c r="BL197" i="1"/>
  <c r="BM197" i="1"/>
  <c r="E198" i="1"/>
  <c r="J198" i="1"/>
  <c r="M198" i="1"/>
  <c r="O198" i="1"/>
  <c r="P198" i="1"/>
  <c r="Q198" i="1"/>
  <c r="R198" i="1"/>
  <c r="S198" i="1"/>
  <c r="U198" i="1"/>
  <c r="W198" i="1"/>
  <c r="Y198" i="1"/>
  <c r="AB198" i="1"/>
  <c r="AD198" i="1"/>
  <c r="AF198" i="1"/>
  <c r="AH198" i="1"/>
  <c r="AJ198" i="1"/>
  <c r="AL198" i="1"/>
  <c r="AN198" i="1"/>
  <c r="AP198" i="1"/>
  <c r="AR198" i="1"/>
  <c r="AT198" i="1"/>
  <c r="AU198" i="1"/>
  <c r="AX198" i="1"/>
  <c r="AY198" i="1"/>
  <c r="AZ198" i="1"/>
  <c r="BA198" i="1"/>
  <c r="BB198" i="1"/>
  <c r="BC198" i="1"/>
  <c r="BD198" i="1"/>
  <c r="BF198" i="1"/>
  <c r="BG198" i="1"/>
  <c r="BH198" i="1"/>
  <c r="BJ198" i="1"/>
  <c r="BK198" i="1"/>
  <c r="BL198" i="1"/>
  <c r="BM198" i="1"/>
  <c r="E199" i="1"/>
  <c r="J199" i="1"/>
  <c r="M199" i="1"/>
  <c r="O199" i="1"/>
  <c r="P199" i="1"/>
  <c r="Q199" i="1"/>
  <c r="R199" i="1"/>
  <c r="S199" i="1"/>
  <c r="U199" i="1"/>
  <c r="W199" i="1"/>
  <c r="Y199" i="1"/>
  <c r="AB199" i="1"/>
  <c r="AD199" i="1"/>
  <c r="AF199" i="1"/>
  <c r="AH199" i="1"/>
  <c r="AJ199" i="1"/>
  <c r="AL199" i="1"/>
  <c r="AN199" i="1"/>
  <c r="AP199" i="1"/>
  <c r="AR199" i="1"/>
  <c r="AT199" i="1"/>
  <c r="AU199" i="1"/>
  <c r="AX199" i="1"/>
  <c r="AY199" i="1"/>
  <c r="AZ199" i="1"/>
  <c r="BA199" i="1"/>
  <c r="BB199" i="1"/>
  <c r="BC199" i="1"/>
  <c r="BD199" i="1"/>
  <c r="BF199" i="1"/>
  <c r="BG199" i="1"/>
  <c r="BH199" i="1"/>
  <c r="BJ199" i="1"/>
  <c r="BK199" i="1"/>
  <c r="BL199" i="1"/>
  <c r="BM199" i="1"/>
  <c r="E200" i="1"/>
  <c r="J200" i="1"/>
  <c r="M200" i="1"/>
  <c r="O200" i="1"/>
  <c r="P200" i="1"/>
  <c r="Q200" i="1"/>
  <c r="R200" i="1"/>
  <c r="S200" i="1"/>
  <c r="U200" i="1"/>
  <c r="W200" i="1"/>
  <c r="Y200" i="1"/>
  <c r="AB200" i="1"/>
  <c r="AD200" i="1"/>
  <c r="AF200" i="1"/>
  <c r="AH200" i="1"/>
  <c r="AJ200" i="1"/>
  <c r="AL200" i="1"/>
  <c r="AN200" i="1"/>
  <c r="AP200" i="1"/>
  <c r="AR200" i="1"/>
  <c r="AT200" i="1"/>
  <c r="AU200" i="1"/>
  <c r="AX200" i="1"/>
  <c r="AY200" i="1"/>
  <c r="AZ200" i="1"/>
  <c r="BA200" i="1"/>
  <c r="BB200" i="1"/>
  <c r="BC200" i="1"/>
  <c r="BD200" i="1"/>
  <c r="BF200" i="1"/>
  <c r="BG200" i="1"/>
  <c r="BH200" i="1"/>
  <c r="BJ200" i="1"/>
  <c r="BK200" i="1"/>
  <c r="BL200" i="1"/>
  <c r="BM200" i="1"/>
  <c r="E201" i="1"/>
  <c r="J201" i="1"/>
  <c r="M201" i="1"/>
  <c r="O201" i="1"/>
  <c r="P201" i="1"/>
  <c r="Q201" i="1"/>
  <c r="R201" i="1"/>
  <c r="S201" i="1"/>
  <c r="U201" i="1"/>
  <c r="W201" i="1"/>
  <c r="Y201" i="1"/>
  <c r="AB201" i="1"/>
  <c r="AD201" i="1"/>
  <c r="AF201" i="1"/>
  <c r="AH201" i="1"/>
  <c r="AJ201" i="1"/>
  <c r="AL201" i="1"/>
  <c r="AN201" i="1"/>
  <c r="AP201" i="1"/>
  <c r="AR201" i="1"/>
  <c r="AT201" i="1"/>
  <c r="AU201" i="1"/>
  <c r="AX201" i="1"/>
  <c r="AY201" i="1"/>
  <c r="AZ201" i="1"/>
  <c r="BA201" i="1"/>
  <c r="BB201" i="1"/>
  <c r="BC201" i="1"/>
  <c r="BD201" i="1"/>
  <c r="BF201" i="1"/>
  <c r="BG201" i="1"/>
  <c r="BH201" i="1"/>
  <c r="BJ201" i="1"/>
  <c r="BK201" i="1"/>
  <c r="BL201" i="1"/>
  <c r="BM201" i="1"/>
  <c r="E202" i="1"/>
  <c r="J202" i="1"/>
  <c r="M202" i="1"/>
  <c r="O202" i="1"/>
  <c r="P202" i="1"/>
  <c r="Q202" i="1"/>
  <c r="R202" i="1"/>
  <c r="S202" i="1"/>
  <c r="U202" i="1"/>
  <c r="W202" i="1"/>
  <c r="Y202" i="1"/>
  <c r="AB202" i="1"/>
  <c r="AD202" i="1"/>
  <c r="AF202" i="1"/>
  <c r="AH202" i="1"/>
  <c r="AJ202" i="1"/>
  <c r="AL202" i="1"/>
  <c r="AN202" i="1"/>
  <c r="AP202" i="1"/>
  <c r="AR202" i="1"/>
  <c r="AT202" i="1"/>
  <c r="AU202" i="1"/>
  <c r="AX202" i="1"/>
  <c r="AY202" i="1"/>
  <c r="AZ202" i="1"/>
  <c r="BA202" i="1"/>
  <c r="BB202" i="1"/>
  <c r="BC202" i="1"/>
  <c r="BD202" i="1"/>
  <c r="BF202" i="1"/>
  <c r="BG202" i="1"/>
  <c r="BH202" i="1"/>
  <c r="BJ202" i="1"/>
  <c r="BK202" i="1"/>
  <c r="BL202" i="1"/>
  <c r="BM202" i="1"/>
  <c r="E203" i="1"/>
  <c r="J203" i="1"/>
  <c r="M203" i="1"/>
  <c r="O203" i="1"/>
  <c r="P203" i="1"/>
  <c r="Q203" i="1"/>
  <c r="R203" i="1"/>
  <c r="S203" i="1"/>
  <c r="U203" i="1"/>
  <c r="W203" i="1"/>
  <c r="Y203" i="1"/>
  <c r="AB203" i="1"/>
  <c r="AD203" i="1"/>
  <c r="AF203" i="1"/>
  <c r="AH203" i="1"/>
  <c r="AJ203" i="1"/>
  <c r="AL203" i="1"/>
  <c r="AN203" i="1"/>
  <c r="AP203" i="1"/>
  <c r="AR203" i="1"/>
  <c r="AT203" i="1"/>
  <c r="AU203" i="1"/>
  <c r="AX203" i="1"/>
  <c r="AY203" i="1"/>
  <c r="AZ203" i="1"/>
  <c r="BA203" i="1"/>
  <c r="BB203" i="1"/>
  <c r="BC203" i="1"/>
  <c r="BD203" i="1"/>
  <c r="BF203" i="1"/>
  <c r="BG203" i="1"/>
  <c r="BH203" i="1"/>
  <c r="BJ203" i="1"/>
  <c r="BK203" i="1"/>
  <c r="BL203" i="1"/>
  <c r="BM203" i="1"/>
  <c r="E204" i="1"/>
  <c r="J204" i="1"/>
  <c r="M204" i="1"/>
  <c r="O204" i="1"/>
  <c r="P204" i="1"/>
  <c r="Q204" i="1"/>
  <c r="R204" i="1"/>
  <c r="S204" i="1"/>
  <c r="U204" i="1"/>
  <c r="W204" i="1"/>
  <c r="Y204" i="1"/>
  <c r="AB204" i="1"/>
  <c r="AD204" i="1"/>
  <c r="AF204" i="1"/>
  <c r="AH204" i="1"/>
  <c r="AJ204" i="1"/>
  <c r="AL204" i="1"/>
  <c r="AN204" i="1"/>
  <c r="AP204" i="1"/>
  <c r="AR204" i="1"/>
  <c r="AT204" i="1"/>
  <c r="AU204" i="1"/>
  <c r="AX204" i="1"/>
  <c r="AY204" i="1"/>
  <c r="AZ204" i="1"/>
  <c r="BA204" i="1"/>
  <c r="BB204" i="1"/>
  <c r="BC204" i="1"/>
  <c r="BD204" i="1"/>
  <c r="BF204" i="1"/>
  <c r="BG204" i="1"/>
  <c r="BH204" i="1"/>
  <c r="BJ204" i="1"/>
  <c r="BK204" i="1"/>
  <c r="BL204" i="1"/>
  <c r="BM204" i="1"/>
  <c r="E205" i="1"/>
  <c r="J205" i="1"/>
  <c r="M205" i="1"/>
  <c r="O205" i="1"/>
  <c r="P205" i="1"/>
  <c r="Q205" i="1"/>
  <c r="R205" i="1"/>
  <c r="S205" i="1"/>
  <c r="U205" i="1"/>
  <c r="W205" i="1"/>
  <c r="Y205" i="1"/>
  <c r="AB205" i="1"/>
  <c r="AD205" i="1"/>
  <c r="AF205" i="1"/>
  <c r="AH205" i="1"/>
  <c r="AJ205" i="1"/>
  <c r="AL205" i="1"/>
  <c r="AN205" i="1"/>
  <c r="AP205" i="1"/>
  <c r="AR205" i="1"/>
  <c r="AT205" i="1"/>
  <c r="AU205" i="1"/>
  <c r="AX205" i="1"/>
  <c r="AY205" i="1"/>
  <c r="AZ205" i="1"/>
  <c r="BA205" i="1"/>
  <c r="BB205" i="1"/>
  <c r="BC205" i="1"/>
  <c r="BD205" i="1"/>
  <c r="BF205" i="1"/>
  <c r="BG205" i="1"/>
  <c r="BH205" i="1"/>
  <c r="BJ205" i="1"/>
  <c r="BK205" i="1"/>
  <c r="BL205" i="1"/>
  <c r="BM205" i="1"/>
  <c r="E206" i="1"/>
  <c r="J206" i="1"/>
  <c r="M206" i="1"/>
  <c r="O206" i="1"/>
  <c r="P206" i="1"/>
  <c r="Q206" i="1"/>
  <c r="R206" i="1"/>
  <c r="S206" i="1"/>
  <c r="U206" i="1"/>
  <c r="W206" i="1"/>
  <c r="Y206" i="1"/>
  <c r="AB206" i="1"/>
  <c r="AD206" i="1"/>
  <c r="AF206" i="1"/>
  <c r="AH206" i="1"/>
  <c r="AJ206" i="1"/>
  <c r="AL206" i="1"/>
  <c r="AN206" i="1"/>
  <c r="AP206" i="1"/>
  <c r="AR206" i="1"/>
  <c r="AT206" i="1"/>
  <c r="AU206" i="1"/>
  <c r="AX206" i="1"/>
  <c r="AY206" i="1"/>
  <c r="AZ206" i="1"/>
  <c r="BA206" i="1"/>
  <c r="BB206" i="1"/>
  <c r="BC206" i="1"/>
  <c r="BD206" i="1"/>
  <c r="BF206" i="1"/>
  <c r="BG206" i="1"/>
  <c r="BH206" i="1"/>
  <c r="BJ206" i="1"/>
  <c r="BK206" i="1"/>
  <c r="BL206" i="1"/>
  <c r="BM206" i="1"/>
  <c r="E207" i="1"/>
  <c r="J207" i="1"/>
  <c r="M207" i="1"/>
  <c r="O207" i="1"/>
  <c r="P207" i="1"/>
  <c r="Q207" i="1"/>
  <c r="R207" i="1"/>
  <c r="S207" i="1"/>
  <c r="U207" i="1"/>
  <c r="W207" i="1"/>
  <c r="Y207" i="1"/>
  <c r="AB207" i="1"/>
  <c r="AD207" i="1"/>
  <c r="AF207" i="1"/>
  <c r="AH207" i="1"/>
  <c r="AJ207" i="1"/>
  <c r="AL207" i="1"/>
  <c r="AN207" i="1"/>
  <c r="AP207" i="1"/>
  <c r="AR207" i="1"/>
  <c r="AT207" i="1"/>
  <c r="AU207" i="1"/>
  <c r="AX207" i="1"/>
  <c r="AY207" i="1"/>
  <c r="AZ207" i="1"/>
  <c r="BA207" i="1"/>
  <c r="BB207" i="1"/>
  <c r="BC207" i="1"/>
  <c r="BD207" i="1"/>
  <c r="BF207" i="1"/>
  <c r="BG207" i="1"/>
  <c r="BH207" i="1"/>
  <c r="BJ207" i="1"/>
  <c r="BK207" i="1"/>
  <c r="BL207" i="1"/>
  <c r="BM207" i="1"/>
  <c r="E208" i="1"/>
  <c r="J208" i="1"/>
  <c r="M208" i="1"/>
  <c r="O208" i="1"/>
  <c r="P208" i="1"/>
  <c r="Q208" i="1"/>
  <c r="R208" i="1"/>
  <c r="S208" i="1"/>
  <c r="U208" i="1"/>
  <c r="W208" i="1"/>
  <c r="Y208" i="1"/>
  <c r="AB208" i="1"/>
  <c r="AD208" i="1"/>
  <c r="AF208" i="1"/>
  <c r="AH208" i="1"/>
  <c r="AJ208" i="1"/>
  <c r="AL208" i="1"/>
  <c r="AN208" i="1"/>
  <c r="AP208" i="1"/>
  <c r="AR208" i="1"/>
  <c r="AT208" i="1"/>
  <c r="AU208" i="1"/>
  <c r="AX208" i="1"/>
  <c r="AY208" i="1"/>
  <c r="AZ208" i="1"/>
  <c r="BA208" i="1"/>
  <c r="BB208" i="1"/>
  <c r="BC208" i="1"/>
  <c r="BD208" i="1"/>
  <c r="BF208" i="1"/>
  <c r="BG208" i="1"/>
  <c r="BH208" i="1"/>
  <c r="BJ208" i="1"/>
  <c r="BK208" i="1"/>
  <c r="BL208" i="1"/>
  <c r="BM208" i="1"/>
  <c r="E209" i="1"/>
  <c r="J209" i="1"/>
  <c r="M209" i="1"/>
  <c r="O209" i="1"/>
  <c r="P209" i="1"/>
  <c r="Q209" i="1"/>
  <c r="R209" i="1"/>
  <c r="S209" i="1"/>
  <c r="U209" i="1"/>
  <c r="W209" i="1"/>
  <c r="Y209" i="1"/>
  <c r="AB209" i="1"/>
  <c r="AD209" i="1"/>
  <c r="AF209" i="1"/>
  <c r="AH209" i="1"/>
  <c r="AJ209" i="1"/>
  <c r="AL209" i="1"/>
  <c r="AN209" i="1"/>
  <c r="AP209" i="1"/>
  <c r="AR209" i="1"/>
  <c r="AT209" i="1"/>
  <c r="AU209" i="1"/>
  <c r="AX209" i="1"/>
  <c r="AY209" i="1"/>
  <c r="AZ209" i="1"/>
  <c r="BA209" i="1"/>
  <c r="BB209" i="1"/>
  <c r="BC209" i="1"/>
  <c r="BD209" i="1"/>
  <c r="BF209" i="1"/>
  <c r="BG209" i="1"/>
  <c r="BH209" i="1"/>
  <c r="BJ209" i="1"/>
  <c r="BK209" i="1"/>
  <c r="BL209" i="1"/>
  <c r="BM209" i="1"/>
  <c r="E210" i="1"/>
  <c r="J210" i="1"/>
  <c r="M210" i="1"/>
  <c r="O210" i="1"/>
  <c r="P210" i="1"/>
  <c r="Q210" i="1"/>
  <c r="R210" i="1"/>
  <c r="S210" i="1"/>
  <c r="U210" i="1"/>
  <c r="W210" i="1"/>
  <c r="Y210" i="1"/>
  <c r="AB210" i="1"/>
  <c r="AD210" i="1"/>
  <c r="AF210" i="1"/>
  <c r="AH210" i="1"/>
  <c r="AJ210" i="1"/>
  <c r="AL210" i="1"/>
  <c r="AN210" i="1"/>
  <c r="AP210" i="1"/>
  <c r="AR210" i="1"/>
  <c r="AT210" i="1"/>
  <c r="AU210" i="1"/>
  <c r="AX210" i="1"/>
  <c r="AY210" i="1"/>
  <c r="AZ210" i="1"/>
  <c r="BA210" i="1"/>
  <c r="BB210" i="1"/>
  <c r="BC210" i="1"/>
  <c r="BD210" i="1"/>
  <c r="BF210" i="1"/>
  <c r="BG210" i="1"/>
  <c r="BH210" i="1"/>
  <c r="BJ210" i="1"/>
  <c r="BK210" i="1"/>
  <c r="BL210" i="1"/>
  <c r="BM210" i="1"/>
  <c r="E211" i="1"/>
  <c r="J211" i="1"/>
  <c r="M211" i="1"/>
  <c r="O211" i="1"/>
  <c r="P211" i="1"/>
  <c r="Q211" i="1"/>
  <c r="R211" i="1"/>
  <c r="S211" i="1"/>
  <c r="U211" i="1"/>
  <c r="W211" i="1"/>
  <c r="Y211" i="1"/>
  <c r="AB211" i="1"/>
  <c r="AD211" i="1"/>
  <c r="AF211" i="1"/>
  <c r="AH211" i="1"/>
  <c r="AJ211" i="1"/>
  <c r="AL211" i="1"/>
  <c r="AN211" i="1"/>
  <c r="AP211" i="1"/>
  <c r="AR211" i="1"/>
  <c r="AT211" i="1"/>
  <c r="AU211" i="1"/>
  <c r="AX211" i="1"/>
  <c r="AY211" i="1"/>
  <c r="AZ211" i="1"/>
  <c r="BA211" i="1"/>
  <c r="BB211" i="1"/>
  <c r="BC211" i="1"/>
  <c r="BD211" i="1"/>
  <c r="BF211" i="1"/>
  <c r="BG211" i="1"/>
  <c r="BH211" i="1"/>
  <c r="BJ211" i="1"/>
  <c r="BK211" i="1"/>
  <c r="BL211" i="1"/>
  <c r="BM211" i="1"/>
  <c r="E212" i="1"/>
  <c r="J212" i="1"/>
  <c r="M212" i="1"/>
  <c r="O212" i="1"/>
  <c r="P212" i="1"/>
  <c r="Q212" i="1"/>
  <c r="R212" i="1"/>
  <c r="S212" i="1"/>
  <c r="U212" i="1"/>
  <c r="W212" i="1"/>
  <c r="Y212" i="1"/>
  <c r="AB212" i="1"/>
  <c r="AD212" i="1"/>
  <c r="AF212" i="1"/>
  <c r="AH212" i="1"/>
  <c r="AJ212" i="1"/>
  <c r="AL212" i="1"/>
  <c r="AN212" i="1"/>
  <c r="AP212" i="1"/>
  <c r="AR212" i="1"/>
  <c r="AT212" i="1"/>
  <c r="AU212" i="1"/>
  <c r="AX212" i="1"/>
  <c r="AY212" i="1"/>
  <c r="AZ212" i="1"/>
  <c r="BA212" i="1"/>
  <c r="BB212" i="1"/>
  <c r="BC212" i="1"/>
  <c r="BD212" i="1"/>
  <c r="BF212" i="1"/>
  <c r="BG212" i="1"/>
  <c r="BH212" i="1"/>
  <c r="BJ212" i="1"/>
  <c r="BK212" i="1"/>
  <c r="BL212" i="1"/>
  <c r="BM212" i="1"/>
  <c r="E213" i="1"/>
  <c r="J213" i="1"/>
  <c r="M213" i="1"/>
  <c r="O213" i="1"/>
  <c r="P213" i="1"/>
  <c r="Q213" i="1"/>
  <c r="R213" i="1"/>
  <c r="S213" i="1"/>
  <c r="U213" i="1"/>
  <c r="W213" i="1"/>
  <c r="Y213" i="1"/>
  <c r="AB213" i="1"/>
  <c r="AD213" i="1"/>
  <c r="AF213" i="1"/>
  <c r="AH213" i="1"/>
  <c r="AJ213" i="1"/>
  <c r="AL213" i="1"/>
  <c r="AN213" i="1"/>
  <c r="AP213" i="1"/>
  <c r="AR213" i="1"/>
  <c r="AT213" i="1"/>
  <c r="AU213" i="1"/>
  <c r="AX213" i="1"/>
  <c r="AY213" i="1"/>
  <c r="AZ213" i="1"/>
  <c r="BA213" i="1"/>
  <c r="BB213" i="1"/>
  <c r="BC213" i="1"/>
  <c r="BD213" i="1"/>
  <c r="BF213" i="1"/>
  <c r="BG213" i="1"/>
  <c r="BH213" i="1"/>
  <c r="BJ213" i="1"/>
  <c r="BK213" i="1"/>
  <c r="BL213" i="1"/>
  <c r="BM213" i="1"/>
  <c r="E214" i="1"/>
  <c r="J214" i="1"/>
  <c r="M214" i="1"/>
  <c r="O214" i="1"/>
  <c r="P214" i="1"/>
  <c r="Q214" i="1"/>
  <c r="R214" i="1"/>
  <c r="S214" i="1"/>
  <c r="U214" i="1"/>
  <c r="W214" i="1"/>
  <c r="Y214" i="1"/>
  <c r="AB214" i="1"/>
  <c r="AD214" i="1"/>
  <c r="AF214" i="1"/>
  <c r="AH214" i="1"/>
  <c r="AJ214" i="1"/>
  <c r="AL214" i="1"/>
  <c r="AN214" i="1"/>
  <c r="AP214" i="1"/>
  <c r="AR214" i="1"/>
  <c r="AT214" i="1"/>
  <c r="AU214" i="1"/>
  <c r="AX214" i="1"/>
  <c r="AY214" i="1"/>
  <c r="AZ214" i="1"/>
  <c r="BA214" i="1"/>
  <c r="BB214" i="1"/>
  <c r="BC214" i="1"/>
  <c r="BD214" i="1"/>
  <c r="BF214" i="1"/>
  <c r="BG214" i="1"/>
  <c r="BH214" i="1"/>
  <c r="BJ214" i="1"/>
  <c r="BK214" i="1"/>
  <c r="BL214" i="1"/>
  <c r="BM214" i="1"/>
  <c r="E215" i="1"/>
  <c r="J215" i="1"/>
  <c r="M215" i="1"/>
  <c r="O215" i="1"/>
  <c r="P215" i="1"/>
  <c r="Q215" i="1"/>
  <c r="R215" i="1"/>
  <c r="S215" i="1"/>
  <c r="U215" i="1"/>
  <c r="W215" i="1"/>
  <c r="Y215" i="1"/>
  <c r="AB215" i="1"/>
  <c r="AD215" i="1"/>
  <c r="AF215" i="1"/>
  <c r="AH215" i="1"/>
  <c r="AJ215" i="1"/>
  <c r="AL215" i="1"/>
  <c r="AN215" i="1"/>
  <c r="AP215" i="1"/>
  <c r="AR215" i="1"/>
  <c r="AT215" i="1"/>
  <c r="AU215" i="1"/>
  <c r="AX215" i="1"/>
  <c r="AY215" i="1"/>
  <c r="AZ215" i="1"/>
  <c r="BA215" i="1"/>
  <c r="BB215" i="1"/>
  <c r="BC215" i="1"/>
  <c r="BD215" i="1"/>
  <c r="BF215" i="1"/>
  <c r="BG215" i="1"/>
  <c r="BH215" i="1"/>
  <c r="BJ215" i="1"/>
  <c r="BK215" i="1"/>
  <c r="BL215" i="1"/>
  <c r="BM215" i="1"/>
  <c r="E216" i="1"/>
  <c r="J216" i="1"/>
  <c r="M216" i="1"/>
  <c r="O216" i="1"/>
  <c r="P216" i="1"/>
  <c r="Q216" i="1"/>
  <c r="R216" i="1"/>
  <c r="S216" i="1"/>
  <c r="U216" i="1"/>
  <c r="W216" i="1"/>
  <c r="Y216" i="1"/>
  <c r="AB216" i="1"/>
  <c r="AD216" i="1"/>
  <c r="AF216" i="1"/>
  <c r="AH216" i="1"/>
  <c r="AJ216" i="1"/>
  <c r="AL216" i="1"/>
  <c r="AN216" i="1"/>
  <c r="AP216" i="1"/>
  <c r="AR216" i="1"/>
  <c r="AT216" i="1"/>
  <c r="AU216" i="1"/>
  <c r="AX216" i="1"/>
  <c r="AY216" i="1"/>
  <c r="AZ216" i="1"/>
  <c r="BA216" i="1"/>
  <c r="BB216" i="1"/>
  <c r="BC216" i="1"/>
  <c r="BD216" i="1"/>
  <c r="BF216" i="1"/>
  <c r="BG216" i="1"/>
  <c r="BH216" i="1"/>
  <c r="BJ216" i="1"/>
  <c r="BK216" i="1"/>
  <c r="BL216" i="1"/>
  <c r="BM216" i="1"/>
  <c r="E217" i="1"/>
  <c r="J217" i="1"/>
  <c r="M217" i="1"/>
  <c r="O217" i="1"/>
  <c r="P217" i="1"/>
  <c r="Q217" i="1"/>
  <c r="R217" i="1"/>
  <c r="S217" i="1"/>
  <c r="U217" i="1"/>
  <c r="W217" i="1"/>
  <c r="Y217" i="1"/>
  <c r="AB217" i="1"/>
  <c r="AD217" i="1"/>
  <c r="AF217" i="1"/>
  <c r="AH217" i="1"/>
  <c r="AJ217" i="1"/>
  <c r="AL217" i="1"/>
  <c r="AN217" i="1"/>
  <c r="AP217" i="1"/>
  <c r="AR217" i="1"/>
  <c r="AT217" i="1"/>
  <c r="AU217" i="1"/>
  <c r="AX217" i="1"/>
  <c r="AY217" i="1"/>
  <c r="AZ217" i="1"/>
  <c r="BA217" i="1"/>
  <c r="BB217" i="1"/>
  <c r="BC217" i="1"/>
  <c r="BD217" i="1"/>
  <c r="BF217" i="1"/>
  <c r="BG217" i="1"/>
  <c r="BH217" i="1"/>
  <c r="BJ217" i="1"/>
  <c r="BK217" i="1"/>
  <c r="BL217" i="1"/>
  <c r="BM217" i="1"/>
  <c r="E218" i="1"/>
  <c r="J218" i="1"/>
  <c r="M218" i="1"/>
  <c r="O218" i="1"/>
  <c r="P218" i="1"/>
  <c r="Q218" i="1"/>
  <c r="R218" i="1"/>
  <c r="S218" i="1"/>
  <c r="U218" i="1"/>
  <c r="W218" i="1"/>
  <c r="Y218" i="1"/>
  <c r="AB218" i="1"/>
  <c r="AD218" i="1"/>
  <c r="AF218" i="1"/>
  <c r="AH218" i="1"/>
  <c r="AJ218" i="1"/>
  <c r="AL218" i="1"/>
  <c r="AN218" i="1"/>
  <c r="AP218" i="1"/>
  <c r="AR218" i="1"/>
  <c r="AT218" i="1"/>
  <c r="AU218" i="1"/>
  <c r="AX218" i="1"/>
  <c r="AY218" i="1"/>
  <c r="AZ218" i="1"/>
  <c r="BA218" i="1"/>
  <c r="BB218" i="1"/>
  <c r="BC218" i="1"/>
  <c r="BD218" i="1"/>
  <c r="BF218" i="1"/>
  <c r="BG218" i="1"/>
  <c r="BH218" i="1"/>
  <c r="BJ218" i="1"/>
  <c r="BK218" i="1"/>
  <c r="BL218" i="1"/>
  <c r="BM218" i="1"/>
  <c r="E219" i="1"/>
  <c r="J219" i="1"/>
  <c r="M219" i="1"/>
  <c r="O219" i="1"/>
  <c r="P219" i="1"/>
  <c r="Q219" i="1"/>
  <c r="R219" i="1"/>
  <c r="S219" i="1"/>
  <c r="U219" i="1"/>
  <c r="W219" i="1"/>
  <c r="Y219" i="1"/>
  <c r="AB219" i="1"/>
  <c r="AD219" i="1"/>
  <c r="AF219" i="1"/>
  <c r="AH219" i="1"/>
  <c r="AJ219" i="1"/>
  <c r="AL219" i="1"/>
  <c r="AN219" i="1"/>
  <c r="AP219" i="1"/>
  <c r="AR219" i="1"/>
  <c r="AT219" i="1"/>
  <c r="AU219" i="1"/>
  <c r="AX219" i="1"/>
  <c r="AY219" i="1"/>
  <c r="AZ219" i="1"/>
  <c r="BA219" i="1"/>
  <c r="BB219" i="1"/>
  <c r="BC219" i="1"/>
  <c r="BD219" i="1"/>
  <c r="BF219" i="1"/>
  <c r="BG219" i="1"/>
  <c r="BH219" i="1"/>
  <c r="BJ219" i="1"/>
  <c r="BK219" i="1"/>
  <c r="BL219" i="1"/>
  <c r="BM219" i="1"/>
  <c r="E220" i="1"/>
  <c r="J220" i="1"/>
  <c r="M220" i="1"/>
  <c r="O220" i="1"/>
  <c r="P220" i="1"/>
  <c r="Q220" i="1"/>
  <c r="R220" i="1"/>
  <c r="S220" i="1"/>
  <c r="U220" i="1"/>
  <c r="W220" i="1"/>
  <c r="Y220" i="1"/>
  <c r="AB220" i="1"/>
  <c r="AD220" i="1"/>
  <c r="AF220" i="1"/>
  <c r="AH220" i="1"/>
  <c r="AJ220" i="1"/>
  <c r="AL220" i="1"/>
  <c r="AN220" i="1"/>
  <c r="AP220" i="1"/>
  <c r="AR220" i="1"/>
  <c r="AT220" i="1"/>
  <c r="AU220" i="1"/>
  <c r="AX220" i="1"/>
  <c r="AY220" i="1"/>
  <c r="AZ220" i="1"/>
  <c r="BA220" i="1"/>
  <c r="BB220" i="1"/>
  <c r="BC220" i="1"/>
  <c r="BD220" i="1"/>
  <c r="BF220" i="1"/>
  <c r="BG220" i="1"/>
  <c r="BH220" i="1"/>
  <c r="BJ220" i="1"/>
  <c r="BK220" i="1"/>
  <c r="BL220" i="1"/>
  <c r="BM220" i="1"/>
  <c r="E221" i="1"/>
  <c r="J221" i="1"/>
  <c r="M221" i="1"/>
  <c r="O221" i="1"/>
  <c r="P221" i="1"/>
  <c r="Q221" i="1"/>
  <c r="R221" i="1"/>
  <c r="S221" i="1"/>
  <c r="U221" i="1"/>
  <c r="W221" i="1"/>
  <c r="Y221" i="1"/>
  <c r="AB221" i="1"/>
  <c r="AD221" i="1"/>
  <c r="AF221" i="1"/>
  <c r="AH221" i="1"/>
  <c r="AJ221" i="1"/>
  <c r="AL221" i="1"/>
  <c r="AN221" i="1"/>
  <c r="AP221" i="1"/>
  <c r="AR221" i="1"/>
  <c r="AT221" i="1"/>
  <c r="AU221" i="1"/>
  <c r="AX221" i="1"/>
  <c r="AY221" i="1"/>
  <c r="AZ221" i="1"/>
  <c r="BA221" i="1"/>
  <c r="BB221" i="1"/>
  <c r="BC221" i="1"/>
  <c r="BD221" i="1"/>
  <c r="BF221" i="1"/>
  <c r="BG221" i="1"/>
  <c r="BH221" i="1"/>
  <c r="BJ221" i="1"/>
  <c r="BK221" i="1"/>
  <c r="BL221" i="1"/>
  <c r="BM221" i="1"/>
  <c r="E222" i="1"/>
  <c r="J222" i="1"/>
  <c r="M222" i="1"/>
  <c r="O222" i="1"/>
  <c r="P222" i="1"/>
  <c r="Q222" i="1"/>
  <c r="R222" i="1"/>
  <c r="S222" i="1"/>
  <c r="U222" i="1"/>
  <c r="W222" i="1"/>
  <c r="Y222" i="1"/>
  <c r="AB222" i="1"/>
  <c r="AD222" i="1"/>
  <c r="AF222" i="1"/>
  <c r="AH222" i="1"/>
  <c r="AJ222" i="1"/>
  <c r="AL222" i="1"/>
  <c r="AN222" i="1"/>
  <c r="AP222" i="1"/>
  <c r="AR222" i="1"/>
  <c r="AT222" i="1"/>
  <c r="AU222" i="1"/>
  <c r="AX222" i="1"/>
  <c r="AY222" i="1"/>
  <c r="AZ222" i="1"/>
  <c r="BA222" i="1"/>
  <c r="BB222" i="1"/>
  <c r="BC222" i="1"/>
  <c r="BD222" i="1"/>
  <c r="BF222" i="1"/>
  <c r="BG222" i="1"/>
  <c r="BH222" i="1"/>
  <c r="BJ222" i="1"/>
  <c r="BK222" i="1"/>
  <c r="BL222" i="1"/>
  <c r="BM222" i="1"/>
  <c r="E223" i="1"/>
  <c r="J223" i="1"/>
  <c r="M223" i="1"/>
  <c r="O223" i="1"/>
  <c r="P223" i="1"/>
  <c r="Q223" i="1"/>
  <c r="R223" i="1"/>
  <c r="S223" i="1"/>
  <c r="U223" i="1"/>
  <c r="W223" i="1"/>
  <c r="Y223" i="1"/>
  <c r="AB223" i="1"/>
  <c r="AD223" i="1"/>
  <c r="AF223" i="1"/>
  <c r="AH223" i="1"/>
  <c r="AJ223" i="1"/>
  <c r="AL223" i="1"/>
  <c r="AN223" i="1"/>
  <c r="AP223" i="1"/>
  <c r="AR223" i="1"/>
  <c r="AT223" i="1"/>
  <c r="AU223" i="1"/>
  <c r="AX223" i="1"/>
  <c r="AY223" i="1"/>
  <c r="AZ223" i="1"/>
  <c r="BA223" i="1"/>
  <c r="BB223" i="1"/>
  <c r="BC223" i="1"/>
  <c r="BD223" i="1"/>
  <c r="BF223" i="1"/>
  <c r="BG223" i="1"/>
  <c r="BH223" i="1"/>
  <c r="BJ223" i="1"/>
  <c r="BK223" i="1"/>
  <c r="BL223" i="1"/>
  <c r="BM223" i="1"/>
  <c r="E224" i="1"/>
  <c r="J224" i="1"/>
  <c r="M224" i="1"/>
  <c r="O224" i="1"/>
  <c r="P224" i="1"/>
  <c r="Q224" i="1"/>
  <c r="R224" i="1"/>
  <c r="S224" i="1"/>
  <c r="U224" i="1"/>
  <c r="W224" i="1"/>
  <c r="Y224" i="1"/>
  <c r="AB224" i="1"/>
  <c r="AD224" i="1"/>
  <c r="AF224" i="1"/>
  <c r="AH224" i="1"/>
  <c r="AJ224" i="1"/>
  <c r="AL224" i="1"/>
  <c r="AN224" i="1"/>
  <c r="AP224" i="1"/>
  <c r="AR224" i="1"/>
  <c r="AT224" i="1"/>
  <c r="AU224" i="1"/>
  <c r="AX224" i="1"/>
  <c r="AY224" i="1"/>
  <c r="AZ224" i="1"/>
  <c r="BA224" i="1"/>
  <c r="BB224" i="1"/>
  <c r="BC224" i="1"/>
  <c r="BD224" i="1"/>
  <c r="BF224" i="1"/>
  <c r="BG224" i="1"/>
  <c r="BH224" i="1"/>
  <c r="BJ224" i="1"/>
  <c r="BK224" i="1"/>
  <c r="BL224" i="1"/>
  <c r="BM224" i="1"/>
  <c r="E225" i="1"/>
  <c r="J225" i="1"/>
  <c r="M225" i="1"/>
  <c r="O225" i="1"/>
  <c r="P225" i="1"/>
  <c r="Q225" i="1"/>
  <c r="R225" i="1"/>
  <c r="S225" i="1"/>
  <c r="U225" i="1"/>
  <c r="W225" i="1"/>
  <c r="Y225" i="1"/>
  <c r="AB225" i="1"/>
  <c r="AD225" i="1"/>
  <c r="AF225" i="1"/>
  <c r="AH225" i="1"/>
  <c r="AJ225" i="1"/>
  <c r="AL225" i="1"/>
  <c r="AN225" i="1"/>
  <c r="AP225" i="1"/>
  <c r="AR225" i="1"/>
  <c r="AT225" i="1"/>
  <c r="AU225" i="1"/>
  <c r="AX225" i="1"/>
  <c r="AY225" i="1"/>
  <c r="AZ225" i="1"/>
  <c r="BA225" i="1"/>
  <c r="BB225" i="1"/>
  <c r="BC225" i="1"/>
  <c r="BD225" i="1"/>
  <c r="BF225" i="1"/>
  <c r="BG225" i="1"/>
  <c r="BH225" i="1"/>
  <c r="BJ225" i="1"/>
  <c r="BK225" i="1"/>
  <c r="BL225" i="1"/>
  <c r="BM225" i="1"/>
  <c r="E226" i="1"/>
  <c r="J226" i="1"/>
  <c r="M226" i="1"/>
  <c r="O226" i="1"/>
  <c r="P226" i="1"/>
  <c r="Q226" i="1"/>
  <c r="R226" i="1"/>
  <c r="S226" i="1"/>
  <c r="U226" i="1"/>
  <c r="W226" i="1"/>
  <c r="Y226" i="1"/>
  <c r="AB226" i="1"/>
  <c r="AD226" i="1"/>
  <c r="AF226" i="1"/>
  <c r="AH226" i="1"/>
  <c r="AJ226" i="1"/>
  <c r="AL226" i="1"/>
  <c r="AN226" i="1"/>
  <c r="AP226" i="1"/>
  <c r="AR226" i="1"/>
  <c r="AT226" i="1"/>
  <c r="AU226" i="1"/>
  <c r="AX226" i="1"/>
  <c r="AY226" i="1"/>
  <c r="AZ226" i="1"/>
  <c r="BA226" i="1"/>
  <c r="BB226" i="1"/>
  <c r="BC226" i="1"/>
  <c r="BD226" i="1"/>
  <c r="BF226" i="1"/>
  <c r="BG226" i="1"/>
  <c r="BH226" i="1"/>
  <c r="BJ226" i="1"/>
  <c r="BK226" i="1"/>
  <c r="BL226" i="1"/>
  <c r="BM226" i="1"/>
  <c r="E227" i="1"/>
  <c r="J227" i="1"/>
  <c r="M227" i="1"/>
  <c r="O227" i="1"/>
  <c r="P227" i="1"/>
  <c r="Q227" i="1"/>
  <c r="R227" i="1"/>
  <c r="S227" i="1"/>
  <c r="U227" i="1"/>
  <c r="W227" i="1"/>
  <c r="Y227" i="1"/>
  <c r="AB227" i="1"/>
  <c r="AD227" i="1"/>
  <c r="AF227" i="1"/>
  <c r="AH227" i="1"/>
  <c r="AJ227" i="1"/>
  <c r="AL227" i="1"/>
  <c r="AN227" i="1"/>
  <c r="AP227" i="1"/>
  <c r="AR227" i="1"/>
  <c r="AT227" i="1"/>
  <c r="AU227" i="1"/>
  <c r="AX227" i="1"/>
  <c r="AY227" i="1"/>
  <c r="AZ227" i="1"/>
  <c r="BA227" i="1"/>
  <c r="BB227" i="1"/>
  <c r="BC227" i="1"/>
  <c r="BD227" i="1"/>
  <c r="BF227" i="1"/>
  <c r="BG227" i="1"/>
  <c r="BH227" i="1"/>
  <c r="BJ227" i="1"/>
  <c r="BK227" i="1"/>
  <c r="BL227" i="1"/>
  <c r="BM227" i="1"/>
  <c r="E228" i="1"/>
  <c r="J228" i="1"/>
  <c r="M228" i="1"/>
  <c r="O228" i="1"/>
  <c r="P228" i="1"/>
  <c r="Q228" i="1"/>
  <c r="R228" i="1"/>
  <c r="S228" i="1"/>
  <c r="U228" i="1"/>
  <c r="W228" i="1"/>
  <c r="Y228" i="1"/>
  <c r="AB228" i="1"/>
  <c r="AD228" i="1"/>
  <c r="AF228" i="1"/>
  <c r="AH228" i="1"/>
  <c r="AJ228" i="1"/>
  <c r="AL228" i="1"/>
  <c r="AN228" i="1"/>
  <c r="AP228" i="1"/>
  <c r="AR228" i="1"/>
  <c r="AT228" i="1"/>
  <c r="AU228" i="1"/>
  <c r="AX228" i="1"/>
  <c r="AY228" i="1"/>
  <c r="AZ228" i="1"/>
  <c r="BA228" i="1"/>
  <c r="BB228" i="1"/>
  <c r="BC228" i="1"/>
  <c r="BD228" i="1"/>
  <c r="BF228" i="1"/>
  <c r="BG228" i="1"/>
  <c r="BH228" i="1"/>
  <c r="BJ228" i="1"/>
  <c r="BK228" i="1"/>
  <c r="BL228" i="1"/>
  <c r="BM228" i="1"/>
  <c r="E229" i="1"/>
  <c r="J229" i="1"/>
  <c r="M229" i="1"/>
  <c r="O229" i="1"/>
  <c r="P229" i="1"/>
  <c r="Q229" i="1"/>
  <c r="R229" i="1"/>
  <c r="S229" i="1"/>
  <c r="U229" i="1"/>
  <c r="W229" i="1"/>
  <c r="Y229" i="1"/>
  <c r="AB229" i="1"/>
  <c r="AD229" i="1"/>
  <c r="AF229" i="1"/>
  <c r="AH229" i="1"/>
  <c r="AJ229" i="1"/>
  <c r="AL229" i="1"/>
  <c r="AN229" i="1"/>
  <c r="AP229" i="1"/>
  <c r="AR229" i="1"/>
  <c r="AT229" i="1"/>
  <c r="AU229" i="1"/>
  <c r="AX229" i="1"/>
  <c r="AY229" i="1"/>
  <c r="AZ229" i="1"/>
  <c r="BA229" i="1"/>
  <c r="BB229" i="1"/>
  <c r="BC229" i="1"/>
  <c r="BD229" i="1"/>
  <c r="BF229" i="1"/>
  <c r="BG229" i="1"/>
  <c r="BH229" i="1"/>
  <c r="BJ229" i="1"/>
  <c r="BK229" i="1"/>
  <c r="BL229" i="1"/>
  <c r="BM229" i="1"/>
  <c r="E230" i="1"/>
  <c r="J230" i="1"/>
  <c r="M230" i="1"/>
  <c r="O230" i="1"/>
  <c r="P230" i="1"/>
  <c r="Q230" i="1"/>
  <c r="R230" i="1"/>
  <c r="S230" i="1"/>
  <c r="U230" i="1"/>
  <c r="W230" i="1"/>
  <c r="Y230" i="1"/>
  <c r="AB230" i="1"/>
  <c r="AD230" i="1"/>
  <c r="AF230" i="1"/>
  <c r="AH230" i="1"/>
  <c r="AJ230" i="1"/>
  <c r="AL230" i="1"/>
  <c r="AN230" i="1"/>
  <c r="AP230" i="1"/>
  <c r="AR230" i="1"/>
  <c r="AT230" i="1"/>
  <c r="AU230" i="1"/>
  <c r="AX230" i="1"/>
  <c r="AY230" i="1"/>
  <c r="AZ230" i="1"/>
  <c r="BA230" i="1"/>
  <c r="BB230" i="1"/>
  <c r="BC230" i="1"/>
  <c r="BD230" i="1"/>
  <c r="BF230" i="1"/>
  <c r="BG230" i="1"/>
  <c r="BH230" i="1"/>
  <c r="BJ230" i="1"/>
  <c r="BK230" i="1"/>
  <c r="BL230" i="1"/>
  <c r="BM230" i="1"/>
  <c r="E231" i="1"/>
  <c r="J231" i="1"/>
  <c r="M231" i="1"/>
  <c r="O231" i="1"/>
  <c r="P231" i="1"/>
  <c r="Q231" i="1"/>
  <c r="R231" i="1"/>
  <c r="S231" i="1"/>
  <c r="U231" i="1"/>
  <c r="W231" i="1"/>
  <c r="Y231" i="1"/>
  <c r="AB231" i="1"/>
  <c r="AD231" i="1"/>
  <c r="AF231" i="1"/>
  <c r="AH231" i="1"/>
  <c r="AJ231" i="1"/>
  <c r="AL231" i="1"/>
  <c r="AN231" i="1"/>
  <c r="AP231" i="1"/>
  <c r="AR231" i="1"/>
  <c r="AT231" i="1"/>
  <c r="AU231" i="1"/>
  <c r="AX231" i="1"/>
  <c r="AY231" i="1"/>
  <c r="AZ231" i="1"/>
  <c r="BA231" i="1"/>
  <c r="BB231" i="1"/>
  <c r="BC231" i="1"/>
  <c r="BD231" i="1"/>
  <c r="BF231" i="1"/>
  <c r="BG231" i="1"/>
  <c r="BH231" i="1"/>
  <c r="BJ231" i="1"/>
  <c r="BK231" i="1"/>
  <c r="BL231" i="1"/>
  <c r="BM231" i="1"/>
  <c r="E232" i="1"/>
  <c r="J232" i="1"/>
  <c r="M232" i="1"/>
  <c r="O232" i="1"/>
  <c r="P232" i="1"/>
  <c r="Q232" i="1"/>
  <c r="R232" i="1"/>
  <c r="S232" i="1"/>
  <c r="U232" i="1"/>
  <c r="W232" i="1"/>
  <c r="Y232" i="1"/>
  <c r="AB232" i="1"/>
  <c r="AD232" i="1"/>
  <c r="AF232" i="1"/>
  <c r="AH232" i="1"/>
  <c r="AJ232" i="1"/>
  <c r="AL232" i="1"/>
  <c r="AN232" i="1"/>
  <c r="AP232" i="1"/>
  <c r="AR232" i="1"/>
  <c r="AT232" i="1"/>
  <c r="AU232" i="1"/>
  <c r="AX232" i="1"/>
  <c r="AY232" i="1"/>
  <c r="AZ232" i="1"/>
  <c r="BA232" i="1"/>
  <c r="BB232" i="1"/>
  <c r="BC232" i="1"/>
  <c r="BD232" i="1"/>
  <c r="BF232" i="1"/>
  <c r="BG232" i="1"/>
  <c r="BH232" i="1"/>
  <c r="BJ232" i="1"/>
  <c r="BK232" i="1"/>
  <c r="BL232" i="1"/>
  <c r="BM232" i="1"/>
  <c r="E233" i="1"/>
  <c r="J233" i="1"/>
  <c r="M233" i="1"/>
  <c r="O233" i="1"/>
  <c r="P233" i="1"/>
  <c r="Q233" i="1"/>
  <c r="R233" i="1"/>
  <c r="S233" i="1"/>
  <c r="U233" i="1"/>
  <c r="W233" i="1"/>
  <c r="Y233" i="1"/>
  <c r="AB233" i="1"/>
  <c r="AD233" i="1"/>
  <c r="AF233" i="1"/>
  <c r="AH233" i="1"/>
  <c r="AJ233" i="1"/>
  <c r="AL233" i="1"/>
  <c r="AN233" i="1"/>
  <c r="AP233" i="1"/>
  <c r="AR233" i="1"/>
  <c r="AT233" i="1"/>
  <c r="AU233" i="1"/>
  <c r="AX233" i="1"/>
  <c r="AY233" i="1"/>
  <c r="AZ233" i="1"/>
  <c r="BA233" i="1"/>
  <c r="BB233" i="1"/>
  <c r="BC233" i="1"/>
  <c r="BD233" i="1"/>
  <c r="BF233" i="1"/>
  <c r="BG233" i="1"/>
  <c r="BH233" i="1"/>
  <c r="BJ233" i="1"/>
  <c r="BK233" i="1"/>
  <c r="BL233" i="1"/>
  <c r="BM233" i="1"/>
  <c r="E234" i="1"/>
  <c r="J234" i="1"/>
  <c r="M234" i="1"/>
  <c r="O234" i="1"/>
  <c r="P234" i="1"/>
  <c r="Q234" i="1"/>
  <c r="R234" i="1"/>
  <c r="S234" i="1"/>
  <c r="U234" i="1"/>
  <c r="W234" i="1"/>
  <c r="Y234" i="1"/>
  <c r="AB234" i="1"/>
  <c r="AD234" i="1"/>
  <c r="AF234" i="1"/>
  <c r="AH234" i="1"/>
  <c r="AJ234" i="1"/>
  <c r="AL234" i="1"/>
  <c r="AN234" i="1"/>
  <c r="AP234" i="1"/>
  <c r="AR234" i="1"/>
  <c r="AT234" i="1"/>
  <c r="AU234" i="1"/>
  <c r="AX234" i="1"/>
  <c r="AY234" i="1"/>
  <c r="AZ234" i="1"/>
  <c r="BA234" i="1"/>
  <c r="BB234" i="1"/>
  <c r="BC234" i="1"/>
  <c r="BD234" i="1"/>
  <c r="BF234" i="1"/>
  <c r="BG234" i="1"/>
  <c r="BH234" i="1"/>
  <c r="BJ234" i="1"/>
  <c r="BK234" i="1"/>
  <c r="BL234" i="1"/>
  <c r="BM234" i="1"/>
  <c r="E235" i="1"/>
  <c r="J235" i="1"/>
  <c r="M235" i="1"/>
  <c r="O235" i="1"/>
  <c r="P235" i="1"/>
  <c r="Q235" i="1"/>
  <c r="R235" i="1"/>
  <c r="S235" i="1"/>
  <c r="U235" i="1"/>
  <c r="W235" i="1"/>
  <c r="Y235" i="1"/>
  <c r="AB235" i="1"/>
  <c r="AD235" i="1"/>
  <c r="AF235" i="1"/>
  <c r="AH235" i="1"/>
  <c r="AJ235" i="1"/>
  <c r="AL235" i="1"/>
  <c r="AN235" i="1"/>
  <c r="AP235" i="1"/>
  <c r="AR235" i="1"/>
  <c r="AT235" i="1"/>
  <c r="AU235" i="1"/>
  <c r="AX235" i="1"/>
  <c r="AY235" i="1"/>
  <c r="AZ235" i="1"/>
  <c r="BA235" i="1"/>
  <c r="BB235" i="1"/>
  <c r="BC235" i="1"/>
  <c r="BD235" i="1"/>
  <c r="BF235" i="1"/>
  <c r="BG235" i="1"/>
  <c r="BH235" i="1"/>
  <c r="BJ235" i="1"/>
  <c r="BK235" i="1"/>
  <c r="BL235" i="1"/>
  <c r="BM235" i="1"/>
  <c r="E236" i="1"/>
  <c r="J236" i="1"/>
  <c r="M236" i="1"/>
  <c r="O236" i="1"/>
  <c r="P236" i="1"/>
  <c r="Q236" i="1"/>
  <c r="R236" i="1"/>
  <c r="S236" i="1"/>
  <c r="U236" i="1"/>
  <c r="W236" i="1"/>
  <c r="Y236" i="1"/>
  <c r="AB236" i="1"/>
  <c r="AD236" i="1"/>
  <c r="AF236" i="1"/>
  <c r="AH236" i="1"/>
  <c r="AJ236" i="1"/>
  <c r="AL236" i="1"/>
  <c r="AN236" i="1"/>
  <c r="AP236" i="1"/>
  <c r="AR236" i="1"/>
  <c r="AT236" i="1"/>
  <c r="AU236" i="1"/>
  <c r="AX236" i="1"/>
  <c r="AY236" i="1"/>
  <c r="AZ236" i="1"/>
  <c r="BA236" i="1"/>
  <c r="BB236" i="1"/>
  <c r="BC236" i="1"/>
  <c r="BD236" i="1"/>
  <c r="BF236" i="1"/>
  <c r="BG236" i="1"/>
  <c r="BH236" i="1"/>
  <c r="BJ236" i="1"/>
  <c r="BK236" i="1"/>
  <c r="BL236" i="1"/>
  <c r="BM236" i="1"/>
  <c r="E237" i="1"/>
  <c r="J237" i="1"/>
  <c r="M237" i="1"/>
  <c r="O237" i="1"/>
  <c r="P237" i="1"/>
  <c r="Q237" i="1"/>
  <c r="R237" i="1"/>
  <c r="S237" i="1"/>
  <c r="U237" i="1"/>
  <c r="W237" i="1"/>
  <c r="Y237" i="1"/>
  <c r="AB237" i="1"/>
  <c r="AD237" i="1"/>
  <c r="AF237" i="1"/>
  <c r="AH237" i="1"/>
  <c r="AJ237" i="1"/>
  <c r="AL237" i="1"/>
  <c r="AN237" i="1"/>
  <c r="AP237" i="1"/>
  <c r="AR237" i="1"/>
  <c r="AT237" i="1"/>
  <c r="AU237" i="1"/>
  <c r="AX237" i="1"/>
  <c r="AY237" i="1"/>
  <c r="AZ237" i="1"/>
  <c r="BA237" i="1"/>
  <c r="BB237" i="1"/>
  <c r="BC237" i="1"/>
  <c r="BD237" i="1"/>
  <c r="BF237" i="1"/>
  <c r="BG237" i="1"/>
  <c r="BH237" i="1"/>
  <c r="BJ237" i="1"/>
  <c r="BK237" i="1"/>
  <c r="BL237" i="1"/>
  <c r="BM237" i="1"/>
  <c r="E238" i="1"/>
  <c r="J238" i="1"/>
  <c r="M238" i="1"/>
  <c r="O238" i="1"/>
  <c r="P238" i="1"/>
  <c r="Q238" i="1"/>
  <c r="R238" i="1"/>
  <c r="S238" i="1"/>
  <c r="U238" i="1"/>
  <c r="W238" i="1"/>
  <c r="Y238" i="1"/>
  <c r="AB238" i="1"/>
  <c r="AD238" i="1"/>
  <c r="AF238" i="1"/>
  <c r="AH238" i="1"/>
  <c r="AJ238" i="1"/>
  <c r="AL238" i="1"/>
  <c r="AN238" i="1"/>
  <c r="AP238" i="1"/>
  <c r="AR238" i="1"/>
  <c r="AT238" i="1"/>
  <c r="AU238" i="1"/>
  <c r="AX238" i="1"/>
  <c r="AY238" i="1"/>
  <c r="AZ238" i="1"/>
  <c r="BA238" i="1"/>
  <c r="BB238" i="1"/>
  <c r="BC238" i="1"/>
  <c r="BD238" i="1"/>
  <c r="BF238" i="1"/>
  <c r="BG238" i="1"/>
  <c r="BH238" i="1"/>
  <c r="BJ238" i="1"/>
  <c r="BK238" i="1"/>
  <c r="BL238" i="1"/>
  <c r="BM238" i="1"/>
  <c r="E239" i="1"/>
  <c r="J239" i="1"/>
  <c r="M239" i="1"/>
  <c r="O239" i="1"/>
  <c r="P239" i="1"/>
  <c r="Q239" i="1"/>
  <c r="R239" i="1"/>
  <c r="S239" i="1"/>
  <c r="U239" i="1"/>
  <c r="W239" i="1"/>
  <c r="Y239" i="1"/>
  <c r="AB239" i="1"/>
  <c r="AD239" i="1"/>
  <c r="AF239" i="1"/>
  <c r="AH239" i="1"/>
  <c r="AJ239" i="1"/>
  <c r="AL239" i="1"/>
  <c r="AN239" i="1"/>
  <c r="AP239" i="1"/>
  <c r="AR239" i="1"/>
  <c r="AT239" i="1"/>
  <c r="AU239" i="1"/>
  <c r="AX239" i="1"/>
  <c r="AY239" i="1"/>
  <c r="AZ239" i="1"/>
  <c r="BA239" i="1"/>
  <c r="BB239" i="1"/>
  <c r="BC239" i="1"/>
  <c r="BD239" i="1"/>
  <c r="BF239" i="1"/>
  <c r="BG239" i="1"/>
  <c r="BH239" i="1"/>
  <c r="BJ239" i="1"/>
  <c r="BK239" i="1"/>
  <c r="BL239" i="1"/>
  <c r="BM239" i="1"/>
  <c r="E240" i="1"/>
  <c r="J240" i="1"/>
  <c r="M240" i="1"/>
  <c r="O240" i="1"/>
  <c r="P240" i="1"/>
  <c r="Q240" i="1"/>
  <c r="R240" i="1"/>
  <c r="S240" i="1"/>
  <c r="U240" i="1"/>
  <c r="W240" i="1"/>
  <c r="Y240" i="1"/>
  <c r="AB240" i="1"/>
  <c r="AD240" i="1"/>
  <c r="AF240" i="1"/>
  <c r="AH240" i="1"/>
  <c r="AJ240" i="1"/>
  <c r="AL240" i="1"/>
  <c r="AN240" i="1"/>
  <c r="AP240" i="1"/>
  <c r="AR240" i="1"/>
  <c r="AT240" i="1"/>
  <c r="AU240" i="1"/>
  <c r="AX240" i="1"/>
  <c r="AY240" i="1"/>
  <c r="AZ240" i="1"/>
  <c r="BA240" i="1"/>
  <c r="BB240" i="1"/>
  <c r="BC240" i="1"/>
  <c r="BD240" i="1"/>
  <c r="BF240" i="1"/>
  <c r="BG240" i="1"/>
  <c r="BH240" i="1"/>
  <c r="BJ240" i="1"/>
  <c r="BK240" i="1"/>
  <c r="BL240" i="1"/>
  <c r="BM240" i="1"/>
  <c r="E241" i="1"/>
  <c r="J241" i="1"/>
  <c r="M241" i="1"/>
  <c r="O241" i="1"/>
  <c r="P241" i="1"/>
  <c r="Q241" i="1"/>
  <c r="R241" i="1"/>
  <c r="S241" i="1"/>
  <c r="U241" i="1"/>
  <c r="W241" i="1"/>
  <c r="Y241" i="1"/>
  <c r="AB241" i="1"/>
  <c r="AD241" i="1"/>
  <c r="AF241" i="1"/>
  <c r="AH241" i="1"/>
  <c r="AJ241" i="1"/>
  <c r="AL241" i="1"/>
  <c r="AN241" i="1"/>
  <c r="AP241" i="1"/>
  <c r="AR241" i="1"/>
  <c r="AT241" i="1"/>
  <c r="AU241" i="1"/>
  <c r="AX241" i="1"/>
  <c r="AY241" i="1"/>
  <c r="AZ241" i="1"/>
  <c r="BA241" i="1"/>
  <c r="BB241" i="1"/>
  <c r="BC241" i="1"/>
  <c r="BD241" i="1"/>
  <c r="BF241" i="1"/>
  <c r="BG241" i="1"/>
  <c r="BH241" i="1"/>
  <c r="BJ241" i="1"/>
  <c r="BK241" i="1"/>
  <c r="BL241" i="1"/>
  <c r="BM241" i="1"/>
  <c r="E242" i="1"/>
  <c r="J242" i="1"/>
  <c r="M242" i="1"/>
  <c r="O242" i="1"/>
  <c r="P242" i="1"/>
  <c r="Q242" i="1"/>
  <c r="R242" i="1"/>
  <c r="S242" i="1"/>
  <c r="U242" i="1"/>
  <c r="W242" i="1"/>
  <c r="Y242" i="1"/>
  <c r="AB242" i="1"/>
  <c r="AD242" i="1"/>
  <c r="AF242" i="1"/>
  <c r="AH242" i="1"/>
  <c r="AJ242" i="1"/>
  <c r="AL242" i="1"/>
  <c r="AN242" i="1"/>
  <c r="AP242" i="1"/>
  <c r="AR242" i="1"/>
  <c r="AT242" i="1"/>
  <c r="AU242" i="1"/>
  <c r="AX242" i="1"/>
  <c r="AY242" i="1"/>
  <c r="AZ242" i="1"/>
  <c r="BA242" i="1"/>
  <c r="BB242" i="1"/>
  <c r="BC242" i="1"/>
  <c r="BD242" i="1"/>
  <c r="BF242" i="1"/>
  <c r="BG242" i="1"/>
  <c r="BH242" i="1"/>
  <c r="BJ242" i="1"/>
  <c r="BK242" i="1"/>
  <c r="BL242" i="1"/>
  <c r="BM242" i="1"/>
  <c r="E243" i="1"/>
  <c r="J243" i="1"/>
  <c r="M243" i="1"/>
  <c r="O243" i="1"/>
  <c r="P243" i="1"/>
  <c r="Q243" i="1"/>
  <c r="R243" i="1"/>
  <c r="S243" i="1"/>
  <c r="U243" i="1"/>
  <c r="W243" i="1"/>
  <c r="Y243" i="1"/>
  <c r="AB243" i="1"/>
  <c r="AD243" i="1"/>
  <c r="AF243" i="1"/>
  <c r="AH243" i="1"/>
  <c r="AJ243" i="1"/>
  <c r="AL243" i="1"/>
  <c r="AN243" i="1"/>
  <c r="AP243" i="1"/>
  <c r="AR243" i="1"/>
  <c r="AT243" i="1"/>
  <c r="AU243" i="1"/>
  <c r="AX243" i="1"/>
  <c r="AY243" i="1"/>
  <c r="AZ243" i="1"/>
  <c r="BA243" i="1"/>
  <c r="BB243" i="1"/>
  <c r="BC243" i="1"/>
  <c r="BD243" i="1"/>
  <c r="BF243" i="1"/>
  <c r="BG243" i="1"/>
  <c r="BH243" i="1"/>
  <c r="BJ243" i="1"/>
  <c r="BK243" i="1"/>
  <c r="BL243" i="1"/>
  <c r="BM243" i="1"/>
  <c r="E244" i="1"/>
  <c r="J244" i="1"/>
  <c r="M244" i="1"/>
  <c r="O244" i="1"/>
  <c r="P244" i="1"/>
  <c r="Q244" i="1"/>
  <c r="R244" i="1"/>
  <c r="S244" i="1"/>
  <c r="U244" i="1"/>
  <c r="W244" i="1"/>
  <c r="Y244" i="1"/>
  <c r="AB244" i="1"/>
  <c r="AD244" i="1"/>
  <c r="AF244" i="1"/>
  <c r="AH244" i="1"/>
  <c r="AJ244" i="1"/>
  <c r="AL244" i="1"/>
  <c r="AN244" i="1"/>
  <c r="AP244" i="1"/>
  <c r="AR244" i="1"/>
  <c r="AT244" i="1"/>
  <c r="AU244" i="1"/>
  <c r="AX244" i="1"/>
  <c r="AY244" i="1"/>
  <c r="AZ244" i="1"/>
  <c r="BA244" i="1"/>
  <c r="BB244" i="1"/>
  <c r="BC244" i="1"/>
  <c r="BD244" i="1"/>
  <c r="BF244" i="1"/>
  <c r="BG244" i="1"/>
  <c r="BH244" i="1"/>
  <c r="BJ244" i="1"/>
  <c r="BK244" i="1"/>
  <c r="BL244" i="1"/>
  <c r="BM244" i="1"/>
  <c r="E245" i="1"/>
  <c r="J245" i="1"/>
  <c r="M245" i="1"/>
  <c r="O245" i="1"/>
  <c r="P245" i="1"/>
  <c r="Q245" i="1"/>
  <c r="R245" i="1"/>
  <c r="S245" i="1"/>
  <c r="U245" i="1"/>
  <c r="W245" i="1"/>
  <c r="Y245" i="1"/>
  <c r="AB245" i="1"/>
  <c r="AD245" i="1"/>
  <c r="AF245" i="1"/>
  <c r="AH245" i="1"/>
  <c r="AJ245" i="1"/>
  <c r="AL245" i="1"/>
  <c r="AN245" i="1"/>
  <c r="AP245" i="1"/>
  <c r="AR245" i="1"/>
  <c r="AT245" i="1"/>
  <c r="AU245" i="1"/>
  <c r="AX245" i="1"/>
  <c r="AY245" i="1"/>
  <c r="AZ245" i="1"/>
  <c r="BA245" i="1"/>
  <c r="BB245" i="1"/>
  <c r="BC245" i="1"/>
  <c r="BD245" i="1"/>
  <c r="BF245" i="1"/>
  <c r="BG245" i="1"/>
  <c r="BH245" i="1"/>
  <c r="BJ245" i="1"/>
  <c r="BK245" i="1"/>
  <c r="BL245" i="1"/>
  <c r="BM245" i="1"/>
  <c r="E246" i="1"/>
  <c r="J246" i="1"/>
  <c r="M246" i="1"/>
  <c r="O246" i="1"/>
  <c r="P246" i="1"/>
  <c r="Q246" i="1"/>
  <c r="R246" i="1"/>
  <c r="S246" i="1"/>
  <c r="U246" i="1"/>
  <c r="W246" i="1"/>
  <c r="Y246" i="1"/>
  <c r="AB246" i="1"/>
  <c r="AD246" i="1"/>
  <c r="AF246" i="1"/>
  <c r="AH246" i="1"/>
  <c r="AJ246" i="1"/>
  <c r="AL246" i="1"/>
  <c r="AN246" i="1"/>
  <c r="AP246" i="1"/>
  <c r="AR246" i="1"/>
  <c r="AT246" i="1"/>
  <c r="AU246" i="1"/>
  <c r="AX246" i="1"/>
  <c r="AY246" i="1"/>
  <c r="AZ246" i="1"/>
  <c r="BA246" i="1"/>
  <c r="BB246" i="1"/>
  <c r="BC246" i="1"/>
  <c r="BD246" i="1"/>
  <c r="BF246" i="1"/>
  <c r="BG246" i="1"/>
  <c r="BH246" i="1"/>
  <c r="BJ246" i="1"/>
  <c r="BK246" i="1"/>
  <c r="BL246" i="1"/>
  <c r="BM246" i="1"/>
  <c r="E247" i="1"/>
  <c r="J247" i="1"/>
  <c r="M247" i="1"/>
  <c r="O247" i="1"/>
  <c r="P247" i="1"/>
  <c r="Q247" i="1"/>
  <c r="R247" i="1"/>
  <c r="S247" i="1"/>
  <c r="U247" i="1"/>
  <c r="W247" i="1"/>
  <c r="Y247" i="1"/>
  <c r="AB247" i="1"/>
  <c r="AD247" i="1"/>
  <c r="AF247" i="1"/>
  <c r="AH247" i="1"/>
  <c r="AJ247" i="1"/>
  <c r="AL247" i="1"/>
  <c r="AN247" i="1"/>
  <c r="AP247" i="1"/>
  <c r="AR247" i="1"/>
  <c r="AT247" i="1"/>
  <c r="AU247" i="1"/>
  <c r="AX247" i="1"/>
  <c r="AY247" i="1"/>
  <c r="AZ247" i="1"/>
  <c r="BA247" i="1"/>
  <c r="BB247" i="1"/>
  <c r="BC247" i="1"/>
  <c r="BD247" i="1"/>
  <c r="BF247" i="1"/>
  <c r="BG247" i="1"/>
  <c r="BH247" i="1"/>
  <c r="BJ247" i="1"/>
  <c r="BK247" i="1"/>
  <c r="BL247" i="1"/>
  <c r="BM247" i="1"/>
  <c r="E248" i="1"/>
  <c r="J248" i="1"/>
  <c r="M248" i="1"/>
  <c r="O248" i="1"/>
  <c r="P248" i="1"/>
  <c r="Q248" i="1"/>
  <c r="R248" i="1"/>
  <c r="S248" i="1"/>
  <c r="U248" i="1"/>
  <c r="W248" i="1"/>
  <c r="Y248" i="1"/>
  <c r="AB248" i="1"/>
  <c r="AD248" i="1"/>
  <c r="AF248" i="1"/>
  <c r="AH248" i="1"/>
  <c r="AJ248" i="1"/>
  <c r="AL248" i="1"/>
  <c r="AN248" i="1"/>
  <c r="AP248" i="1"/>
  <c r="AR248" i="1"/>
  <c r="AT248" i="1"/>
  <c r="AU248" i="1"/>
  <c r="AX248" i="1"/>
  <c r="AY248" i="1"/>
  <c r="AZ248" i="1"/>
  <c r="BA248" i="1"/>
  <c r="BB248" i="1"/>
  <c r="BC248" i="1"/>
  <c r="BD248" i="1"/>
  <c r="BF248" i="1"/>
  <c r="BG248" i="1"/>
  <c r="BH248" i="1"/>
  <c r="BJ248" i="1"/>
  <c r="BK248" i="1"/>
  <c r="BL248" i="1"/>
  <c r="BM248" i="1"/>
  <c r="E249" i="1"/>
  <c r="J249" i="1"/>
  <c r="M249" i="1"/>
  <c r="O249" i="1"/>
  <c r="P249" i="1"/>
  <c r="Q249" i="1"/>
  <c r="R249" i="1"/>
  <c r="S249" i="1"/>
  <c r="U249" i="1"/>
  <c r="W249" i="1"/>
  <c r="Y249" i="1"/>
  <c r="AB249" i="1"/>
  <c r="AD249" i="1"/>
  <c r="AF249" i="1"/>
  <c r="AH249" i="1"/>
  <c r="AJ249" i="1"/>
  <c r="AL249" i="1"/>
  <c r="AN249" i="1"/>
  <c r="AP249" i="1"/>
  <c r="AR249" i="1"/>
  <c r="AT249" i="1"/>
  <c r="AU249" i="1"/>
  <c r="AX249" i="1"/>
  <c r="AY249" i="1"/>
  <c r="AZ249" i="1"/>
  <c r="BA249" i="1"/>
  <c r="BB249" i="1"/>
  <c r="BC249" i="1"/>
  <c r="BD249" i="1"/>
  <c r="BF249" i="1"/>
  <c r="BG249" i="1"/>
  <c r="BH249" i="1"/>
  <c r="BJ249" i="1"/>
  <c r="BK249" i="1"/>
  <c r="BL249" i="1"/>
  <c r="BM249" i="1"/>
  <c r="E250" i="1"/>
  <c r="J250" i="1"/>
  <c r="M250" i="1"/>
  <c r="O250" i="1"/>
  <c r="P250" i="1"/>
  <c r="Q250" i="1"/>
  <c r="R250" i="1"/>
  <c r="S250" i="1"/>
  <c r="U250" i="1"/>
  <c r="W250" i="1"/>
  <c r="Y250" i="1"/>
  <c r="AB250" i="1"/>
  <c r="AD250" i="1"/>
  <c r="AF250" i="1"/>
  <c r="AH250" i="1"/>
  <c r="AJ250" i="1"/>
  <c r="AL250" i="1"/>
  <c r="AN250" i="1"/>
  <c r="AP250" i="1"/>
  <c r="AR250" i="1"/>
  <c r="AT250" i="1"/>
  <c r="AU250" i="1"/>
  <c r="AX250" i="1"/>
  <c r="AY250" i="1"/>
  <c r="AZ250" i="1"/>
  <c r="BA250" i="1"/>
  <c r="BB250" i="1"/>
  <c r="BC250" i="1"/>
  <c r="BD250" i="1"/>
  <c r="BF250" i="1"/>
  <c r="BG250" i="1"/>
  <c r="BH250" i="1"/>
  <c r="BJ250" i="1"/>
  <c r="BK250" i="1"/>
  <c r="BL250" i="1"/>
  <c r="BM250" i="1"/>
  <c r="E251" i="1"/>
  <c r="J251" i="1"/>
  <c r="M251" i="1"/>
  <c r="O251" i="1"/>
  <c r="P251" i="1"/>
  <c r="Q251" i="1"/>
  <c r="R251" i="1"/>
  <c r="S251" i="1"/>
  <c r="U251" i="1"/>
  <c r="W251" i="1"/>
  <c r="Y251" i="1"/>
  <c r="AB251" i="1"/>
  <c r="AD251" i="1"/>
  <c r="AF251" i="1"/>
  <c r="AH251" i="1"/>
  <c r="AJ251" i="1"/>
  <c r="AL251" i="1"/>
  <c r="AN251" i="1"/>
  <c r="AP251" i="1"/>
  <c r="AR251" i="1"/>
  <c r="AT251" i="1"/>
  <c r="AU251" i="1"/>
  <c r="AX251" i="1"/>
  <c r="AY251" i="1"/>
  <c r="AZ251" i="1"/>
  <c r="BA251" i="1"/>
  <c r="BB251" i="1"/>
  <c r="BC251" i="1"/>
  <c r="BD251" i="1"/>
  <c r="BF251" i="1"/>
  <c r="BG251" i="1"/>
  <c r="BH251" i="1"/>
  <c r="BJ251" i="1"/>
  <c r="BK251" i="1"/>
  <c r="BL251" i="1"/>
  <c r="BM251" i="1"/>
  <c r="E252" i="1"/>
  <c r="J252" i="1"/>
  <c r="M252" i="1"/>
  <c r="O252" i="1"/>
  <c r="P252" i="1"/>
  <c r="Q252" i="1"/>
  <c r="R252" i="1"/>
  <c r="S252" i="1"/>
  <c r="U252" i="1"/>
  <c r="W252" i="1"/>
  <c r="Y252" i="1"/>
  <c r="AB252" i="1"/>
  <c r="AD252" i="1"/>
  <c r="AF252" i="1"/>
  <c r="AH252" i="1"/>
  <c r="AJ252" i="1"/>
  <c r="AL252" i="1"/>
  <c r="AN252" i="1"/>
  <c r="AP252" i="1"/>
  <c r="AR252" i="1"/>
  <c r="AT252" i="1"/>
  <c r="AU252" i="1"/>
  <c r="AX252" i="1"/>
  <c r="AY252" i="1"/>
  <c r="AZ252" i="1"/>
  <c r="BA252" i="1"/>
  <c r="BB252" i="1"/>
  <c r="BC252" i="1"/>
  <c r="BD252" i="1"/>
  <c r="BF252" i="1"/>
  <c r="BG252" i="1"/>
  <c r="BH252" i="1"/>
  <c r="BJ252" i="1"/>
  <c r="BK252" i="1"/>
  <c r="BL252" i="1"/>
  <c r="BM252" i="1"/>
  <c r="E253" i="1"/>
  <c r="J253" i="1"/>
  <c r="M253" i="1"/>
  <c r="O253" i="1"/>
  <c r="P253" i="1"/>
  <c r="Q253" i="1"/>
  <c r="R253" i="1"/>
  <c r="S253" i="1"/>
  <c r="U253" i="1"/>
  <c r="W253" i="1"/>
  <c r="Y253" i="1"/>
  <c r="AB253" i="1"/>
  <c r="AD253" i="1"/>
  <c r="AF253" i="1"/>
  <c r="AH253" i="1"/>
  <c r="AJ253" i="1"/>
  <c r="AL253" i="1"/>
  <c r="AN253" i="1"/>
  <c r="AP253" i="1"/>
  <c r="AR253" i="1"/>
  <c r="AT253" i="1"/>
  <c r="AU253" i="1"/>
  <c r="AX253" i="1"/>
  <c r="AY253" i="1"/>
  <c r="AZ253" i="1"/>
  <c r="BA253" i="1"/>
  <c r="BB253" i="1"/>
  <c r="BC253" i="1"/>
  <c r="BD253" i="1"/>
  <c r="BF253" i="1"/>
  <c r="BG253" i="1"/>
  <c r="BH253" i="1"/>
  <c r="BJ253" i="1"/>
  <c r="BK253" i="1"/>
  <c r="BL253" i="1"/>
  <c r="BM253" i="1"/>
  <c r="E254" i="1"/>
  <c r="J254" i="1"/>
  <c r="M254" i="1"/>
  <c r="O254" i="1"/>
  <c r="P254" i="1"/>
  <c r="Q254" i="1"/>
  <c r="R254" i="1"/>
  <c r="S254" i="1"/>
  <c r="U254" i="1"/>
  <c r="W254" i="1"/>
  <c r="Y254" i="1"/>
  <c r="AB254" i="1"/>
  <c r="AD254" i="1"/>
  <c r="AF254" i="1"/>
  <c r="AH254" i="1"/>
  <c r="AJ254" i="1"/>
  <c r="AL254" i="1"/>
  <c r="AN254" i="1"/>
  <c r="AP254" i="1"/>
  <c r="AR254" i="1"/>
  <c r="AT254" i="1"/>
  <c r="AU254" i="1"/>
  <c r="AX254" i="1"/>
  <c r="AY254" i="1"/>
  <c r="AZ254" i="1"/>
  <c r="BA254" i="1"/>
  <c r="BB254" i="1"/>
  <c r="BC254" i="1"/>
  <c r="BD254" i="1"/>
  <c r="BF254" i="1"/>
  <c r="BG254" i="1"/>
  <c r="BH254" i="1"/>
  <c r="BJ254" i="1"/>
  <c r="BK254" i="1"/>
  <c r="BL254" i="1"/>
  <c r="BM254" i="1"/>
  <c r="E255" i="1"/>
  <c r="J255" i="1"/>
  <c r="M255" i="1"/>
  <c r="O255" i="1"/>
  <c r="P255" i="1"/>
  <c r="Q255" i="1"/>
  <c r="R255" i="1"/>
  <c r="S255" i="1"/>
  <c r="U255" i="1"/>
  <c r="W255" i="1"/>
  <c r="Y255" i="1"/>
  <c r="AB255" i="1"/>
  <c r="AD255" i="1"/>
  <c r="AF255" i="1"/>
  <c r="AH255" i="1"/>
  <c r="AJ255" i="1"/>
  <c r="AL255" i="1"/>
  <c r="AN255" i="1"/>
  <c r="AP255" i="1"/>
  <c r="AR255" i="1"/>
  <c r="AT255" i="1"/>
  <c r="AU255" i="1"/>
  <c r="AX255" i="1"/>
  <c r="AY255" i="1"/>
  <c r="AZ255" i="1"/>
  <c r="BA255" i="1"/>
  <c r="BB255" i="1"/>
  <c r="BC255" i="1"/>
  <c r="BD255" i="1"/>
  <c r="BF255" i="1"/>
  <c r="BG255" i="1"/>
  <c r="BH255" i="1"/>
  <c r="BJ255" i="1"/>
  <c r="BK255" i="1"/>
  <c r="BL255" i="1"/>
  <c r="BM255" i="1"/>
  <c r="E256" i="1"/>
  <c r="J256" i="1"/>
  <c r="M256" i="1"/>
  <c r="O256" i="1"/>
  <c r="P256" i="1"/>
  <c r="Q256" i="1"/>
  <c r="R256" i="1"/>
  <c r="S256" i="1"/>
  <c r="U256" i="1"/>
  <c r="W256" i="1"/>
  <c r="Y256" i="1"/>
  <c r="AB256" i="1"/>
  <c r="AD256" i="1"/>
  <c r="AF256" i="1"/>
  <c r="AH256" i="1"/>
  <c r="AJ256" i="1"/>
  <c r="AL256" i="1"/>
  <c r="AN256" i="1"/>
  <c r="AP256" i="1"/>
  <c r="AR256" i="1"/>
  <c r="AT256" i="1"/>
  <c r="AU256" i="1"/>
  <c r="AX256" i="1"/>
  <c r="AY256" i="1"/>
  <c r="AZ256" i="1"/>
  <c r="BA256" i="1"/>
  <c r="BB256" i="1"/>
  <c r="BC256" i="1"/>
  <c r="BD256" i="1"/>
  <c r="BF256" i="1"/>
  <c r="BG256" i="1"/>
  <c r="BH256" i="1"/>
  <c r="BJ256" i="1"/>
  <c r="BK256" i="1"/>
  <c r="BL256" i="1"/>
  <c r="BM256" i="1"/>
  <c r="E257" i="1"/>
  <c r="J257" i="1"/>
  <c r="M257" i="1"/>
  <c r="O257" i="1"/>
  <c r="P257" i="1"/>
  <c r="Q257" i="1"/>
  <c r="R257" i="1"/>
  <c r="S257" i="1"/>
  <c r="U257" i="1"/>
  <c r="W257" i="1"/>
  <c r="Y257" i="1"/>
  <c r="AB257" i="1"/>
  <c r="AD257" i="1"/>
  <c r="AF257" i="1"/>
  <c r="AH257" i="1"/>
  <c r="AJ257" i="1"/>
  <c r="AL257" i="1"/>
  <c r="AN257" i="1"/>
  <c r="AP257" i="1"/>
  <c r="AR257" i="1"/>
  <c r="AT257" i="1"/>
  <c r="AU257" i="1"/>
  <c r="AX257" i="1"/>
  <c r="AY257" i="1"/>
  <c r="AZ257" i="1"/>
  <c r="BA257" i="1"/>
  <c r="BB257" i="1"/>
  <c r="BC257" i="1"/>
  <c r="BD257" i="1"/>
  <c r="BF257" i="1"/>
  <c r="BG257" i="1"/>
  <c r="BH257" i="1"/>
  <c r="BJ257" i="1"/>
  <c r="BK257" i="1"/>
  <c r="BL257" i="1"/>
  <c r="BM257" i="1"/>
  <c r="E258" i="1"/>
  <c r="J258" i="1"/>
  <c r="M258" i="1"/>
  <c r="O258" i="1"/>
  <c r="P258" i="1"/>
  <c r="Q258" i="1"/>
  <c r="R258" i="1"/>
  <c r="S258" i="1"/>
  <c r="U258" i="1"/>
  <c r="W258" i="1"/>
  <c r="Y258" i="1"/>
  <c r="AB258" i="1"/>
  <c r="AD258" i="1"/>
  <c r="AF258" i="1"/>
  <c r="AH258" i="1"/>
  <c r="AJ258" i="1"/>
  <c r="AL258" i="1"/>
  <c r="AN258" i="1"/>
  <c r="AP258" i="1"/>
  <c r="AR258" i="1"/>
  <c r="AT258" i="1"/>
  <c r="AU258" i="1"/>
  <c r="AX258" i="1"/>
  <c r="AY258" i="1"/>
  <c r="AZ258" i="1"/>
  <c r="BA258" i="1"/>
  <c r="BB258" i="1"/>
  <c r="BC258" i="1"/>
  <c r="BD258" i="1"/>
  <c r="BF258" i="1"/>
  <c r="BG258" i="1"/>
  <c r="BH258" i="1"/>
  <c r="BJ258" i="1"/>
  <c r="BK258" i="1"/>
  <c r="BL258" i="1"/>
  <c r="BM258" i="1"/>
  <c r="E259" i="1"/>
  <c r="J259" i="1"/>
  <c r="M259" i="1"/>
  <c r="O259" i="1"/>
  <c r="P259" i="1"/>
  <c r="Q259" i="1"/>
  <c r="R259" i="1"/>
  <c r="S259" i="1"/>
  <c r="U259" i="1"/>
  <c r="W259" i="1"/>
  <c r="Y259" i="1"/>
  <c r="AB259" i="1"/>
  <c r="AD259" i="1"/>
  <c r="AF259" i="1"/>
  <c r="AH259" i="1"/>
  <c r="AJ259" i="1"/>
  <c r="AL259" i="1"/>
  <c r="AN259" i="1"/>
  <c r="AP259" i="1"/>
  <c r="AR259" i="1"/>
  <c r="AT259" i="1"/>
  <c r="AU259" i="1"/>
  <c r="AX259" i="1"/>
  <c r="AY259" i="1"/>
  <c r="AZ259" i="1"/>
  <c r="BA259" i="1"/>
  <c r="BB259" i="1"/>
  <c r="BC259" i="1"/>
  <c r="BD259" i="1"/>
  <c r="BF259" i="1"/>
  <c r="BG259" i="1"/>
  <c r="BH259" i="1"/>
  <c r="BJ259" i="1"/>
  <c r="BK259" i="1"/>
  <c r="BL259" i="1"/>
  <c r="BM259" i="1"/>
  <c r="E260" i="1"/>
  <c r="J260" i="1"/>
  <c r="M260" i="1"/>
  <c r="O260" i="1"/>
  <c r="P260" i="1"/>
  <c r="Q260" i="1"/>
  <c r="R260" i="1"/>
  <c r="S260" i="1"/>
  <c r="U260" i="1"/>
  <c r="W260" i="1"/>
  <c r="Y260" i="1"/>
  <c r="AB260" i="1"/>
  <c r="AD260" i="1"/>
  <c r="AF260" i="1"/>
  <c r="AH260" i="1"/>
  <c r="AJ260" i="1"/>
  <c r="AL260" i="1"/>
  <c r="AN260" i="1"/>
  <c r="AP260" i="1"/>
  <c r="AR260" i="1"/>
  <c r="AT260" i="1"/>
  <c r="AU260" i="1"/>
  <c r="AX260" i="1"/>
  <c r="AY260" i="1"/>
  <c r="AZ260" i="1"/>
  <c r="BA260" i="1"/>
  <c r="BB260" i="1"/>
  <c r="BC260" i="1"/>
  <c r="BD260" i="1"/>
  <c r="BF260" i="1"/>
  <c r="BG260" i="1"/>
  <c r="BH260" i="1"/>
  <c r="BJ260" i="1"/>
  <c r="BK260" i="1"/>
  <c r="BL260" i="1"/>
  <c r="BM260" i="1"/>
  <c r="E261" i="1"/>
  <c r="J261" i="1"/>
  <c r="M261" i="1"/>
  <c r="O261" i="1"/>
  <c r="P261" i="1"/>
  <c r="Q261" i="1"/>
  <c r="R261" i="1"/>
  <c r="S261" i="1"/>
  <c r="U261" i="1"/>
  <c r="W261" i="1"/>
  <c r="Y261" i="1"/>
  <c r="AB261" i="1"/>
  <c r="AD261" i="1"/>
  <c r="AF261" i="1"/>
  <c r="AH261" i="1"/>
  <c r="AJ261" i="1"/>
  <c r="AL261" i="1"/>
  <c r="AN261" i="1"/>
  <c r="AP261" i="1"/>
  <c r="AR261" i="1"/>
  <c r="AT261" i="1"/>
  <c r="AU261" i="1"/>
  <c r="AX261" i="1"/>
  <c r="AY261" i="1"/>
  <c r="AZ261" i="1"/>
  <c r="BA261" i="1"/>
  <c r="BB261" i="1"/>
  <c r="BC261" i="1"/>
  <c r="BD261" i="1"/>
  <c r="BF261" i="1"/>
  <c r="BG261" i="1"/>
  <c r="BH261" i="1"/>
  <c r="BJ261" i="1"/>
  <c r="BK261" i="1"/>
  <c r="BL261" i="1"/>
  <c r="BM261" i="1"/>
  <c r="E262" i="1"/>
  <c r="J262" i="1"/>
  <c r="M262" i="1"/>
  <c r="O262" i="1"/>
  <c r="P262" i="1"/>
  <c r="Q262" i="1"/>
  <c r="R262" i="1"/>
  <c r="S262" i="1"/>
  <c r="U262" i="1"/>
  <c r="W262" i="1"/>
  <c r="Y262" i="1"/>
  <c r="AB262" i="1"/>
  <c r="AD262" i="1"/>
  <c r="AF262" i="1"/>
  <c r="AH262" i="1"/>
  <c r="AJ262" i="1"/>
  <c r="AL262" i="1"/>
  <c r="AN262" i="1"/>
  <c r="AP262" i="1"/>
  <c r="AR262" i="1"/>
  <c r="AT262" i="1"/>
  <c r="AU262" i="1"/>
  <c r="AX262" i="1"/>
  <c r="AY262" i="1"/>
  <c r="AZ262" i="1"/>
  <c r="BA262" i="1"/>
  <c r="BB262" i="1"/>
  <c r="BC262" i="1"/>
  <c r="BD262" i="1"/>
  <c r="BF262" i="1"/>
  <c r="BG262" i="1"/>
  <c r="BH262" i="1"/>
  <c r="BJ262" i="1"/>
  <c r="BK262" i="1"/>
  <c r="BL262" i="1"/>
  <c r="BM262" i="1"/>
  <c r="E263" i="1"/>
  <c r="J263" i="1"/>
  <c r="M263" i="1"/>
  <c r="O263" i="1"/>
  <c r="P263" i="1"/>
  <c r="Q263" i="1"/>
  <c r="R263" i="1"/>
  <c r="S263" i="1"/>
  <c r="U263" i="1"/>
  <c r="W263" i="1"/>
  <c r="Y263" i="1"/>
  <c r="AB263" i="1"/>
  <c r="AD263" i="1"/>
  <c r="AF263" i="1"/>
  <c r="AH263" i="1"/>
  <c r="AJ263" i="1"/>
  <c r="AL263" i="1"/>
  <c r="AN263" i="1"/>
  <c r="AP263" i="1"/>
  <c r="AR263" i="1"/>
  <c r="AT263" i="1"/>
  <c r="AU263" i="1"/>
  <c r="AX263" i="1"/>
  <c r="AY263" i="1"/>
  <c r="AZ263" i="1"/>
  <c r="BA263" i="1"/>
  <c r="BB263" i="1"/>
  <c r="BC263" i="1"/>
  <c r="BD263" i="1"/>
  <c r="BF263" i="1"/>
  <c r="BG263" i="1"/>
  <c r="BH263" i="1"/>
  <c r="BJ263" i="1"/>
  <c r="BK263" i="1"/>
  <c r="BL263" i="1"/>
  <c r="BM263" i="1"/>
  <c r="E264" i="1"/>
  <c r="J264" i="1"/>
  <c r="M264" i="1"/>
  <c r="O264" i="1"/>
  <c r="P264" i="1"/>
  <c r="Q264" i="1"/>
  <c r="R264" i="1"/>
  <c r="S264" i="1"/>
  <c r="U264" i="1"/>
  <c r="W264" i="1"/>
  <c r="Y264" i="1"/>
  <c r="AB264" i="1"/>
  <c r="AD264" i="1"/>
  <c r="AF264" i="1"/>
  <c r="AH264" i="1"/>
  <c r="AJ264" i="1"/>
  <c r="AL264" i="1"/>
  <c r="AN264" i="1"/>
  <c r="AP264" i="1"/>
  <c r="AR264" i="1"/>
  <c r="AT264" i="1"/>
  <c r="AU264" i="1"/>
  <c r="AX264" i="1"/>
  <c r="AY264" i="1"/>
  <c r="AZ264" i="1"/>
  <c r="BA264" i="1"/>
  <c r="BB264" i="1"/>
  <c r="BC264" i="1"/>
  <c r="BD264" i="1"/>
  <c r="BF264" i="1"/>
  <c r="BG264" i="1"/>
  <c r="BH264" i="1"/>
  <c r="BJ264" i="1"/>
  <c r="BK264" i="1"/>
  <c r="BL264" i="1"/>
  <c r="BM264" i="1"/>
  <c r="E265" i="1"/>
  <c r="J265" i="1"/>
  <c r="M265" i="1"/>
  <c r="O265" i="1"/>
  <c r="P265" i="1"/>
  <c r="Q265" i="1"/>
  <c r="R265" i="1"/>
  <c r="S265" i="1"/>
  <c r="U265" i="1"/>
  <c r="W265" i="1"/>
  <c r="Y265" i="1"/>
  <c r="AB265" i="1"/>
  <c r="AD265" i="1"/>
  <c r="AF265" i="1"/>
  <c r="AH265" i="1"/>
  <c r="AJ265" i="1"/>
  <c r="AL265" i="1"/>
  <c r="AN265" i="1"/>
  <c r="AP265" i="1"/>
  <c r="AR265" i="1"/>
  <c r="AT265" i="1"/>
  <c r="AU265" i="1"/>
  <c r="AX265" i="1"/>
  <c r="AY265" i="1"/>
  <c r="AZ265" i="1"/>
  <c r="BA265" i="1"/>
  <c r="BB265" i="1"/>
  <c r="BC265" i="1"/>
  <c r="BD265" i="1"/>
  <c r="BF265" i="1"/>
  <c r="BG265" i="1"/>
  <c r="BH265" i="1"/>
  <c r="BJ265" i="1"/>
  <c r="BK265" i="1"/>
  <c r="BL265" i="1"/>
  <c r="BM265" i="1"/>
  <c r="E266" i="1"/>
  <c r="J266" i="1"/>
  <c r="M266" i="1"/>
  <c r="O266" i="1"/>
  <c r="P266" i="1"/>
  <c r="Q266" i="1"/>
  <c r="R266" i="1"/>
  <c r="S266" i="1"/>
  <c r="U266" i="1"/>
  <c r="W266" i="1"/>
  <c r="Y266" i="1"/>
  <c r="AB266" i="1"/>
  <c r="AD266" i="1"/>
  <c r="AF266" i="1"/>
  <c r="AH266" i="1"/>
  <c r="AJ266" i="1"/>
  <c r="AL266" i="1"/>
  <c r="AN266" i="1"/>
  <c r="AP266" i="1"/>
  <c r="AR266" i="1"/>
  <c r="AT266" i="1"/>
  <c r="AU266" i="1"/>
  <c r="AX266" i="1"/>
  <c r="AY266" i="1"/>
  <c r="AZ266" i="1"/>
  <c r="BA266" i="1"/>
  <c r="BB266" i="1"/>
  <c r="BC266" i="1"/>
  <c r="BD266" i="1"/>
  <c r="BF266" i="1"/>
  <c r="BG266" i="1"/>
  <c r="BH266" i="1"/>
  <c r="BJ266" i="1"/>
  <c r="BK266" i="1"/>
  <c r="BL266" i="1"/>
  <c r="BM266" i="1"/>
  <c r="E267" i="1"/>
  <c r="J267" i="1"/>
  <c r="M267" i="1"/>
  <c r="O267" i="1"/>
  <c r="P267" i="1"/>
  <c r="Q267" i="1"/>
  <c r="R267" i="1"/>
  <c r="S267" i="1"/>
  <c r="U267" i="1"/>
  <c r="W267" i="1"/>
  <c r="Y267" i="1"/>
  <c r="AB267" i="1"/>
  <c r="AD267" i="1"/>
  <c r="AF267" i="1"/>
  <c r="AH267" i="1"/>
  <c r="AJ267" i="1"/>
  <c r="AL267" i="1"/>
  <c r="AN267" i="1"/>
  <c r="AP267" i="1"/>
  <c r="AR267" i="1"/>
  <c r="AT267" i="1"/>
  <c r="AU267" i="1"/>
  <c r="AX267" i="1"/>
  <c r="AY267" i="1"/>
  <c r="AZ267" i="1"/>
  <c r="BA267" i="1"/>
  <c r="BB267" i="1"/>
  <c r="BC267" i="1"/>
  <c r="BD267" i="1"/>
  <c r="BF267" i="1"/>
  <c r="BG267" i="1"/>
  <c r="BH267" i="1"/>
  <c r="BJ267" i="1"/>
  <c r="BK267" i="1"/>
  <c r="BL267" i="1"/>
  <c r="BM267" i="1"/>
  <c r="E268" i="1"/>
  <c r="J268" i="1"/>
  <c r="M268" i="1"/>
  <c r="O268" i="1"/>
  <c r="P268" i="1"/>
  <c r="Q268" i="1"/>
  <c r="R268" i="1"/>
  <c r="S268" i="1"/>
  <c r="U268" i="1"/>
  <c r="W268" i="1"/>
  <c r="Y268" i="1"/>
  <c r="AB268" i="1"/>
  <c r="AD268" i="1"/>
  <c r="AF268" i="1"/>
  <c r="AH268" i="1"/>
  <c r="AJ268" i="1"/>
  <c r="AL268" i="1"/>
  <c r="AN268" i="1"/>
  <c r="AP268" i="1"/>
  <c r="AR268" i="1"/>
  <c r="AT268" i="1"/>
  <c r="AU268" i="1"/>
  <c r="AX268" i="1"/>
  <c r="AY268" i="1"/>
  <c r="AZ268" i="1"/>
  <c r="BA268" i="1"/>
  <c r="BB268" i="1"/>
  <c r="BC268" i="1"/>
  <c r="BD268" i="1"/>
  <c r="BF268" i="1"/>
  <c r="BG268" i="1"/>
  <c r="BH268" i="1"/>
  <c r="BJ268" i="1"/>
  <c r="BK268" i="1"/>
  <c r="BL268" i="1"/>
  <c r="BM268" i="1"/>
  <c r="E269" i="1"/>
  <c r="J269" i="1"/>
  <c r="M269" i="1"/>
  <c r="O269" i="1"/>
  <c r="P269" i="1"/>
  <c r="Q269" i="1"/>
  <c r="R269" i="1"/>
  <c r="S269" i="1"/>
  <c r="U269" i="1"/>
  <c r="W269" i="1"/>
  <c r="Y269" i="1"/>
  <c r="AB269" i="1"/>
  <c r="AD269" i="1"/>
  <c r="AF269" i="1"/>
  <c r="AH269" i="1"/>
  <c r="AJ269" i="1"/>
  <c r="AL269" i="1"/>
  <c r="AN269" i="1"/>
  <c r="AP269" i="1"/>
  <c r="AR269" i="1"/>
  <c r="AT269" i="1"/>
  <c r="AU269" i="1"/>
  <c r="AX269" i="1"/>
  <c r="AY269" i="1"/>
  <c r="AZ269" i="1"/>
  <c r="BA269" i="1"/>
  <c r="BB269" i="1"/>
  <c r="BC269" i="1"/>
  <c r="BD269" i="1"/>
  <c r="BF269" i="1"/>
  <c r="BG269" i="1"/>
  <c r="BH269" i="1"/>
  <c r="BJ269" i="1"/>
  <c r="BK269" i="1"/>
  <c r="BL269" i="1"/>
  <c r="BM269" i="1"/>
  <c r="E270" i="1"/>
  <c r="J270" i="1"/>
  <c r="M270" i="1"/>
  <c r="O270" i="1"/>
  <c r="P270" i="1"/>
  <c r="Q270" i="1"/>
  <c r="R270" i="1"/>
  <c r="S270" i="1"/>
  <c r="U270" i="1"/>
  <c r="W270" i="1"/>
  <c r="Y270" i="1"/>
  <c r="AB270" i="1"/>
  <c r="AD270" i="1"/>
  <c r="AF270" i="1"/>
  <c r="AH270" i="1"/>
  <c r="AJ270" i="1"/>
  <c r="AL270" i="1"/>
  <c r="AN270" i="1"/>
  <c r="AP270" i="1"/>
  <c r="AR270" i="1"/>
  <c r="AT270" i="1"/>
  <c r="AU270" i="1"/>
  <c r="AX270" i="1"/>
  <c r="AY270" i="1"/>
  <c r="AZ270" i="1"/>
  <c r="BA270" i="1"/>
  <c r="BB270" i="1"/>
  <c r="BC270" i="1"/>
  <c r="BD270" i="1"/>
  <c r="BF270" i="1"/>
  <c r="BG270" i="1"/>
  <c r="BH270" i="1"/>
  <c r="BJ270" i="1"/>
  <c r="BK270" i="1"/>
  <c r="BL270" i="1"/>
  <c r="BM270" i="1"/>
  <c r="E271" i="1"/>
  <c r="J271" i="1"/>
  <c r="M271" i="1"/>
  <c r="O271" i="1"/>
  <c r="P271" i="1"/>
  <c r="Q271" i="1"/>
  <c r="R271" i="1"/>
  <c r="S271" i="1"/>
  <c r="U271" i="1"/>
  <c r="W271" i="1"/>
  <c r="Y271" i="1"/>
  <c r="AB271" i="1"/>
  <c r="AD271" i="1"/>
  <c r="AF271" i="1"/>
  <c r="AH271" i="1"/>
  <c r="AJ271" i="1"/>
  <c r="AL271" i="1"/>
  <c r="AN271" i="1"/>
  <c r="AP271" i="1"/>
  <c r="AR271" i="1"/>
  <c r="AT271" i="1"/>
  <c r="AU271" i="1"/>
  <c r="AX271" i="1"/>
  <c r="AY271" i="1"/>
  <c r="AZ271" i="1"/>
  <c r="BA271" i="1"/>
  <c r="BB271" i="1"/>
  <c r="BC271" i="1"/>
  <c r="BD271" i="1"/>
  <c r="BF271" i="1"/>
  <c r="BG271" i="1"/>
  <c r="BH271" i="1"/>
  <c r="BJ271" i="1"/>
  <c r="BK271" i="1"/>
  <c r="BL271" i="1"/>
  <c r="BM271" i="1"/>
  <c r="E272" i="1"/>
  <c r="J272" i="1"/>
  <c r="M272" i="1"/>
  <c r="O272" i="1"/>
  <c r="P272" i="1"/>
  <c r="Q272" i="1"/>
  <c r="R272" i="1"/>
  <c r="S272" i="1"/>
  <c r="U272" i="1"/>
  <c r="W272" i="1"/>
  <c r="Y272" i="1"/>
  <c r="AB272" i="1"/>
  <c r="AD272" i="1"/>
  <c r="AF272" i="1"/>
  <c r="AH272" i="1"/>
  <c r="AJ272" i="1"/>
  <c r="AL272" i="1"/>
  <c r="AN272" i="1"/>
  <c r="AP272" i="1"/>
  <c r="AR272" i="1"/>
  <c r="AT272" i="1"/>
  <c r="AU272" i="1"/>
  <c r="AX272" i="1"/>
  <c r="AY272" i="1"/>
  <c r="AZ272" i="1"/>
  <c r="BA272" i="1"/>
  <c r="BB272" i="1"/>
  <c r="BC272" i="1"/>
  <c r="BD272" i="1"/>
  <c r="BF272" i="1"/>
  <c r="BG272" i="1"/>
  <c r="BH272" i="1"/>
  <c r="BJ272" i="1"/>
  <c r="BK272" i="1"/>
  <c r="BL272" i="1"/>
  <c r="BM272" i="1"/>
  <c r="E273" i="1"/>
  <c r="J273" i="1"/>
  <c r="M273" i="1"/>
  <c r="O273" i="1"/>
  <c r="P273" i="1"/>
  <c r="Q273" i="1"/>
  <c r="R273" i="1"/>
  <c r="S273" i="1"/>
  <c r="U273" i="1"/>
  <c r="W273" i="1"/>
  <c r="Y273" i="1"/>
  <c r="AB273" i="1"/>
  <c r="AD273" i="1"/>
  <c r="AF273" i="1"/>
  <c r="AH273" i="1"/>
  <c r="AJ273" i="1"/>
  <c r="AL273" i="1"/>
  <c r="AN273" i="1"/>
  <c r="AP273" i="1"/>
  <c r="AR273" i="1"/>
  <c r="AT273" i="1"/>
  <c r="AU273" i="1"/>
  <c r="AX273" i="1"/>
  <c r="AY273" i="1"/>
  <c r="AZ273" i="1"/>
  <c r="BA273" i="1"/>
  <c r="BB273" i="1"/>
  <c r="BC273" i="1"/>
  <c r="BD273" i="1"/>
  <c r="BF273" i="1"/>
  <c r="BG273" i="1"/>
  <c r="BH273" i="1"/>
  <c r="BJ273" i="1"/>
  <c r="BK273" i="1"/>
  <c r="BL273" i="1"/>
  <c r="BM273" i="1"/>
  <c r="E274" i="1"/>
  <c r="J274" i="1"/>
  <c r="M274" i="1"/>
  <c r="O274" i="1"/>
  <c r="P274" i="1"/>
  <c r="Q274" i="1"/>
  <c r="R274" i="1"/>
  <c r="S274" i="1"/>
  <c r="U274" i="1"/>
  <c r="W274" i="1"/>
  <c r="Y274" i="1"/>
  <c r="AB274" i="1"/>
  <c r="AD274" i="1"/>
  <c r="AF274" i="1"/>
  <c r="AH274" i="1"/>
  <c r="AJ274" i="1"/>
  <c r="AL274" i="1"/>
  <c r="AN274" i="1"/>
  <c r="AP274" i="1"/>
  <c r="AR274" i="1"/>
  <c r="AT274" i="1"/>
  <c r="AU274" i="1"/>
  <c r="AX274" i="1"/>
  <c r="AY274" i="1"/>
  <c r="AZ274" i="1"/>
  <c r="BA274" i="1"/>
  <c r="BB274" i="1"/>
  <c r="BC274" i="1"/>
  <c r="BD274" i="1"/>
  <c r="BF274" i="1"/>
  <c r="BG274" i="1"/>
  <c r="BH274" i="1"/>
  <c r="BJ274" i="1"/>
  <c r="BK274" i="1"/>
  <c r="BL274" i="1"/>
  <c r="BM274" i="1"/>
  <c r="E275" i="1"/>
  <c r="J275" i="1"/>
  <c r="M275" i="1"/>
  <c r="O275" i="1"/>
  <c r="P275" i="1"/>
  <c r="Q275" i="1"/>
  <c r="R275" i="1"/>
  <c r="S275" i="1"/>
  <c r="U275" i="1"/>
  <c r="W275" i="1"/>
  <c r="Y275" i="1"/>
  <c r="AB275" i="1"/>
  <c r="AD275" i="1"/>
  <c r="AF275" i="1"/>
  <c r="AH275" i="1"/>
  <c r="AJ275" i="1"/>
  <c r="AL275" i="1"/>
  <c r="AN275" i="1"/>
  <c r="AP275" i="1"/>
  <c r="AR275" i="1"/>
  <c r="AT275" i="1"/>
  <c r="AU275" i="1"/>
  <c r="AX275" i="1"/>
  <c r="AY275" i="1"/>
  <c r="AZ275" i="1"/>
  <c r="BA275" i="1"/>
  <c r="BB275" i="1"/>
  <c r="BC275" i="1"/>
  <c r="BD275" i="1"/>
  <c r="BF275" i="1"/>
  <c r="BG275" i="1"/>
  <c r="BH275" i="1"/>
  <c r="BJ275" i="1"/>
  <c r="BK275" i="1"/>
  <c r="BL275" i="1"/>
  <c r="BM275" i="1"/>
  <c r="E276" i="1"/>
  <c r="J276" i="1"/>
  <c r="M276" i="1"/>
  <c r="O276" i="1"/>
  <c r="P276" i="1"/>
  <c r="Q276" i="1"/>
  <c r="R276" i="1"/>
  <c r="S276" i="1"/>
  <c r="U276" i="1"/>
  <c r="W276" i="1"/>
  <c r="Y276" i="1"/>
  <c r="AB276" i="1"/>
  <c r="AD276" i="1"/>
  <c r="AF276" i="1"/>
  <c r="AH276" i="1"/>
  <c r="AJ276" i="1"/>
  <c r="AL276" i="1"/>
  <c r="AN276" i="1"/>
  <c r="AP276" i="1"/>
  <c r="AR276" i="1"/>
  <c r="AT276" i="1"/>
  <c r="AU276" i="1"/>
  <c r="AX276" i="1"/>
  <c r="AY276" i="1"/>
  <c r="AZ276" i="1"/>
  <c r="BA276" i="1"/>
  <c r="BB276" i="1"/>
  <c r="BC276" i="1"/>
  <c r="BD276" i="1"/>
  <c r="BF276" i="1"/>
  <c r="BG276" i="1"/>
  <c r="BH276" i="1"/>
  <c r="BJ276" i="1"/>
  <c r="BK276" i="1"/>
  <c r="BL276" i="1"/>
  <c r="BM276" i="1"/>
  <c r="E277" i="1"/>
  <c r="J277" i="1"/>
  <c r="M277" i="1"/>
  <c r="O277" i="1"/>
  <c r="P277" i="1"/>
  <c r="Q277" i="1"/>
  <c r="R277" i="1"/>
  <c r="S277" i="1"/>
  <c r="U277" i="1"/>
  <c r="W277" i="1"/>
  <c r="Y277" i="1"/>
  <c r="AB277" i="1"/>
  <c r="AD277" i="1"/>
  <c r="AF277" i="1"/>
  <c r="AH277" i="1"/>
  <c r="AJ277" i="1"/>
  <c r="AL277" i="1"/>
  <c r="AN277" i="1"/>
  <c r="AP277" i="1"/>
  <c r="AR277" i="1"/>
  <c r="AT277" i="1"/>
  <c r="AU277" i="1"/>
  <c r="AX277" i="1"/>
  <c r="AY277" i="1"/>
  <c r="AZ277" i="1"/>
  <c r="BA277" i="1"/>
  <c r="BB277" i="1"/>
  <c r="BC277" i="1"/>
  <c r="BD277" i="1"/>
  <c r="BF277" i="1"/>
  <c r="BG277" i="1"/>
  <c r="BH277" i="1"/>
  <c r="BJ277" i="1"/>
  <c r="BK277" i="1"/>
  <c r="BL277" i="1"/>
  <c r="BM277" i="1"/>
  <c r="E278" i="1"/>
  <c r="J278" i="1"/>
  <c r="M278" i="1"/>
  <c r="O278" i="1"/>
  <c r="P278" i="1"/>
  <c r="Q278" i="1"/>
  <c r="R278" i="1"/>
  <c r="S278" i="1"/>
  <c r="U278" i="1"/>
  <c r="W278" i="1"/>
  <c r="Y278" i="1"/>
  <c r="AB278" i="1"/>
  <c r="AD278" i="1"/>
  <c r="AF278" i="1"/>
  <c r="AH278" i="1"/>
  <c r="AJ278" i="1"/>
  <c r="AL278" i="1"/>
  <c r="AN278" i="1"/>
  <c r="AP278" i="1"/>
  <c r="AR278" i="1"/>
  <c r="AT278" i="1"/>
  <c r="AU278" i="1"/>
  <c r="AX278" i="1"/>
  <c r="AY278" i="1"/>
  <c r="AZ278" i="1"/>
  <c r="BA278" i="1"/>
  <c r="BB278" i="1"/>
  <c r="BC278" i="1"/>
  <c r="BD278" i="1"/>
  <c r="BF278" i="1"/>
  <c r="BG278" i="1"/>
  <c r="BH278" i="1"/>
  <c r="BJ278" i="1"/>
  <c r="BK278" i="1"/>
  <c r="BL278" i="1"/>
  <c r="BM278" i="1"/>
  <c r="E279" i="1"/>
  <c r="J279" i="1"/>
  <c r="M279" i="1"/>
  <c r="O279" i="1"/>
  <c r="P279" i="1"/>
  <c r="Q279" i="1"/>
  <c r="R279" i="1"/>
  <c r="S279" i="1"/>
  <c r="U279" i="1"/>
  <c r="W279" i="1"/>
  <c r="Y279" i="1"/>
  <c r="AB279" i="1"/>
  <c r="AD279" i="1"/>
  <c r="AF279" i="1"/>
  <c r="AH279" i="1"/>
  <c r="AJ279" i="1"/>
  <c r="AL279" i="1"/>
  <c r="AN279" i="1"/>
  <c r="AP279" i="1"/>
  <c r="AR279" i="1"/>
  <c r="AT279" i="1"/>
  <c r="AU279" i="1"/>
  <c r="AX279" i="1"/>
  <c r="AY279" i="1"/>
  <c r="AZ279" i="1"/>
  <c r="BA279" i="1"/>
  <c r="BB279" i="1"/>
  <c r="BC279" i="1"/>
  <c r="BD279" i="1"/>
  <c r="BF279" i="1"/>
  <c r="BG279" i="1"/>
  <c r="BH279" i="1"/>
  <c r="BJ279" i="1"/>
  <c r="BK279" i="1"/>
  <c r="BL279" i="1"/>
  <c r="BM279" i="1"/>
  <c r="E280" i="1"/>
  <c r="J280" i="1"/>
  <c r="M280" i="1"/>
  <c r="O280" i="1"/>
  <c r="P280" i="1"/>
  <c r="Q280" i="1"/>
  <c r="R280" i="1"/>
  <c r="S280" i="1"/>
  <c r="U280" i="1"/>
  <c r="W280" i="1"/>
  <c r="Y280" i="1"/>
  <c r="AB280" i="1"/>
  <c r="AD280" i="1"/>
  <c r="AF280" i="1"/>
  <c r="AH280" i="1"/>
  <c r="AJ280" i="1"/>
  <c r="AL280" i="1"/>
  <c r="AN280" i="1"/>
  <c r="AP280" i="1"/>
  <c r="AR280" i="1"/>
  <c r="AT280" i="1"/>
  <c r="AU280" i="1"/>
  <c r="AX280" i="1"/>
  <c r="AY280" i="1"/>
  <c r="AZ280" i="1"/>
  <c r="BA280" i="1"/>
  <c r="BB280" i="1"/>
  <c r="BC280" i="1"/>
  <c r="BD280" i="1"/>
  <c r="BF280" i="1"/>
  <c r="BG280" i="1"/>
  <c r="BH280" i="1"/>
  <c r="BJ280" i="1"/>
  <c r="BK280" i="1"/>
  <c r="BL280" i="1"/>
  <c r="BM280" i="1"/>
  <c r="E281" i="1"/>
  <c r="J281" i="1"/>
  <c r="M281" i="1"/>
  <c r="O281" i="1"/>
  <c r="P281" i="1"/>
  <c r="Q281" i="1"/>
  <c r="R281" i="1"/>
  <c r="S281" i="1"/>
  <c r="U281" i="1"/>
  <c r="W281" i="1"/>
  <c r="Y281" i="1"/>
  <c r="AB281" i="1"/>
  <c r="AD281" i="1"/>
  <c r="AF281" i="1"/>
  <c r="AH281" i="1"/>
  <c r="AJ281" i="1"/>
  <c r="AL281" i="1"/>
  <c r="AN281" i="1"/>
  <c r="AP281" i="1"/>
  <c r="AR281" i="1"/>
  <c r="AT281" i="1"/>
  <c r="AU281" i="1"/>
  <c r="AX281" i="1"/>
  <c r="AY281" i="1"/>
  <c r="AZ281" i="1"/>
  <c r="BA281" i="1"/>
  <c r="BB281" i="1"/>
  <c r="BC281" i="1"/>
  <c r="BD281" i="1"/>
  <c r="BF281" i="1"/>
  <c r="BG281" i="1"/>
  <c r="BH281" i="1"/>
  <c r="BJ281" i="1"/>
  <c r="BK281" i="1"/>
  <c r="BL281" i="1"/>
  <c r="BM281" i="1"/>
  <c r="E282" i="1"/>
  <c r="J282" i="1"/>
  <c r="M282" i="1"/>
  <c r="O282" i="1"/>
  <c r="P282" i="1"/>
  <c r="Q282" i="1"/>
  <c r="R282" i="1"/>
  <c r="S282" i="1"/>
  <c r="U282" i="1"/>
  <c r="W282" i="1"/>
  <c r="Y282" i="1"/>
  <c r="AB282" i="1"/>
  <c r="AD282" i="1"/>
  <c r="AF282" i="1"/>
  <c r="AH282" i="1"/>
  <c r="AJ282" i="1"/>
  <c r="AL282" i="1"/>
  <c r="AN282" i="1"/>
  <c r="AP282" i="1"/>
  <c r="AR282" i="1"/>
  <c r="AT282" i="1"/>
  <c r="AU282" i="1"/>
  <c r="AX282" i="1"/>
  <c r="AY282" i="1"/>
  <c r="AZ282" i="1"/>
  <c r="BA282" i="1"/>
  <c r="BB282" i="1"/>
  <c r="BC282" i="1"/>
  <c r="BD282" i="1"/>
  <c r="BF282" i="1"/>
  <c r="BG282" i="1"/>
  <c r="BH282" i="1"/>
  <c r="BJ282" i="1"/>
  <c r="BK282" i="1"/>
  <c r="BL282" i="1"/>
  <c r="BM282" i="1"/>
  <c r="E283" i="1"/>
  <c r="J283" i="1"/>
  <c r="M283" i="1"/>
  <c r="O283" i="1"/>
  <c r="P283" i="1"/>
  <c r="Q283" i="1"/>
  <c r="R283" i="1"/>
  <c r="S283" i="1"/>
  <c r="U283" i="1"/>
  <c r="W283" i="1"/>
  <c r="Y283" i="1"/>
  <c r="AB283" i="1"/>
  <c r="AD283" i="1"/>
  <c r="AF283" i="1"/>
  <c r="AH283" i="1"/>
  <c r="AJ283" i="1"/>
  <c r="AL283" i="1"/>
  <c r="AN283" i="1"/>
  <c r="AP283" i="1"/>
  <c r="AR283" i="1"/>
  <c r="AT283" i="1"/>
  <c r="AU283" i="1"/>
  <c r="AX283" i="1"/>
  <c r="AY283" i="1"/>
  <c r="AZ283" i="1"/>
  <c r="BA283" i="1"/>
  <c r="BB283" i="1"/>
  <c r="BC283" i="1"/>
  <c r="BD283" i="1"/>
  <c r="BF283" i="1"/>
  <c r="BG283" i="1"/>
  <c r="BH283" i="1"/>
  <c r="BJ283" i="1"/>
  <c r="BK283" i="1"/>
  <c r="BL283" i="1"/>
  <c r="BM283" i="1"/>
  <c r="E284" i="1"/>
  <c r="J284" i="1"/>
  <c r="M284" i="1"/>
  <c r="O284" i="1"/>
  <c r="P284" i="1"/>
  <c r="Q284" i="1"/>
  <c r="R284" i="1"/>
  <c r="S284" i="1"/>
  <c r="U284" i="1"/>
  <c r="W284" i="1"/>
  <c r="Y284" i="1"/>
  <c r="AB284" i="1"/>
  <c r="AD284" i="1"/>
  <c r="AF284" i="1"/>
  <c r="AH284" i="1"/>
  <c r="AJ284" i="1"/>
  <c r="AL284" i="1"/>
  <c r="AN284" i="1"/>
  <c r="AP284" i="1"/>
  <c r="AR284" i="1"/>
  <c r="AT284" i="1"/>
  <c r="AU284" i="1"/>
  <c r="AX284" i="1"/>
  <c r="AY284" i="1"/>
  <c r="AZ284" i="1"/>
  <c r="BA284" i="1"/>
  <c r="BB284" i="1"/>
  <c r="BC284" i="1"/>
  <c r="BD284" i="1"/>
  <c r="BF284" i="1"/>
  <c r="BG284" i="1"/>
  <c r="BH284" i="1"/>
  <c r="BJ284" i="1"/>
  <c r="BK284" i="1"/>
  <c r="BL284" i="1"/>
  <c r="BM284" i="1"/>
  <c r="E285" i="1"/>
  <c r="J285" i="1"/>
  <c r="M285" i="1"/>
  <c r="O285" i="1"/>
  <c r="P285" i="1"/>
  <c r="Q285" i="1"/>
  <c r="R285" i="1"/>
  <c r="S285" i="1"/>
  <c r="U285" i="1"/>
  <c r="W285" i="1"/>
  <c r="Y285" i="1"/>
  <c r="AB285" i="1"/>
  <c r="AD285" i="1"/>
  <c r="AF285" i="1"/>
  <c r="AH285" i="1"/>
  <c r="AJ285" i="1"/>
  <c r="AL285" i="1"/>
  <c r="AN285" i="1"/>
  <c r="AP285" i="1"/>
  <c r="AR285" i="1"/>
  <c r="AT285" i="1"/>
  <c r="AU285" i="1"/>
  <c r="AX285" i="1"/>
  <c r="AY285" i="1"/>
  <c r="AZ285" i="1"/>
  <c r="BA285" i="1"/>
  <c r="BB285" i="1"/>
  <c r="BC285" i="1"/>
  <c r="BD285" i="1"/>
  <c r="BF285" i="1"/>
  <c r="BG285" i="1"/>
  <c r="BH285" i="1"/>
  <c r="BJ285" i="1"/>
  <c r="BK285" i="1"/>
  <c r="BL285" i="1"/>
  <c r="BM285" i="1"/>
  <c r="E286" i="1"/>
  <c r="J286" i="1"/>
  <c r="M286" i="1"/>
  <c r="O286" i="1"/>
  <c r="P286" i="1"/>
  <c r="Q286" i="1"/>
  <c r="R286" i="1"/>
  <c r="S286" i="1"/>
  <c r="U286" i="1"/>
  <c r="W286" i="1"/>
  <c r="Y286" i="1"/>
  <c r="AB286" i="1"/>
  <c r="AD286" i="1"/>
  <c r="AF286" i="1"/>
  <c r="AH286" i="1"/>
  <c r="AJ286" i="1"/>
  <c r="AL286" i="1"/>
  <c r="AN286" i="1"/>
  <c r="AP286" i="1"/>
  <c r="AR286" i="1"/>
  <c r="AT286" i="1"/>
  <c r="AU286" i="1"/>
  <c r="AX286" i="1"/>
  <c r="AY286" i="1"/>
  <c r="AZ286" i="1"/>
  <c r="BA286" i="1"/>
  <c r="BB286" i="1"/>
  <c r="BC286" i="1"/>
  <c r="BD286" i="1"/>
  <c r="BF286" i="1"/>
  <c r="BG286" i="1"/>
  <c r="BH286" i="1"/>
  <c r="BJ286" i="1"/>
  <c r="BK286" i="1"/>
  <c r="BL286" i="1"/>
  <c r="BM286" i="1"/>
  <c r="E287" i="1"/>
  <c r="J287" i="1"/>
  <c r="M287" i="1"/>
  <c r="O287" i="1"/>
  <c r="P287" i="1"/>
  <c r="Q287" i="1"/>
  <c r="R287" i="1"/>
  <c r="S287" i="1"/>
  <c r="U287" i="1"/>
  <c r="W287" i="1"/>
  <c r="Y287" i="1"/>
  <c r="AB287" i="1"/>
  <c r="AD287" i="1"/>
  <c r="AF287" i="1"/>
  <c r="AH287" i="1"/>
  <c r="AJ287" i="1"/>
  <c r="AL287" i="1"/>
  <c r="AN287" i="1"/>
  <c r="AP287" i="1"/>
  <c r="AR287" i="1"/>
  <c r="AT287" i="1"/>
  <c r="AU287" i="1"/>
  <c r="AX287" i="1"/>
  <c r="AY287" i="1"/>
  <c r="AZ287" i="1"/>
  <c r="BA287" i="1"/>
  <c r="BB287" i="1"/>
  <c r="BC287" i="1"/>
  <c r="BD287" i="1"/>
  <c r="BF287" i="1"/>
  <c r="BG287" i="1"/>
  <c r="BH287" i="1"/>
  <c r="BJ287" i="1"/>
  <c r="BK287" i="1"/>
  <c r="BL287" i="1"/>
  <c r="BM287" i="1"/>
  <c r="E288" i="1"/>
  <c r="J288" i="1"/>
  <c r="M288" i="1"/>
  <c r="O288" i="1"/>
  <c r="P288" i="1"/>
  <c r="Q288" i="1"/>
  <c r="R288" i="1"/>
  <c r="S288" i="1"/>
  <c r="U288" i="1"/>
  <c r="W288" i="1"/>
  <c r="Y288" i="1"/>
  <c r="AB288" i="1"/>
  <c r="AD288" i="1"/>
  <c r="AF288" i="1"/>
  <c r="AH288" i="1"/>
  <c r="AJ288" i="1"/>
  <c r="AL288" i="1"/>
  <c r="AN288" i="1"/>
  <c r="AP288" i="1"/>
  <c r="AR288" i="1"/>
  <c r="AT288" i="1"/>
  <c r="AU288" i="1"/>
  <c r="AX288" i="1"/>
  <c r="AY288" i="1"/>
  <c r="AZ288" i="1"/>
  <c r="BA288" i="1"/>
  <c r="BB288" i="1"/>
  <c r="BC288" i="1"/>
  <c r="BD288" i="1"/>
  <c r="BF288" i="1"/>
  <c r="BG288" i="1"/>
  <c r="BH288" i="1"/>
  <c r="BJ288" i="1"/>
  <c r="BK288" i="1"/>
  <c r="BL288" i="1"/>
  <c r="BM288" i="1"/>
  <c r="E289" i="1"/>
  <c r="J289" i="1"/>
  <c r="M289" i="1"/>
  <c r="O289" i="1"/>
  <c r="P289" i="1"/>
  <c r="Q289" i="1"/>
  <c r="R289" i="1"/>
  <c r="S289" i="1"/>
  <c r="U289" i="1"/>
  <c r="W289" i="1"/>
  <c r="Y289" i="1"/>
  <c r="AB289" i="1"/>
  <c r="AD289" i="1"/>
  <c r="AF289" i="1"/>
  <c r="AH289" i="1"/>
  <c r="AJ289" i="1"/>
  <c r="AL289" i="1"/>
  <c r="AN289" i="1"/>
  <c r="AP289" i="1"/>
  <c r="AR289" i="1"/>
  <c r="AT289" i="1"/>
  <c r="AU289" i="1"/>
  <c r="AX289" i="1"/>
  <c r="AY289" i="1"/>
  <c r="AZ289" i="1"/>
  <c r="BA289" i="1"/>
  <c r="BB289" i="1"/>
  <c r="BC289" i="1"/>
  <c r="BD289" i="1"/>
  <c r="BF289" i="1"/>
  <c r="BG289" i="1"/>
  <c r="BH289" i="1"/>
  <c r="BJ289" i="1"/>
  <c r="BK289" i="1"/>
  <c r="BL289" i="1"/>
  <c r="BM289" i="1"/>
  <c r="E290" i="1"/>
  <c r="J290" i="1"/>
  <c r="M290" i="1"/>
  <c r="O290" i="1"/>
  <c r="P290" i="1"/>
  <c r="Q290" i="1"/>
  <c r="R290" i="1"/>
  <c r="S290" i="1"/>
  <c r="U290" i="1"/>
  <c r="W290" i="1"/>
  <c r="Y290" i="1"/>
  <c r="AB290" i="1"/>
  <c r="AD290" i="1"/>
  <c r="AF290" i="1"/>
  <c r="AH290" i="1"/>
  <c r="AJ290" i="1"/>
  <c r="AL290" i="1"/>
  <c r="AN290" i="1"/>
  <c r="AP290" i="1"/>
  <c r="AR290" i="1"/>
  <c r="AT290" i="1"/>
  <c r="AU290" i="1"/>
  <c r="AX290" i="1"/>
  <c r="AY290" i="1"/>
  <c r="AZ290" i="1"/>
  <c r="BA290" i="1"/>
  <c r="BB290" i="1"/>
  <c r="BC290" i="1"/>
  <c r="BD290" i="1"/>
  <c r="BF290" i="1"/>
  <c r="BG290" i="1"/>
  <c r="BH290" i="1"/>
  <c r="BJ290" i="1"/>
  <c r="BK290" i="1"/>
  <c r="BL290" i="1"/>
  <c r="BM290" i="1"/>
  <c r="E291" i="1"/>
  <c r="J291" i="1"/>
  <c r="M291" i="1"/>
  <c r="O291" i="1"/>
  <c r="P291" i="1"/>
  <c r="Q291" i="1"/>
  <c r="R291" i="1"/>
  <c r="S291" i="1"/>
  <c r="U291" i="1"/>
  <c r="W291" i="1"/>
  <c r="Y291" i="1"/>
  <c r="AB291" i="1"/>
  <c r="AD291" i="1"/>
  <c r="AF291" i="1"/>
  <c r="AH291" i="1"/>
  <c r="AJ291" i="1"/>
  <c r="AL291" i="1"/>
  <c r="AN291" i="1"/>
  <c r="AP291" i="1"/>
  <c r="AR291" i="1"/>
  <c r="AT291" i="1"/>
  <c r="AU291" i="1"/>
  <c r="AX291" i="1"/>
  <c r="AY291" i="1"/>
  <c r="AZ291" i="1"/>
  <c r="BA291" i="1"/>
  <c r="BB291" i="1"/>
  <c r="BC291" i="1"/>
  <c r="BD291" i="1"/>
  <c r="BF291" i="1"/>
  <c r="BG291" i="1"/>
  <c r="BH291" i="1"/>
  <c r="BJ291" i="1"/>
  <c r="BK291" i="1"/>
  <c r="BL291" i="1"/>
  <c r="BM291" i="1"/>
  <c r="E292" i="1"/>
  <c r="J292" i="1"/>
  <c r="M292" i="1"/>
  <c r="O292" i="1"/>
  <c r="P292" i="1"/>
  <c r="Q292" i="1"/>
  <c r="R292" i="1"/>
  <c r="S292" i="1"/>
  <c r="U292" i="1"/>
  <c r="W292" i="1"/>
  <c r="Y292" i="1"/>
  <c r="AB292" i="1"/>
  <c r="AD292" i="1"/>
  <c r="AF292" i="1"/>
  <c r="AH292" i="1"/>
  <c r="AJ292" i="1"/>
  <c r="AL292" i="1"/>
  <c r="AN292" i="1"/>
  <c r="AP292" i="1"/>
  <c r="AR292" i="1"/>
  <c r="AT292" i="1"/>
  <c r="AU292" i="1"/>
  <c r="AX292" i="1"/>
  <c r="AY292" i="1"/>
  <c r="AZ292" i="1"/>
  <c r="BA292" i="1"/>
  <c r="BB292" i="1"/>
  <c r="BC292" i="1"/>
  <c r="BD292" i="1"/>
  <c r="BF292" i="1"/>
  <c r="BG292" i="1"/>
  <c r="BH292" i="1"/>
  <c r="BJ292" i="1"/>
  <c r="BK292" i="1"/>
  <c r="BL292" i="1"/>
  <c r="BM292" i="1"/>
  <c r="E293" i="1"/>
  <c r="J293" i="1"/>
  <c r="M293" i="1"/>
  <c r="O293" i="1"/>
  <c r="P293" i="1"/>
  <c r="Q293" i="1"/>
  <c r="R293" i="1"/>
  <c r="S293" i="1"/>
  <c r="U293" i="1"/>
  <c r="W293" i="1"/>
  <c r="Y293" i="1"/>
  <c r="AB293" i="1"/>
  <c r="AD293" i="1"/>
  <c r="AF293" i="1"/>
  <c r="AH293" i="1"/>
  <c r="AJ293" i="1"/>
  <c r="AL293" i="1"/>
  <c r="AN293" i="1"/>
  <c r="AP293" i="1"/>
  <c r="AR293" i="1"/>
  <c r="AT293" i="1"/>
  <c r="AU293" i="1"/>
  <c r="AX293" i="1"/>
  <c r="AY293" i="1"/>
  <c r="AZ293" i="1"/>
  <c r="BA293" i="1"/>
  <c r="BB293" i="1"/>
  <c r="BC293" i="1"/>
  <c r="BD293" i="1"/>
  <c r="BF293" i="1"/>
  <c r="BG293" i="1"/>
  <c r="BH293" i="1"/>
  <c r="BJ293" i="1"/>
  <c r="BK293" i="1"/>
  <c r="BL293" i="1"/>
  <c r="BM293" i="1"/>
  <c r="E294" i="1"/>
  <c r="J294" i="1"/>
  <c r="M294" i="1"/>
  <c r="O294" i="1"/>
  <c r="P294" i="1"/>
  <c r="Q294" i="1"/>
  <c r="R294" i="1"/>
  <c r="S294" i="1"/>
  <c r="U294" i="1"/>
  <c r="W294" i="1"/>
  <c r="Y294" i="1"/>
  <c r="AB294" i="1"/>
  <c r="AD294" i="1"/>
  <c r="AF294" i="1"/>
  <c r="AH294" i="1"/>
  <c r="AJ294" i="1"/>
  <c r="AL294" i="1"/>
  <c r="AN294" i="1"/>
  <c r="AP294" i="1"/>
  <c r="AR294" i="1"/>
  <c r="AT294" i="1"/>
  <c r="AU294" i="1"/>
  <c r="AX294" i="1"/>
  <c r="AY294" i="1"/>
  <c r="AZ294" i="1"/>
  <c r="BA294" i="1"/>
  <c r="BB294" i="1"/>
  <c r="BC294" i="1"/>
  <c r="BD294" i="1"/>
  <c r="BF294" i="1"/>
  <c r="BG294" i="1"/>
  <c r="BH294" i="1"/>
  <c r="BJ294" i="1"/>
  <c r="BK294" i="1"/>
  <c r="BL294" i="1"/>
  <c r="BM294" i="1"/>
  <c r="E295" i="1"/>
  <c r="J295" i="1"/>
  <c r="M295" i="1"/>
  <c r="O295" i="1"/>
  <c r="P295" i="1"/>
  <c r="Q295" i="1"/>
  <c r="R295" i="1"/>
  <c r="S295" i="1"/>
  <c r="U295" i="1"/>
  <c r="W295" i="1"/>
  <c r="Y295" i="1"/>
  <c r="AB295" i="1"/>
  <c r="AD295" i="1"/>
  <c r="AF295" i="1"/>
  <c r="AH295" i="1"/>
  <c r="AJ295" i="1"/>
  <c r="AL295" i="1"/>
  <c r="AN295" i="1"/>
  <c r="AP295" i="1"/>
  <c r="AR295" i="1"/>
  <c r="AT295" i="1"/>
  <c r="AU295" i="1"/>
  <c r="AX295" i="1"/>
  <c r="AY295" i="1"/>
  <c r="AZ295" i="1"/>
  <c r="BA295" i="1"/>
  <c r="BB295" i="1"/>
  <c r="BC295" i="1"/>
  <c r="BD295" i="1"/>
  <c r="BF295" i="1"/>
  <c r="BG295" i="1"/>
  <c r="BH295" i="1"/>
  <c r="BJ295" i="1"/>
  <c r="BK295" i="1"/>
  <c r="BL295" i="1"/>
  <c r="BM295" i="1"/>
  <c r="E296" i="1"/>
  <c r="J296" i="1"/>
  <c r="M296" i="1"/>
  <c r="O296" i="1"/>
  <c r="P296" i="1"/>
  <c r="Q296" i="1"/>
  <c r="R296" i="1"/>
  <c r="S296" i="1"/>
  <c r="U296" i="1"/>
  <c r="W296" i="1"/>
  <c r="Y296" i="1"/>
  <c r="AB296" i="1"/>
  <c r="AD296" i="1"/>
  <c r="AF296" i="1"/>
  <c r="AH296" i="1"/>
  <c r="AJ296" i="1"/>
  <c r="AL296" i="1"/>
  <c r="AN296" i="1"/>
  <c r="AP296" i="1"/>
  <c r="AR296" i="1"/>
  <c r="AT296" i="1"/>
  <c r="AU296" i="1"/>
  <c r="AX296" i="1"/>
  <c r="AY296" i="1"/>
  <c r="AZ296" i="1"/>
  <c r="BA296" i="1"/>
  <c r="BB296" i="1"/>
  <c r="BC296" i="1"/>
  <c r="BD296" i="1"/>
  <c r="BF296" i="1"/>
  <c r="BG296" i="1"/>
  <c r="BH296" i="1"/>
  <c r="BJ296" i="1"/>
  <c r="BK296" i="1"/>
  <c r="BL296" i="1"/>
  <c r="BM296" i="1"/>
  <c r="E297" i="1"/>
  <c r="J297" i="1"/>
  <c r="M297" i="1"/>
  <c r="O297" i="1"/>
  <c r="P297" i="1"/>
  <c r="Q297" i="1"/>
  <c r="R297" i="1"/>
  <c r="S297" i="1"/>
  <c r="U297" i="1"/>
  <c r="W297" i="1"/>
  <c r="Y297" i="1"/>
  <c r="AB297" i="1"/>
  <c r="AD297" i="1"/>
  <c r="AF297" i="1"/>
  <c r="AH297" i="1"/>
  <c r="AJ297" i="1"/>
  <c r="AL297" i="1"/>
  <c r="AN297" i="1"/>
  <c r="AP297" i="1"/>
  <c r="AR297" i="1"/>
  <c r="AT297" i="1"/>
  <c r="AU297" i="1"/>
  <c r="AX297" i="1"/>
  <c r="AY297" i="1"/>
  <c r="AZ297" i="1"/>
  <c r="BA297" i="1"/>
  <c r="BB297" i="1"/>
  <c r="BC297" i="1"/>
  <c r="BD297" i="1"/>
  <c r="BF297" i="1"/>
  <c r="BG297" i="1"/>
  <c r="BH297" i="1"/>
  <c r="BJ297" i="1"/>
  <c r="BK297" i="1"/>
  <c r="BL297" i="1"/>
  <c r="BM297" i="1"/>
  <c r="E298" i="1"/>
  <c r="J298" i="1"/>
  <c r="M298" i="1"/>
  <c r="O298" i="1"/>
  <c r="P298" i="1"/>
  <c r="Q298" i="1"/>
  <c r="R298" i="1"/>
  <c r="S298" i="1"/>
  <c r="U298" i="1"/>
  <c r="W298" i="1"/>
  <c r="Y298" i="1"/>
  <c r="AB298" i="1"/>
  <c r="AD298" i="1"/>
  <c r="AF298" i="1"/>
  <c r="AH298" i="1"/>
  <c r="AJ298" i="1"/>
  <c r="AL298" i="1"/>
  <c r="AN298" i="1"/>
  <c r="AP298" i="1"/>
  <c r="AR298" i="1"/>
  <c r="AT298" i="1"/>
  <c r="AU298" i="1"/>
  <c r="AX298" i="1"/>
  <c r="AY298" i="1"/>
  <c r="AZ298" i="1"/>
  <c r="BA298" i="1"/>
  <c r="BB298" i="1"/>
  <c r="BC298" i="1"/>
  <c r="BD298" i="1"/>
  <c r="BF298" i="1"/>
  <c r="BG298" i="1"/>
  <c r="BH298" i="1"/>
  <c r="BJ298" i="1"/>
  <c r="BK298" i="1"/>
  <c r="BL298" i="1"/>
  <c r="BM298" i="1"/>
  <c r="E299" i="1"/>
  <c r="J299" i="1"/>
  <c r="M299" i="1"/>
  <c r="O299" i="1"/>
  <c r="P299" i="1"/>
  <c r="Q299" i="1"/>
  <c r="R299" i="1"/>
  <c r="S299" i="1"/>
  <c r="U299" i="1"/>
  <c r="W299" i="1"/>
  <c r="Y299" i="1"/>
  <c r="AB299" i="1"/>
  <c r="AD299" i="1"/>
  <c r="AF299" i="1"/>
  <c r="AH299" i="1"/>
  <c r="AJ299" i="1"/>
  <c r="AL299" i="1"/>
  <c r="AN299" i="1"/>
  <c r="AP299" i="1"/>
  <c r="AR299" i="1"/>
  <c r="AT299" i="1"/>
  <c r="AU299" i="1"/>
  <c r="AX299" i="1"/>
  <c r="AY299" i="1"/>
  <c r="AZ299" i="1"/>
  <c r="BA299" i="1"/>
  <c r="BB299" i="1"/>
  <c r="BC299" i="1"/>
  <c r="BD299" i="1"/>
  <c r="BF299" i="1"/>
  <c r="BG299" i="1"/>
  <c r="BH299" i="1"/>
  <c r="BJ299" i="1"/>
  <c r="BK299" i="1"/>
  <c r="BL299" i="1"/>
  <c r="BM299" i="1"/>
  <c r="E300" i="1"/>
  <c r="J300" i="1"/>
  <c r="M300" i="1"/>
  <c r="O300" i="1"/>
  <c r="P300" i="1"/>
  <c r="Q300" i="1"/>
  <c r="R300" i="1"/>
  <c r="S300" i="1"/>
  <c r="U300" i="1"/>
  <c r="W300" i="1"/>
  <c r="Y300" i="1"/>
  <c r="AB300" i="1"/>
  <c r="AD300" i="1"/>
  <c r="AF300" i="1"/>
  <c r="AH300" i="1"/>
  <c r="AJ300" i="1"/>
  <c r="AL300" i="1"/>
  <c r="AN300" i="1"/>
  <c r="AP300" i="1"/>
  <c r="AR300" i="1"/>
  <c r="AT300" i="1"/>
  <c r="AU300" i="1"/>
  <c r="AX300" i="1"/>
  <c r="AY300" i="1"/>
  <c r="AZ300" i="1"/>
  <c r="BA300" i="1"/>
  <c r="BB300" i="1"/>
  <c r="BC300" i="1"/>
  <c r="BD300" i="1"/>
  <c r="BF300" i="1"/>
  <c r="BG300" i="1"/>
  <c r="BH300" i="1"/>
  <c r="BJ300" i="1"/>
  <c r="BK300" i="1"/>
  <c r="BL300" i="1"/>
  <c r="BM300" i="1"/>
  <c r="AA10" i="3"/>
  <c r="S10" i="1"/>
  <c r="R10" i="1"/>
  <c r="Q10" i="1"/>
  <c r="P10" i="1"/>
  <c r="AB10" i="1"/>
  <c r="AY10" i="7"/>
  <c r="BA10" i="7"/>
  <c r="AZ10" i="7"/>
  <c r="AS10" i="7"/>
  <c r="AR10" i="7"/>
  <c r="AJ10" i="7"/>
  <c r="AI2" i="7" s="1"/>
  <c r="AI10" i="7"/>
  <c r="AQ10" i="7"/>
  <c r="AP2" i="7" s="1"/>
  <c r="AP10" i="7"/>
  <c r="AO10" i="7"/>
  <c r="AN10" i="7"/>
  <c r="AW10" i="7"/>
  <c r="AV2" i="7" s="1"/>
  <c r="A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V2" i="7"/>
  <c r="AO10" i="6"/>
  <c r="AQ10" i="6"/>
  <c r="AP10" i="6"/>
  <c r="AI10" i="6"/>
  <c r="AH10" i="6"/>
  <c r="Z10" i="6"/>
  <c r="Y2" i="6" s="1"/>
  <c r="Y10" i="6"/>
  <c r="AG10" i="6"/>
  <c r="AF10" i="6"/>
  <c r="AE10" i="6"/>
  <c r="AD2" i="6" s="1"/>
  <c r="AD10" i="6"/>
  <c r="AM10" i="6"/>
  <c r="AL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R2" i="6"/>
  <c r="AU10" i="5"/>
  <c r="AW10" i="5"/>
  <c r="AV2" i="5" s="1"/>
  <c r="AV10" i="5"/>
  <c r="AO10" i="5"/>
  <c r="AN10" i="5"/>
  <c r="AF10" i="5"/>
  <c r="AE2" i="5" s="1"/>
  <c r="AE10" i="5"/>
  <c r="AM10" i="5"/>
  <c r="AL10" i="5"/>
  <c r="AK10" i="5"/>
  <c r="AJ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D10" i="4"/>
  <c r="BF10" i="4"/>
  <c r="BE10" i="4"/>
  <c r="AX10" i="4"/>
  <c r="AW10" i="4"/>
  <c r="AO10" i="4"/>
  <c r="AN2" i="4" s="1"/>
  <c r="AN10" i="4"/>
  <c r="AV10" i="4"/>
  <c r="AU10" i="4"/>
  <c r="AT10" i="4"/>
  <c r="AS10" i="4"/>
  <c r="BB10" i="4"/>
  <c r="BA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Q2" i="4"/>
  <c r="M2" i="4"/>
  <c r="I2" i="4"/>
  <c r="BT10" i="3"/>
  <c r="BV10" i="3"/>
  <c r="BU10" i="3"/>
  <c r="BP10" i="3"/>
  <c r="BO10" i="3"/>
  <c r="BG10" i="3"/>
  <c r="BF10" i="3"/>
  <c r="BN10" i="3"/>
  <c r="BM10" i="3"/>
  <c r="BL10" i="3"/>
  <c r="BK10" i="3"/>
  <c r="BR10" i="3"/>
  <c r="B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R10" i="2"/>
  <c r="BT10" i="2"/>
  <c r="BS10" i="2"/>
  <c r="BL10" i="2"/>
  <c r="BK10" i="2"/>
  <c r="BC10" i="2"/>
  <c r="BB10" i="2"/>
  <c r="BJ10" i="2"/>
  <c r="BI2" i="2" s="1"/>
  <c r="BI10" i="2"/>
  <c r="BH10" i="2"/>
  <c r="BG2" i="2" s="1"/>
  <c r="BG10" i="2"/>
  <c r="BP10" i="2"/>
  <c r="BO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O2" i="2"/>
  <c r="BM2" i="2"/>
  <c r="V2" i="2"/>
  <c r="BJ10" i="1"/>
  <c r="BL10" i="1"/>
  <c r="BK10" i="1"/>
  <c r="BD10" i="1"/>
  <c r="BC10" i="1"/>
  <c r="AU10" i="1"/>
  <c r="AT10" i="1"/>
  <c r="BB10" i="1"/>
  <c r="BA10" i="1"/>
  <c r="AZ10" i="1"/>
  <c r="AY10" i="1"/>
  <c r="BH10" i="1"/>
  <c r="BG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E2" i="1"/>
  <c r="L2" i="1"/>
  <c r="I2" i="1"/>
  <c r="AG10" i="7"/>
  <c r="BB10" i="7"/>
  <c r="S10" i="7"/>
  <c r="U10" i="7" s="1"/>
  <c r="O10" i="7"/>
  <c r="AU10" i="7"/>
  <c r="AM10" i="7"/>
  <c r="Y10" i="7"/>
  <c r="W10" i="7"/>
  <c r="R10" i="7"/>
  <c r="L10" i="7"/>
  <c r="D10" i="7"/>
  <c r="C2" i="7" s="1"/>
  <c r="W10" i="6"/>
  <c r="AR10" i="6"/>
  <c r="O10" i="6"/>
  <c r="Q10" i="6" s="1"/>
  <c r="K10" i="6"/>
  <c r="AK10" i="6"/>
  <c r="AJ2" i="6" s="1"/>
  <c r="AC10" i="6"/>
  <c r="U10" i="6"/>
  <c r="S10" i="6"/>
  <c r="N10" i="6"/>
  <c r="M2" i="6" s="1"/>
  <c r="D10" i="6"/>
  <c r="AC10" i="5"/>
  <c r="AX10" i="5"/>
  <c r="P10" i="5"/>
  <c r="AQ10" i="5"/>
  <c r="AP2" i="5" s="1"/>
  <c r="AI10" i="5"/>
  <c r="W10" i="5"/>
  <c r="V2" i="5" s="1"/>
  <c r="U10" i="5"/>
  <c r="T2" i="5" s="1"/>
  <c r="S10" i="5"/>
  <c r="N10" i="5"/>
  <c r="L10" i="5"/>
  <c r="K2" i="5" s="1"/>
  <c r="D10" i="5"/>
  <c r="C2" i="5" s="1"/>
  <c r="AL10" i="4"/>
  <c r="BG10" i="4"/>
  <c r="K10" i="4"/>
  <c r="AD10" i="4"/>
  <c r="AC2" i="4" s="1"/>
  <c r="T10" i="4"/>
  <c r="S2" i="4" s="1"/>
  <c r="BE2" i="4"/>
  <c r="BA2" i="4"/>
  <c r="AZ10" i="4"/>
  <c r="AY2" i="4" s="1"/>
  <c r="AU2" i="4"/>
  <c r="AR10" i="4"/>
  <c r="AQ2" i="4" s="1"/>
  <c r="AB10" i="4"/>
  <c r="AA2" i="4" s="1"/>
  <c r="Z10" i="4"/>
  <c r="V10" i="4"/>
  <c r="R10" i="4"/>
  <c r="P10" i="4"/>
  <c r="N10" i="4"/>
  <c r="J10" i="4"/>
  <c r="D10" i="4"/>
  <c r="BD10" i="3"/>
  <c r="BW10" i="3"/>
  <c r="AR10" i="3"/>
  <c r="AK10" i="3"/>
  <c r="AI10" i="3"/>
  <c r="BJ10" i="3"/>
  <c r="AZ10" i="3"/>
  <c r="AX10" i="3"/>
  <c r="AO10" i="3"/>
  <c r="AM10" i="3"/>
  <c r="AG10" i="3"/>
  <c r="Z10" i="3"/>
  <c r="W10" i="3"/>
  <c r="U10" i="3"/>
  <c r="S10" i="3"/>
  <c r="Q10" i="3"/>
  <c r="L10" i="3"/>
  <c r="G10" i="3"/>
  <c r="D10" i="3"/>
  <c r="AZ10" i="2"/>
  <c r="BU10" i="2"/>
  <c r="AL10" i="2"/>
  <c r="W10" i="2"/>
  <c r="U10" i="2"/>
  <c r="BN10" i="2"/>
  <c r="BF10" i="2"/>
  <c r="BE2" i="2" s="1"/>
  <c r="AX10" i="2"/>
  <c r="AW2" i="2" s="1"/>
  <c r="AV10" i="2"/>
  <c r="AU2" i="2" s="1"/>
  <c r="AT10" i="2"/>
  <c r="AS2" i="2" s="1"/>
  <c r="AR10" i="2"/>
  <c r="AP10" i="2"/>
  <c r="AO2" i="2" s="1"/>
  <c r="AN10" i="2"/>
  <c r="AM2" i="2" s="1"/>
  <c r="AI10" i="2"/>
  <c r="AH2" i="2" s="1"/>
  <c r="AE10" i="2"/>
  <c r="AD2" i="2" s="1"/>
  <c r="Y10" i="2"/>
  <c r="X2" i="2" s="1"/>
  <c r="S10" i="2"/>
  <c r="R2" i="2" s="1"/>
  <c r="L10" i="2"/>
  <c r="G10" i="2"/>
  <c r="D10" i="2"/>
  <c r="AR10" i="1"/>
  <c r="BM10" i="1"/>
  <c r="AF10" i="1"/>
  <c r="BF10" i="1"/>
  <c r="AX10" i="1"/>
  <c r="AT2" i="1"/>
  <c r="AP10" i="1"/>
  <c r="AN10" i="1"/>
  <c r="AM2" i="1" s="1"/>
  <c r="AL10" i="1"/>
  <c r="AJ10" i="1"/>
  <c r="AH10" i="1"/>
  <c r="AD10" i="1"/>
  <c r="Y10" i="1"/>
  <c r="W10" i="1"/>
  <c r="U10" i="1"/>
  <c r="O10" i="1"/>
  <c r="M10" i="1"/>
  <c r="J10" i="1"/>
  <c r="E10" i="1"/>
  <c r="AE5" i="7"/>
  <c r="AF5" i="4"/>
  <c r="AC5" i="3"/>
  <c r="AA5" i="3"/>
  <c r="AB5" i="3"/>
  <c r="AY5" i="3"/>
  <c r="BA5" i="3"/>
  <c r="AD5" i="3"/>
  <c r="AJ5" i="3"/>
  <c r="AH5" i="3"/>
  <c r="AF5" i="3"/>
  <c r="E5" i="2"/>
  <c r="C5" i="2"/>
  <c r="AK5" i="2"/>
  <c r="AJ5" i="2"/>
  <c r="AD5" i="2"/>
  <c r="X5" i="2"/>
  <c r="AC5" i="2"/>
  <c r="AA5" i="2"/>
  <c r="V5" i="2"/>
  <c r="T5" i="2"/>
  <c r="R5" i="2"/>
  <c r="X5" i="1"/>
  <c r="Y5" i="3"/>
  <c r="Q5" i="7"/>
  <c r="M5" i="6"/>
  <c r="R5" i="5"/>
  <c r="M5" i="4"/>
  <c r="AN2" i="7" l="1"/>
  <c r="AR2" i="7"/>
  <c r="AZ2" i="7"/>
  <c r="K2" i="7"/>
  <c r="C2" i="6"/>
  <c r="T2" i="6"/>
  <c r="AB2" i="6"/>
  <c r="AL2" i="6"/>
  <c r="AF2" i="6"/>
  <c r="AH2" i="6"/>
  <c r="AP2" i="6"/>
  <c r="AJ2" i="5"/>
  <c r="M2" i="5"/>
  <c r="R2" i="5"/>
  <c r="AL2" i="5"/>
  <c r="AH2" i="5"/>
  <c r="AN2" i="5"/>
  <c r="AW2" i="4"/>
  <c r="AS2" i="4"/>
  <c r="R2" i="3"/>
  <c r="T2" i="3"/>
  <c r="BQ2" i="3"/>
  <c r="V2" i="3"/>
  <c r="P2" i="3"/>
  <c r="Y2" i="3"/>
  <c r="BK2" i="3"/>
  <c r="AF2" i="3"/>
  <c r="BM2" i="3"/>
  <c r="BO2" i="3"/>
  <c r="BU2" i="3"/>
  <c r="BF2" i="3"/>
  <c r="AH2" i="3"/>
  <c r="BB2" i="2"/>
  <c r="BK2" i="2"/>
  <c r="C2" i="2"/>
  <c r="BS2" i="2"/>
  <c r="F2" i="2"/>
  <c r="K2" i="2"/>
  <c r="AQ2" i="2"/>
  <c r="P2" i="1"/>
  <c r="AG2" i="1"/>
  <c r="AI2" i="1"/>
  <c r="BA2" i="1"/>
  <c r="AK2" i="1"/>
  <c r="BC2" i="1"/>
  <c r="AE2" i="1"/>
  <c r="BG2" i="1"/>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AD8C81E-ACC0-4CD6-A9ED-DB5662C7908F}">
      <text>
        <r>
          <rPr>
            <sz val="9"/>
            <color indexed="81"/>
            <rFont val="Tahoma"/>
            <family val="2"/>
          </rPr>
          <t>prompt</t>
        </r>
      </text>
    </comment>
    <comment ref="B3" authorId="0" shapeId="0" xr:uid="{34FC218B-EABD-4F03-A545-13B4A42570FE}">
      <text>
        <r>
          <rPr>
            <sz val="9"/>
            <color indexed="81"/>
            <rFont val="Tahoma"/>
            <family val="2"/>
          </rPr>
          <t>Every Custom Asset requires a uniqe identifier so that it is distinguishable from all other Assets</t>
        </r>
      </text>
    </comment>
    <comment ref="C3" authorId="0" shapeId="0" xr:uid="{0B304583-B93E-4388-B6D7-3F22DBBC903E}">
      <text>
        <r>
          <rPr>
            <sz val="9"/>
            <color indexed="81"/>
            <rFont val="Tahoma"/>
            <family val="2"/>
          </rPr>
          <t>Link Reference used to identify the Parent / Child relationship of assets during data import eg Pole the Luminaire is attached to.</t>
        </r>
      </text>
    </comment>
    <comment ref="D3" authorId="0" shapeId="0" xr:uid="{D835B7ED-B630-4E3C-A6D5-4888C2D05E1A}">
      <text>
        <r>
          <rPr>
            <sz val="9"/>
            <color indexed="81"/>
            <rFont val="Tahoma"/>
            <family val="2"/>
          </rPr>
          <t>All standard RAMM items and almost all user-defined items are located on a Road. Most RAMM functions are Road-centric.</t>
        </r>
      </text>
    </comment>
    <comment ref="F3" authorId="0" shapeId="0" xr:uid="{6586C55B-B4C4-445C-83C3-2299FE2FBD63}">
      <text>
        <r>
          <rPr>
            <sz val="9"/>
            <color indexed="81"/>
            <rFont val="Tahoma"/>
            <family val="2"/>
          </rPr>
          <t>NZTM2000 Easting</t>
        </r>
      </text>
    </comment>
    <comment ref="G3" authorId="0" shapeId="0" xr:uid="{281CDCB3-7DA2-4C07-88B6-7610D0DA29F3}">
      <text>
        <r>
          <rPr>
            <sz val="9"/>
            <color indexed="81"/>
            <rFont val="Tahoma"/>
            <family val="2"/>
          </rPr>
          <t>NZTM2000 Northing</t>
        </r>
      </text>
    </comment>
    <comment ref="H3" authorId="0" shapeId="0" xr:uid="{3EB13543-2B85-494A-B492-1214261B8FA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0621F9E4-5B7D-4ECD-8F39-1A225CA21925}">
      <text>
        <r>
          <rPr>
            <sz val="9"/>
            <color indexed="81"/>
            <rFont val="Tahoma"/>
            <family val="2"/>
          </rPr>
          <t>L=Left hand side, R=Right hand side, B=Both, C=Centre</t>
        </r>
      </text>
    </comment>
    <comment ref="K3" authorId="0" shapeId="0" xr:uid="{B69BC46A-0034-46D3-94D7-87271321A18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50E61F04-10B6-4E33-B64C-7A43EA8B2B73}">
      <text>
        <r>
          <rPr>
            <sz val="9"/>
            <color indexed="81"/>
            <rFont val="Tahoma"/>
            <family val="2"/>
          </rPr>
          <t>What is the asset inside of or on/attached to? e.g. attached to a pole or located inside pavement.</t>
        </r>
      </text>
    </comment>
    <comment ref="N3" authorId="0" shapeId="0" xr:uid="{F5421D1D-9BD6-42AC-8E12-72074FB05C78}">
      <text>
        <r>
          <rPr>
            <sz val="9"/>
            <color indexed="81"/>
            <rFont val="Tahoma"/>
            <family val="2"/>
          </rPr>
          <t>Primary function of the Pole.</t>
        </r>
      </text>
    </comment>
    <comment ref="P3" authorId="0" shapeId="0" xr:uid="{57F8BC19-0FC7-4990-906C-354A8477A4CA}">
      <text>
        <r>
          <rPr>
            <sz val="9"/>
            <color indexed="81"/>
            <rFont val="Tahoma"/>
            <family val="2"/>
          </rPr>
          <t>Type of Pole</t>
        </r>
      </text>
    </comment>
    <comment ref="R3" authorId="0" shapeId="0" xr:uid="{CF83B69A-DFF3-4840-B14C-F75EF0F570D0}">
      <text>
        <r>
          <rPr>
            <sz val="9"/>
            <color indexed="81"/>
            <rFont val="Tahoma"/>
            <family val="2"/>
          </rPr>
          <t>Material used to make Pole.</t>
        </r>
      </text>
    </comment>
    <comment ref="T3" authorId="0" shapeId="0" xr:uid="{96448CFE-B407-4615-8EEB-6BD1B54B194D}">
      <text>
        <r>
          <rPr>
            <sz val="9"/>
            <color indexed="81"/>
            <rFont val="Tahoma"/>
            <family val="2"/>
          </rPr>
          <t>The Coating on the material used for Pole.</t>
        </r>
      </text>
    </comment>
    <comment ref="V3" authorId="0" shapeId="0" xr:uid="{8EE0AD7C-B980-438B-9CC3-61B51DB72494}">
      <text>
        <r>
          <rPr>
            <sz val="9"/>
            <color indexed="81"/>
            <rFont val="Tahoma"/>
            <family val="2"/>
          </rPr>
          <t>Type of foundation used</t>
        </r>
      </text>
    </comment>
    <comment ref="X3" authorId="0" shapeId="0" xr:uid="{D2D16DCC-9C61-49CC-BB7D-9504FFF84A94}">
      <text>
        <r>
          <rPr>
            <sz val="9"/>
            <color indexed="81"/>
            <rFont val="Tahoma"/>
            <family val="2"/>
          </rPr>
          <t>Base connection used</t>
        </r>
      </text>
    </comment>
    <comment ref="Z3" authorId="0" shapeId="0" xr:uid="{0D89095E-D211-499A-A2B8-44D222F5E357}">
      <text>
        <r>
          <rPr>
            <sz val="9"/>
            <color indexed="81"/>
            <rFont val="Tahoma"/>
            <family val="2"/>
          </rPr>
          <t>Height (from the ground) of the highest point for mounting devices such as lights or signs etc. In metres to one decimal point).</t>
        </r>
      </text>
    </comment>
    <comment ref="AA3" authorId="0" shapeId="0" xr:uid="{B777DB3F-CC21-4B3B-B2C2-1BBDBFAC2104}">
      <text>
        <r>
          <rPr>
            <sz val="9"/>
            <color indexed="81"/>
            <rFont val="Tahoma"/>
            <family val="2"/>
          </rPr>
          <t>Height (from the ground) to the top of the pole structure from the ground (in metres to one decimal point).</t>
        </r>
      </text>
    </comment>
    <comment ref="AB3" authorId="0" shapeId="0" xr:uid="{BBC1CD52-6DC8-4361-BB55-4EAD1CB2E515}">
      <text>
        <r>
          <rPr>
            <sz val="9"/>
            <color indexed="81"/>
            <rFont val="Tahoma"/>
            <family val="2"/>
          </rPr>
          <t>Does it require structural inspection?</t>
        </r>
      </text>
    </comment>
    <comment ref="AC3" authorId="0" shapeId="0" xr:uid="{79E4A04C-3AF3-4CD6-8927-48843FEDF6F3}">
      <text>
        <r>
          <rPr>
            <sz val="9"/>
            <color indexed="81"/>
            <rFont val="Tahoma"/>
            <family val="2"/>
          </rPr>
          <t>Pole Make</t>
        </r>
      </text>
    </comment>
    <comment ref="AE3" authorId="0" shapeId="0" xr:uid="{8126AACE-4481-45B3-BBC6-6095B4093591}">
      <text>
        <r>
          <rPr>
            <sz val="9"/>
            <color indexed="81"/>
            <rFont val="Tahoma"/>
            <family val="2"/>
          </rPr>
          <t>Pole Model</t>
        </r>
      </text>
    </comment>
    <comment ref="AG3" authorId="0" shapeId="0" xr:uid="{7DD5F357-25AF-406A-9FE3-9F2AD2A00123}">
      <text>
        <r>
          <rPr>
            <sz val="9"/>
            <color indexed="81"/>
            <rFont val="Tahoma"/>
            <family val="2"/>
          </rPr>
          <t>The pole shape code.</t>
        </r>
      </text>
    </comment>
    <comment ref="AI3" authorId="0" shapeId="0" xr:uid="{8C8AE122-1F43-4561-A7ED-DFF10FB5D977}">
      <text>
        <r>
          <rPr>
            <sz val="9"/>
            <color indexed="81"/>
            <rFont val="Tahoma"/>
            <family val="2"/>
          </rPr>
          <t>The brackets used to attach this post to the Pole, Building etc</t>
        </r>
      </text>
    </comment>
    <comment ref="AK3" authorId="0" shapeId="0" xr:uid="{223CFC17-6A9B-4E73-B731-1898A6FA31FF}">
      <text>
        <r>
          <rPr>
            <sz val="9"/>
            <color indexed="81"/>
            <rFont val="Tahoma"/>
            <family val="2"/>
          </rPr>
          <t>Plant type if ground planted</t>
        </r>
      </text>
    </comment>
    <comment ref="AM3" authorId="0" shapeId="0" xr:uid="{8EEB70B6-95DE-4F29-8D57-87BCECDB573C}">
      <text>
        <r>
          <rPr>
            <sz val="9"/>
            <color indexed="81"/>
            <rFont val="Tahoma"/>
            <family val="2"/>
          </rPr>
          <t>The location of a ground planted post</t>
        </r>
      </text>
    </comment>
    <comment ref="AO3" authorId="0" shapeId="0" xr:uid="{0CF9BE80-B463-4AC6-B562-50F19B6DBD34}">
      <text>
        <r>
          <rPr>
            <sz val="9"/>
            <color indexed="81"/>
            <rFont val="Tahoma"/>
            <family val="2"/>
          </rPr>
          <t>The type of frangible joint used in the post</t>
        </r>
      </text>
    </comment>
    <comment ref="AQ3" authorId="0" shapeId="0" xr:uid="{3733AEF3-9FCC-4CEB-8DDF-D97CCC079FD7}">
      <text>
        <r>
          <rPr>
            <sz val="9"/>
            <color indexed="81"/>
            <rFont val="Tahoma"/>
            <family val="2"/>
          </rPr>
          <t>The date the asset was installed</t>
        </r>
      </text>
    </comment>
    <comment ref="AR3" authorId="0" shapeId="0" xr:uid="{E37A9F00-FD18-46C3-A549-50D255B1F4B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F9956F0E-9FD7-4FDC-B507-21CCC717FC20}">
      <text>
        <r>
          <rPr>
            <sz val="9"/>
            <color indexed="81"/>
            <rFont val="Tahoma"/>
            <family val="2"/>
          </rPr>
          <t xml:space="preserve">Expected life of surface at the time of design and is site specific. </t>
        </r>
      </text>
    </comment>
    <comment ref="AT3" authorId="0" shapeId="0" xr:uid="{38687341-D67E-4392-9769-05C8A4A45EE8}">
      <text>
        <r>
          <rPr>
            <sz val="9"/>
            <color indexed="81"/>
            <rFont val="Tahoma"/>
            <family val="2"/>
          </rPr>
          <t>Lifecycle Status of the Asset</t>
        </r>
      </text>
    </comment>
    <comment ref="AV3" authorId="0" shapeId="0" xr:uid="{DD493DF7-2FE7-4677-B89E-8FD27F39CE69}">
      <text>
        <r>
          <rPr>
            <sz val="9"/>
            <color indexed="81"/>
            <rFont val="Tahoma"/>
            <family val="2"/>
          </rPr>
          <t>Removal Date specifies the date when an Asset/Component was removed. They are used for statistical, financial and warranty reporting purposes.</t>
        </r>
      </text>
    </comment>
    <comment ref="AW3" authorId="0" shapeId="0" xr:uid="{CF677474-79DB-46CE-9391-543C5FABA94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28549737-7B86-445A-841D-B30344E77021}">
      <text>
        <r>
          <rPr>
            <sz val="9"/>
            <color indexed="81"/>
            <rFont val="Tahoma"/>
            <family val="2"/>
          </rPr>
          <t>The entity that owns the asset</t>
        </r>
      </text>
    </comment>
    <comment ref="BA3" authorId="0" shapeId="0" xr:uid="{ABD57D2E-2E45-415A-B1D4-EE6900B4C931}">
      <text>
        <r>
          <rPr>
            <sz val="9"/>
            <color indexed="81"/>
            <rFont val="Tahoma"/>
            <family val="2"/>
          </rPr>
          <t>The entity that manages the asset, on behalf of the owner</t>
        </r>
      </text>
    </comment>
    <comment ref="BC3" authorId="0" shapeId="0" xr:uid="{82A67E3A-1838-47DF-8AC4-A18EC89899AB}">
      <text>
        <r>
          <rPr>
            <sz val="9"/>
            <color indexed="81"/>
            <rFont val="Tahoma"/>
            <family val="2"/>
          </rPr>
          <t>What department or group within the road controlling authority owns the asset? E.g. Parks and Recreation, Property, Housing.</t>
        </r>
      </text>
    </comment>
    <comment ref="BE3" authorId="0" shapeId="0" xr:uid="{970D6B2B-7D83-4F4A-85BD-AD6A1A0F143F}">
      <text>
        <r>
          <rPr>
            <sz val="9"/>
            <color indexed="81"/>
            <rFont val="Tahoma"/>
            <family val="2"/>
          </rPr>
          <t>Contractor responsible for maintenance of asset</t>
        </r>
      </text>
    </comment>
    <comment ref="BG3" authorId="0" shapeId="0" xr:uid="{1FF24C9E-5DDB-45B7-9828-4FADA8E061BD}">
      <text>
        <r>
          <rPr>
            <sz val="9"/>
            <color indexed="81"/>
            <rFont val="Tahoma"/>
            <family val="2"/>
          </rPr>
          <t>A combination of activity class and work category</t>
        </r>
      </text>
    </comment>
    <comment ref="BI3" authorId="0" shapeId="0" xr:uid="{9646869A-3BAE-4587-BF08-9EBC52898382}">
      <text>
        <r>
          <rPr>
            <sz val="9"/>
            <color indexed="81"/>
            <rFont val="Tahoma"/>
            <family val="2"/>
          </rPr>
          <t>Original cost of installing or constructing this asset</t>
        </r>
      </text>
    </comment>
    <comment ref="BJ3" authorId="0" shapeId="0" xr:uid="{9DE58684-930E-473D-8D0F-DA60D77251E2}">
      <text>
        <r>
          <rPr>
            <sz val="9"/>
            <color indexed="81"/>
            <rFont val="Tahoma"/>
            <family val="2"/>
          </rPr>
          <t>Is the maintenance of this asset at least partly funded by the National Land Transport Programme (NLTP) administered by Waka Kotahi?</t>
        </r>
      </text>
    </comment>
    <comment ref="BK3" authorId="0" shapeId="0" xr:uid="{A932F8D2-28F8-4744-9083-07240FD7DB1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A7A304CB-DC56-46DC-9C32-1D18D7004D3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0B3CE995-5854-4DEF-B5E8-DE37F5EC624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68356417-841D-4977-9299-BD50DA52A167}">
      <text>
        <r>
          <rPr>
            <sz val="9"/>
            <color indexed="81"/>
            <rFont val="Tahoma"/>
            <family val="2"/>
          </rPr>
          <t>NZVD2016 Vertical Position</t>
        </r>
      </text>
    </comment>
    <comment ref="BP3" authorId="0" shapeId="0" xr:uid="{3DF342DC-ADDE-46C8-AC48-AFB5BA3C0803}">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5F43798-D77A-4818-A32A-544780651392}">
      <text>
        <r>
          <rPr>
            <sz val="9"/>
            <color indexed="81"/>
            <rFont val="Tahoma"/>
            <family val="2"/>
          </rPr>
          <t>prompt</t>
        </r>
      </text>
    </comment>
    <comment ref="B3" authorId="0" shapeId="0" xr:uid="{C468F3D5-B485-4ABC-975E-F7D55D8BA4EC}">
      <text>
        <r>
          <rPr>
            <sz val="9"/>
            <color indexed="81"/>
            <rFont val="Tahoma"/>
            <family val="2"/>
          </rPr>
          <t>Every Custom Asset requires a uniqe identifier so that it is distinguishable from all other Assets</t>
        </r>
      </text>
    </comment>
    <comment ref="C3" authorId="0" shapeId="0" xr:uid="{38CB5727-2FEE-450C-B5ED-CC2268D9CA5A}">
      <text>
        <r>
          <rPr>
            <sz val="9"/>
            <color indexed="81"/>
            <rFont val="Tahoma"/>
            <family val="2"/>
          </rPr>
          <t>Parent Table / Tab the parent asset is in. Only use on child assets</t>
        </r>
      </text>
    </comment>
    <comment ref="E3" authorId="0" shapeId="0" xr:uid="{FA46B62D-39CA-47D8-B089-44BD51836C2C}">
      <text>
        <r>
          <rPr>
            <sz val="9"/>
            <color indexed="81"/>
            <rFont val="Tahoma"/>
            <family val="2"/>
          </rPr>
          <t>Link Reference used to identify the Parent / Child relationship of assets during data import eg Pole the Luminaire is attached to.</t>
        </r>
      </text>
    </comment>
    <comment ref="F3" authorId="0" shapeId="0" xr:uid="{49B5241F-14D9-4718-B950-1B3B7345E25B}">
      <text>
        <r>
          <rPr>
            <sz val="9"/>
            <color indexed="81"/>
            <rFont val="Tahoma"/>
            <family val="2"/>
          </rPr>
          <t>All standard RAMM items and almost all user-defined items are located on a Road. Most RAMM functions are Road-centric.</t>
        </r>
      </text>
    </comment>
    <comment ref="H3" authorId="0" shapeId="0" xr:uid="{0C422016-1692-406A-A49D-C998D4990869}">
      <text>
        <r>
          <rPr>
            <sz val="9"/>
            <color indexed="81"/>
            <rFont val="Tahoma"/>
            <family val="2"/>
          </rPr>
          <t>NZTM2000 Easting</t>
        </r>
      </text>
    </comment>
    <comment ref="I3" authorId="0" shapeId="0" xr:uid="{069C179C-01A4-4229-B000-30DCC761582E}">
      <text>
        <r>
          <rPr>
            <sz val="9"/>
            <color indexed="81"/>
            <rFont val="Tahoma"/>
            <family val="2"/>
          </rPr>
          <t>NZTM2000 Northing</t>
        </r>
      </text>
    </comment>
    <comment ref="J3" authorId="0" shapeId="0" xr:uid="{F62A1A39-1BA1-4E94-B7D8-47E9B997CB4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74426364-D680-43B7-8D2D-CEFE613746B2}">
      <text>
        <r>
          <rPr>
            <sz val="9"/>
            <color indexed="81"/>
            <rFont val="Tahoma"/>
            <family val="2"/>
          </rPr>
          <t>L=Left hand side, R=Right hand side, B=Both, C=Centre</t>
        </r>
      </text>
    </comment>
    <comment ref="M3" authorId="0" shapeId="0" xr:uid="{3662FDF4-AA98-4B7A-BD5C-807AC051765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498EC7F3-0B56-44FF-972A-E37C41EAA1AC}">
      <text>
        <r>
          <rPr>
            <sz val="9"/>
            <color indexed="81"/>
            <rFont val="Tahoma"/>
            <family val="2"/>
          </rPr>
          <t>The overall width of the sign, in millimetres.</t>
        </r>
      </text>
    </comment>
    <comment ref="O3" authorId="0" shapeId="0" xr:uid="{78141BD3-8B9A-4607-B49C-BBBDECC8CC8C}">
      <text>
        <r>
          <rPr>
            <sz val="9"/>
            <color indexed="81"/>
            <rFont val="Tahoma"/>
            <family val="2"/>
          </rPr>
          <t>The overall height of the sign, in millimetres.</t>
        </r>
      </text>
    </comment>
    <comment ref="P3" authorId="0" shapeId="0" xr:uid="{169863EE-1A31-47E4-B9FE-8AA2858F62D7}">
      <text>
        <r>
          <rPr>
            <sz val="9"/>
            <color indexed="81"/>
            <rFont val="Tahoma"/>
            <family val="2"/>
          </rPr>
          <t>Feature</t>
        </r>
      </text>
    </comment>
    <comment ref="Q3" authorId="0" shapeId="0" xr:uid="{2AFE6978-C9E7-4FA7-8412-D913C76C2860}">
      <text>
        <r>
          <rPr>
            <sz val="9"/>
            <color indexed="81"/>
            <rFont val="Tahoma"/>
            <family val="2"/>
          </rPr>
          <t>i.e. is this sign regulated under the Traffic Control Devices regulations?</t>
        </r>
      </text>
    </comment>
    <comment ref="R3" authorId="0" shapeId="0" xr:uid="{C3CD17C6-29B0-4007-96AA-E058E859FBB7}">
      <text>
        <r>
          <rPr>
            <sz val="9"/>
            <color indexed="81"/>
            <rFont val="Tahoma"/>
            <family val="2"/>
          </rPr>
          <t>The TCD Sign Class that relates to this sign.</t>
        </r>
      </text>
    </comment>
    <comment ref="T3" authorId="0" shapeId="0" xr:uid="{86B50B1F-E095-4318-8610-6F72BF0928AC}">
      <text>
        <r>
          <rPr>
            <sz val="9"/>
            <color indexed="81"/>
            <rFont val="Tahoma"/>
            <family val="2"/>
          </rPr>
          <t>The TCD Sign Subclass that relates to this sign.</t>
        </r>
      </text>
    </comment>
    <comment ref="V3" authorId="0" shapeId="0" xr:uid="{44304D7A-F728-46E3-B7A8-44AF4E7DB701}">
      <text>
        <r>
          <rPr>
            <sz val="9"/>
            <color indexed="81"/>
            <rFont val="Tahoma"/>
            <family val="2"/>
          </rPr>
          <t>The TCD Sign Type that relates to this sign.</t>
        </r>
      </text>
    </comment>
    <comment ref="X3" authorId="0" shapeId="0" xr:uid="{51AD642C-6D79-4D87-B940-D79A0D37267B}">
      <text>
        <r>
          <rPr>
            <sz val="9"/>
            <color indexed="81"/>
            <rFont val="Tahoma"/>
            <family val="2"/>
          </rPr>
          <t>Each RCA will specify the reference data values they want. This value list will not be managed under the AMDS standard.</t>
        </r>
      </text>
    </comment>
    <comment ref="Z3" authorId="0" shapeId="0" xr:uid="{881F7668-87BA-4F3D-A613-9B88ED8A0393}">
      <text>
        <r>
          <rPr>
            <sz val="9"/>
            <color indexed="81"/>
            <rFont val="Tahoma"/>
            <family val="2"/>
          </rPr>
          <t>Sign Legend Description Required?</t>
        </r>
      </text>
    </comment>
    <comment ref="AA3" authorId="0" shapeId="0" xr:uid="{E670A111-48A6-4AA4-B486-A804B0AFB01D}">
      <text>
        <r>
          <rPr>
            <sz val="9"/>
            <color indexed="81"/>
            <rFont val="Tahoma"/>
            <family val="2"/>
          </rPr>
          <t>Sign legend (written text) facing the oncoming traffic.</t>
        </r>
      </text>
    </comment>
    <comment ref="AB3" authorId="0" shapeId="0" xr:uid="{41EA80C1-CF85-4B67-880C-35756F67D1D9}">
      <text>
        <r>
          <rPr>
            <sz val="9"/>
            <color indexed="81"/>
            <rFont val="Tahoma"/>
            <family val="2"/>
          </rPr>
          <t>Does this sign have a legend (written text) on the reverse of the sign?</t>
        </r>
      </text>
    </comment>
    <comment ref="AC3" authorId="0" shapeId="0" xr:uid="{93480C11-CD85-4BA8-979B-CAA7455E3B13}">
      <text>
        <r>
          <rPr>
            <sz val="9"/>
            <color indexed="81"/>
            <rFont val="Tahoma"/>
            <family val="2"/>
          </rPr>
          <t>Legend on reverse of sign</t>
        </r>
      </text>
    </comment>
    <comment ref="AD3" authorId="0" shapeId="0" xr:uid="{59E1868F-DB1A-4E89-A190-322D08847D7A}">
      <text>
        <r>
          <rPr>
            <sz val="9"/>
            <color indexed="81"/>
            <rFont val="Tahoma"/>
            <family val="2"/>
          </rPr>
          <t>The colour of the background of the sign.</t>
        </r>
      </text>
    </comment>
    <comment ref="AF3" authorId="0" shapeId="0" xr:uid="{A8EA34C4-C43F-481D-937F-7FAAD759222A}">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758B34CD-DCFF-42AF-825F-4B3E4B0F4F02}">
      <text>
        <r>
          <rPr>
            <sz val="9"/>
            <color indexed="81"/>
            <rFont val="Tahoma"/>
            <family val="2"/>
          </rPr>
          <t>Is there a critical clearance identified?</t>
        </r>
      </text>
    </comment>
    <comment ref="AH3" authorId="0" shapeId="0" xr:uid="{91165268-4755-4B19-A29C-7E9D86A8240D}">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783C7913-02B1-4A26-98BD-28E3CC542358}">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0E5F3527-5755-41ED-8E8D-499CBF35EF12}">
      <text>
        <r>
          <rPr>
            <sz val="9"/>
            <color indexed="81"/>
            <rFont val="Tahoma"/>
            <family val="2"/>
          </rPr>
          <t>Description of what the sign is attached to, e.g. name of building.</t>
        </r>
      </text>
    </comment>
    <comment ref="AL3" authorId="0" shapeId="0" xr:uid="{7E5A0F19-4896-4C85-A604-00EE0797535F}">
      <text>
        <r>
          <rPr>
            <sz val="9"/>
            <color indexed="81"/>
            <rFont val="Tahoma"/>
            <family val="2"/>
          </rPr>
          <t>Large signs have a sign face area 2.025m2 or greater</t>
        </r>
      </text>
    </comment>
    <comment ref="AM3" authorId="0" shapeId="0" xr:uid="{1FB6DF95-F4D7-42E7-B70A-EFFC3D2FF710}">
      <text>
        <r>
          <rPr>
            <sz val="9"/>
            <color indexed="81"/>
            <rFont val="Tahoma"/>
            <family val="2"/>
          </rPr>
          <t>The direction this sign is indicating. Left, Right or N/a</t>
        </r>
      </text>
    </comment>
    <comment ref="AO3" authorId="0" shapeId="0" xr:uid="{FF78F96A-02A7-48DF-8B18-E33D1F07D9B7}">
      <text>
        <r>
          <rPr>
            <sz val="9"/>
            <color indexed="81"/>
            <rFont val="Tahoma"/>
            <family val="2"/>
          </rPr>
          <t>The sign substrate material</t>
        </r>
      </text>
    </comment>
    <comment ref="AQ3" authorId="0" shapeId="0" xr:uid="{55D6F040-E9F6-48DB-9904-41FE890E93EE}">
      <text>
        <r>
          <rPr>
            <sz val="9"/>
            <color indexed="81"/>
            <rFont val="Tahoma"/>
            <family val="2"/>
          </rPr>
          <t>Is the sign Framed, Not framed or Unknown</t>
        </r>
      </text>
    </comment>
    <comment ref="AS3" authorId="0" shapeId="0" xr:uid="{F1784A83-8353-4BD2-847F-9D30ACC86CD3}">
      <text>
        <r>
          <rPr>
            <sz val="9"/>
            <color indexed="81"/>
            <rFont val="Tahoma"/>
            <family val="2"/>
          </rPr>
          <t>The type of material used for the legend</t>
        </r>
      </text>
    </comment>
    <comment ref="AU3" authorId="0" shapeId="0" xr:uid="{769797E0-C194-4C8C-BE8E-57B7323E7352}">
      <text>
        <r>
          <rPr>
            <sz val="9"/>
            <color indexed="81"/>
            <rFont val="Tahoma"/>
            <family val="2"/>
          </rPr>
          <t>The colour of the legend</t>
        </r>
      </text>
    </comment>
    <comment ref="AW3" authorId="0" shapeId="0" xr:uid="{468CD4DE-0046-4458-B3E4-97F8FE19AC49}">
      <text>
        <r>
          <rPr>
            <sz val="9"/>
            <color indexed="81"/>
            <rFont val="Tahoma"/>
            <family val="2"/>
          </rPr>
          <t>The type of material used for the background</t>
        </r>
      </text>
    </comment>
    <comment ref="AY3" authorId="0" shapeId="0" xr:uid="{591D399A-0304-4A67-A27E-01E629738D82}">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859076A5-1E32-4E1B-8E3A-5F1D4195DCB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9D6B5A8A-CB70-4B4D-9C8E-AC1B8FDF6ABA}">
      <text>
        <r>
          <rPr>
            <sz val="9"/>
            <color indexed="81"/>
            <rFont val="Tahoma"/>
            <family val="2"/>
          </rPr>
          <t xml:space="preserve">Expected life of asset </t>
        </r>
      </text>
    </comment>
    <comment ref="BB3" authorId="0" shapeId="0" xr:uid="{BA7E86C0-3B2A-4B72-A750-3CB8D404FC98}">
      <text>
        <r>
          <rPr>
            <sz val="9"/>
            <color indexed="81"/>
            <rFont val="Tahoma"/>
            <family val="2"/>
          </rPr>
          <t>Lifecycle Status of the Asset</t>
        </r>
      </text>
    </comment>
    <comment ref="BD3" authorId="0" shapeId="0" xr:uid="{7CFE40FA-BEB2-4938-B63D-914990ACF3D4}">
      <text>
        <r>
          <rPr>
            <sz val="9"/>
            <color indexed="81"/>
            <rFont val="Tahoma"/>
            <family val="2"/>
          </rPr>
          <t>Removal Date specifies the date when an Asset/Component was removed. They are used for statistical, financial and warranty reporting purposes.</t>
        </r>
      </text>
    </comment>
    <comment ref="BE3" authorId="0" shapeId="0" xr:uid="{BE28374A-FC18-450C-84C3-102AB8AAC20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044EEAD3-ED96-47C0-9E5D-F10F325EA0B4}">
      <text>
        <r>
          <rPr>
            <sz val="9"/>
            <color indexed="81"/>
            <rFont val="Tahoma"/>
            <family val="2"/>
          </rPr>
          <t>The entity that owns the asset</t>
        </r>
      </text>
    </comment>
    <comment ref="BI3" authorId="0" shapeId="0" xr:uid="{6366D060-EA4D-42E5-B1C5-574D4A59E79A}">
      <text>
        <r>
          <rPr>
            <sz val="9"/>
            <color indexed="81"/>
            <rFont val="Tahoma"/>
            <family val="2"/>
          </rPr>
          <t>The entity that manages the asset, on behalf of the owner</t>
        </r>
      </text>
    </comment>
    <comment ref="BK3" authorId="0" shapeId="0" xr:uid="{F57B5FA6-31AB-4880-A605-DC4112B4B1A9}">
      <text>
        <r>
          <rPr>
            <sz val="9"/>
            <color indexed="81"/>
            <rFont val="Tahoma"/>
            <family val="2"/>
          </rPr>
          <t>What department or group within the road controlling authority owns the asset? E.g. Parks and Recreation, Property, Housing.</t>
        </r>
      </text>
    </comment>
    <comment ref="BM3" authorId="0" shapeId="0" xr:uid="{8AD4ABC6-5A70-4BEC-A03F-83681B60002B}">
      <text>
        <r>
          <rPr>
            <sz val="9"/>
            <color indexed="81"/>
            <rFont val="Tahoma"/>
            <family val="2"/>
          </rPr>
          <t>Contractor responsible for maintenance of asset</t>
        </r>
      </text>
    </comment>
    <comment ref="BO3" authorId="0" shapeId="0" xr:uid="{FC0714D0-063C-4B51-B9B0-0DA38AA21161}">
      <text>
        <r>
          <rPr>
            <sz val="9"/>
            <color indexed="81"/>
            <rFont val="Tahoma"/>
            <family val="2"/>
          </rPr>
          <t>A combination of activity class and work category</t>
        </r>
      </text>
    </comment>
    <comment ref="BQ3" authorId="0" shapeId="0" xr:uid="{C71FB6C8-17F4-47A2-8EB2-8CB524327CA4}">
      <text>
        <r>
          <rPr>
            <sz val="9"/>
            <color indexed="81"/>
            <rFont val="Tahoma"/>
            <family val="2"/>
          </rPr>
          <t>Original cost of installing or constructing this asset</t>
        </r>
      </text>
    </comment>
    <comment ref="BR3" authorId="0" shapeId="0" xr:uid="{DFDFF0BA-57FA-4CDE-81A6-24CD82E3A1D2}">
      <text>
        <r>
          <rPr>
            <sz val="9"/>
            <color indexed="81"/>
            <rFont val="Tahoma"/>
            <family val="2"/>
          </rPr>
          <t>Is the maintenance of this asset at least partly funded by the National Land Transport Programme (NLTP) administered by Waka Kotahi?</t>
        </r>
      </text>
    </comment>
    <comment ref="BS3" authorId="0" shapeId="0" xr:uid="{5ED8B052-D781-48F2-99DD-7FD53B1FF5E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18A7CFB1-9D84-445C-BB6F-C8812DD1EC2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591B5ADD-6798-4012-89A6-3D72DD428B9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A120153B-C9B7-4291-B451-97F41EA2CC39}">
      <text>
        <r>
          <rPr>
            <sz val="9"/>
            <color indexed="81"/>
            <rFont val="Tahoma"/>
            <family val="2"/>
          </rPr>
          <t>NZVD2016 Vertical Position</t>
        </r>
      </text>
    </comment>
    <comment ref="BX3" authorId="0" shapeId="0" xr:uid="{BFD945A2-09C8-49EF-B653-887E56F1A90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71600A2-44EB-45CF-A4AC-86272EBC5679}">
      <text>
        <r>
          <rPr>
            <sz val="9"/>
            <color indexed="81"/>
            <rFont val="Tahoma"/>
            <family val="2"/>
          </rPr>
          <t>prompt</t>
        </r>
      </text>
    </comment>
    <comment ref="B3" authorId="0" shapeId="0" xr:uid="{E5820370-8C9F-4B8F-AE34-2C1CFA3C0E0D}">
      <text>
        <r>
          <rPr>
            <sz val="9"/>
            <color indexed="81"/>
            <rFont val="Tahoma"/>
            <family val="2"/>
          </rPr>
          <t>Every Custom Asset requires a uniqe identifier so that it is distinguishable from all other Assets</t>
        </r>
      </text>
    </comment>
    <comment ref="C3" authorId="0" shapeId="0" xr:uid="{2201FB04-6CC5-4EE8-B8A1-7E15EDA24FBC}">
      <text>
        <r>
          <rPr>
            <sz val="9"/>
            <color indexed="81"/>
            <rFont val="Tahoma"/>
            <family val="2"/>
          </rPr>
          <t>Parent Table / Tab the parent asset is in. Only use on child assets</t>
        </r>
      </text>
    </comment>
    <comment ref="E3" authorId="0" shapeId="0" xr:uid="{02F69F29-64B4-4727-8149-A1DD8EEECC90}">
      <text>
        <r>
          <rPr>
            <sz val="9"/>
            <color indexed="81"/>
            <rFont val="Tahoma"/>
            <family val="2"/>
          </rPr>
          <t>Link Reference used to identify the Parent / Child relationship of assets during data import eg Pole the Luminaire is attached to.</t>
        </r>
      </text>
    </comment>
    <comment ref="F3" authorId="0" shapeId="0" xr:uid="{5D989C66-000C-42CB-8D80-A6CB19D3EC19}">
      <text>
        <r>
          <rPr>
            <sz val="9"/>
            <color indexed="81"/>
            <rFont val="Tahoma"/>
            <family val="2"/>
          </rPr>
          <t>All standard RAMM items and almost all user-defined items are located on a Road. Most RAMM functions are Road-centric.</t>
        </r>
      </text>
    </comment>
    <comment ref="H3" authorId="0" shapeId="0" xr:uid="{2FBEF394-196D-4C64-BC58-BC5BB91C2BAC}">
      <text>
        <r>
          <rPr>
            <sz val="9"/>
            <color indexed="81"/>
            <rFont val="Tahoma"/>
            <family val="2"/>
          </rPr>
          <t>NZTM2000 Easting</t>
        </r>
      </text>
    </comment>
    <comment ref="I3" authorId="0" shapeId="0" xr:uid="{D96200F1-BB91-444A-95B1-E4DDF7A74E1F}">
      <text>
        <r>
          <rPr>
            <sz val="9"/>
            <color indexed="81"/>
            <rFont val="Tahoma"/>
            <family val="2"/>
          </rPr>
          <t>NZTM2000 Northing</t>
        </r>
      </text>
    </comment>
    <comment ref="J3" authorId="0" shapeId="0" xr:uid="{19A67512-0D7C-4877-95AA-EF934B556E5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BCDCECF0-B0D1-4FD4-BDBA-F5D0797864C1}">
      <text>
        <r>
          <rPr>
            <sz val="9"/>
            <color indexed="81"/>
            <rFont val="Tahoma"/>
            <family val="2"/>
          </rPr>
          <t>L=Left hand side, R=Right hand side, B=Both, C=Centre</t>
        </r>
      </text>
    </comment>
    <comment ref="M3" authorId="0" shapeId="0" xr:uid="{0245787C-2110-465D-9C5A-6AEBE4B9ED3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61831D93-6AA8-4C10-9F24-2CA1B9C9503F}">
      <text>
        <r>
          <rPr>
            <sz val="9"/>
            <color indexed="81"/>
            <rFont val="Tahoma"/>
            <family val="2"/>
          </rPr>
          <t>The overall width of the sign, in millimetres.</t>
        </r>
      </text>
    </comment>
    <comment ref="O3" authorId="0" shapeId="0" xr:uid="{849212BD-E43F-4264-820B-5502A407100B}">
      <text>
        <r>
          <rPr>
            <sz val="9"/>
            <color indexed="81"/>
            <rFont val="Tahoma"/>
            <family val="2"/>
          </rPr>
          <t>The overall height of the sign, in millimetres.</t>
        </r>
      </text>
    </comment>
    <comment ref="P3" authorId="0" shapeId="0" xr:uid="{DDD72EF1-E4F5-4058-A866-02FE580D5395}">
      <text>
        <r>
          <rPr>
            <sz val="9"/>
            <color indexed="81"/>
            <rFont val="Tahoma"/>
            <family val="2"/>
          </rPr>
          <t>What is the asset inside of or on/attached to? e.g. attached to a pole or located inside pavement.</t>
        </r>
      </text>
    </comment>
    <comment ref="R3" authorId="0" shapeId="0" xr:uid="{2210A94F-1B97-4B3E-9BDE-E43E6C7B9A50}">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06B1A5BE-3F57-40D2-9DB4-736786EDB140}">
      <text>
        <r>
          <rPr>
            <sz val="9"/>
            <color indexed="81"/>
            <rFont val="Tahoma"/>
            <family val="2"/>
          </rPr>
          <t>The type of mechanical or electrical plant.</t>
        </r>
      </text>
    </comment>
    <comment ref="V3" authorId="0" shapeId="0" xr:uid="{62311F28-0DC7-4B17-AC50-A7012B209324}">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ABF55518-02CA-4291-985F-D6DDC8FC2CC9}">
      <text>
        <r>
          <rPr>
            <sz val="9"/>
            <color indexed="81"/>
            <rFont val="Tahoma"/>
            <family val="2"/>
          </rPr>
          <t>Does this asset support the operation of multiple systems or services?</t>
        </r>
      </text>
    </comment>
    <comment ref="Y3" authorId="0" shapeId="0" xr:uid="{65944D4D-0870-4E5C-AF5F-09F32D8040AC}">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892B2352-1204-4FA2-AFA6-EF96018B830B}">
      <text>
        <r>
          <rPr>
            <sz val="9"/>
            <color indexed="81"/>
            <rFont val="Tahoma"/>
            <family val="2"/>
          </rPr>
          <t>Legend Description Required?</t>
        </r>
      </text>
    </comment>
    <comment ref="AB3" authorId="0" shapeId="0" xr:uid="{7DD34B04-A716-40D3-887E-229E731F2126}">
      <text>
        <r>
          <rPr>
            <sz val="9"/>
            <color indexed="81"/>
            <rFont val="Tahoma"/>
            <family val="2"/>
          </rPr>
          <t xml:space="preserve">Sign legend (written text) and/ or meaning of symbols on sign facing the oncoming traffic, </t>
        </r>
      </text>
    </comment>
    <comment ref="AC3" authorId="0" shapeId="0" xr:uid="{BBF5CAE7-863E-43F0-9006-24C0B3DB713E}">
      <text>
        <r>
          <rPr>
            <sz val="9"/>
            <color indexed="81"/>
            <rFont val="Tahoma"/>
            <family val="2"/>
          </rPr>
          <t>Has Reverse Legend?</t>
        </r>
      </text>
    </comment>
    <comment ref="AD3" authorId="0" shapeId="0" xr:uid="{B82AC108-CBEF-4FCA-AF76-9F6D4D41664F}">
      <text>
        <r>
          <rPr>
            <sz val="9"/>
            <color indexed="81"/>
            <rFont val="Tahoma"/>
            <family val="2"/>
          </rPr>
          <t>Legend on reverse of sign</t>
        </r>
      </text>
    </comment>
    <comment ref="AE3" authorId="0" shapeId="0" xr:uid="{BF0361CB-CDA5-4D15-A2C3-5AB83AAADAA7}">
      <text>
        <r>
          <rPr>
            <sz val="9"/>
            <color indexed="81"/>
            <rFont val="Tahoma"/>
            <family val="2"/>
          </rPr>
          <t>Is this an identified TCD sign as regulated under the Traffic Control Devices regulations?</t>
        </r>
      </text>
    </comment>
    <comment ref="AF3" authorId="0" shapeId="0" xr:uid="{DD55C2C3-F340-4DB5-8E34-E18730C9A51A}">
      <text>
        <r>
          <rPr>
            <sz val="9"/>
            <color indexed="81"/>
            <rFont val="Tahoma"/>
            <family val="2"/>
          </rPr>
          <t>The TCD Sign Class that relates to this sign.</t>
        </r>
      </text>
    </comment>
    <comment ref="AH3" authorId="0" shapeId="0" xr:uid="{CB5086E2-098E-4741-97D3-FDA3103D1094}">
      <text>
        <r>
          <rPr>
            <sz val="9"/>
            <color indexed="81"/>
            <rFont val="Tahoma"/>
            <family val="2"/>
          </rPr>
          <t>TCD Sign Subclass</t>
        </r>
      </text>
    </comment>
    <comment ref="AJ3" authorId="0" shapeId="0" xr:uid="{31509C64-7D5B-4AD0-B236-2CE3EBE897D0}">
      <text>
        <r>
          <rPr>
            <sz val="9"/>
            <color indexed="81"/>
            <rFont val="Tahoma"/>
            <family val="2"/>
          </rPr>
          <t>The TCD Sign Type that relates to this sign.</t>
        </r>
      </text>
    </comment>
    <comment ref="AL3" authorId="0" shapeId="0" xr:uid="{9822F19D-4411-4CB5-9885-02D36B47BEE6}">
      <text>
        <r>
          <rPr>
            <sz val="9"/>
            <color indexed="81"/>
            <rFont val="Tahoma"/>
            <family val="2"/>
          </rPr>
          <t>Describes how the asset is powered.</t>
        </r>
      </text>
    </comment>
    <comment ref="AN3" authorId="0" shapeId="0" xr:uid="{6EE167B6-C5E4-4085-92D9-6140C8686945}">
      <text>
        <r>
          <rPr>
            <sz val="9"/>
            <color indexed="81"/>
            <rFont val="Tahoma"/>
            <family val="2"/>
          </rPr>
          <t>Identifies the type for display i.e. LCD or LED.</t>
        </r>
      </text>
    </comment>
    <comment ref="AP3" authorId="0" shapeId="0" xr:uid="{075BE975-E9B3-454A-8B58-28E8720F7E89}">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7AF2A403-BAD9-46F6-84E6-81D1BE5B1AC2}">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5A7CA055-0E65-4031-8652-5E83E542CA46}">
      <text>
        <r>
          <rPr>
            <sz val="9"/>
            <color indexed="81"/>
            <rFont val="Tahoma"/>
            <family val="2"/>
          </rPr>
          <t>Large signs have a sign face area 2.025m2 or greater</t>
        </r>
      </text>
    </comment>
    <comment ref="AS3" authorId="0" shapeId="0" xr:uid="{D0B8A4AC-C7F2-4A56-BD81-FA8CD46AEA11}">
      <text>
        <r>
          <rPr>
            <sz val="9"/>
            <color indexed="81"/>
            <rFont val="Tahoma"/>
            <family val="2"/>
          </rPr>
          <t>Critical Clearance Requirement</t>
        </r>
      </text>
    </comment>
    <comment ref="AT3" authorId="0" shapeId="0" xr:uid="{23673680-ACAC-4BBD-927E-1C7EFA56B338}">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EB023716-6DDD-4DD7-976B-3C11B5E65541}">
      <text>
        <r>
          <rPr>
            <sz val="9"/>
            <color indexed="81"/>
            <rFont val="Tahoma"/>
            <family val="2"/>
          </rPr>
          <t>Is the asset power from a distributed unmetered load (DUML)? This is typically the street lighting network.</t>
        </r>
      </text>
    </comment>
    <comment ref="AV3" authorId="0" shapeId="0" xr:uid="{EC526D26-360E-4F5A-BBE9-92902EC62EE0}">
      <text>
        <r>
          <rPr>
            <sz val="9"/>
            <color indexed="81"/>
            <rFont val="Tahoma"/>
            <family val="2"/>
          </rPr>
          <t>Is the asset on a metered power supply?</t>
        </r>
      </text>
    </comment>
    <comment ref="AW3" authorId="0" shapeId="0" xr:uid="{A8A8E663-646B-4197-ABA2-2E2A2CA7BC37}">
      <text>
        <r>
          <rPr>
            <sz val="9"/>
            <color indexed="81"/>
            <rFont val="Tahoma"/>
            <family val="2"/>
          </rPr>
          <t>Is the ICP Number for a group or standalone/individual connection?</t>
        </r>
      </text>
    </comment>
    <comment ref="AY3" authorId="0" shapeId="0" xr:uid="{B03693D1-534C-460F-B6B5-F75994FE54E3}">
      <text>
        <r>
          <rPr>
            <sz val="9"/>
            <color indexed="81"/>
            <rFont val="Tahoma"/>
            <family val="2"/>
          </rPr>
          <t xml:space="preserve">Unique Installation Control Point (ICP) number for power connection that is shared by multiple assets. </t>
        </r>
      </text>
    </comment>
    <comment ref="BA3" authorId="0" shapeId="0" xr:uid="{AD7B6F71-201F-419A-8F35-77C022647B59}">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B3" authorId="0" shapeId="0" xr:uid="{12D1CD26-BE32-4E6C-A200-059B4F02AB5D}">
      <text>
        <r>
          <rPr>
            <sz val="9"/>
            <color indexed="81"/>
            <rFont val="Tahoma"/>
            <family val="2"/>
          </rPr>
          <t>Identification number showing the position of a printed or manufactured item in a series.</t>
        </r>
      </text>
    </comment>
    <comment ref="BC3" authorId="0" shapeId="0" xr:uid="{34498A9C-1BB1-410C-8F05-56B5996E674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D3" authorId="0" shapeId="0" xr:uid="{CA263BDA-EF76-475B-9EAD-B4FEAE8B3B7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E3" authorId="0" shapeId="0" xr:uid="{736471EB-483B-423B-ACCC-A681E0FAFEC8}">
      <text>
        <r>
          <rPr>
            <sz val="9"/>
            <color indexed="81"/>
            <rFont val="Tahoma"/>
            <family val="2"/>
          </rPr>
          <t>Expected life of asset at the time of design</t>
        </r>
      </text>
    </comment>
    <comment ref="BF3" authorId="0" shapeId="0" xr:uid="{1707FE68-52D3-4209-9401-8E7BAF1A286D}">
      <text>
        <r>
          <rPr>
            <sz val="9"/>
            <color indexed="81"/>
            <rFont val="Tahoma"/>
            <family val="2"/>
          </rPr>
          <t>Lifecycle Status of the Asset</t>
        </r>
      </text>
    </comment>
    <comment ref="BH3" authorId="0" shapeId="0" xr:uid="{7AEA1362-F7F1-4FF7-9064-63443402B164}">
      <text>
        <r>
          <rPr>
            <sz val="9"/>
            <color indexed="81"/>
            <rFont val="Tahoma"/>
            <family val="2"/>
          </rPr>
          <t>Removal Date specifies the date when an Asset/Component was removed. They are used for statistical, financial and warranty reporting purposes.</t>
        </r>
      </text>
    </comment>
    <comment ref="BI3" authorId="0" shapeId="0" xr:uid="{33033545-0905-4E94-A129-58BB1911F7C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K3" authorId="0" shapeId="0" xr:uid="{783D6726-35E4-4FCE-A5E9-0088D7AABD2F}">
      <text>
        <r>
          <rPr>
            <sz val="9"/>
            <color indexed="81"/>
            <rFont val="Tahoma"/>
            <family val="2"/>
          </rPr>
          <t>The organisation that owns the asset.</t>
        </r>
      </text>
    </comment>
    <comment ref="BM3" authorId="0" shapeId="0" xr:uid="{E4B3A91C-E1D4-4DE3-8944-AC18875BF9D6}">
      <text>
        <r>
          <rPr>
            <sz val="9"/>
            <color indexed="81"/>
            <rFont val="Tahoma"/>
            <family val="2"/>
          </rPr>
          <t>The entity that manages the asset, on behalf of the owner</t>
        </r>
      </text>
    </comment>
    <comment ref="BO3" authorId="0" shapeId="0" xr:uid="{BDE564B6-33C8-43D3-AA87-D2B5E452A6BF}">
      <text>
        <r>
          <rPr>
            <sz val="9"/>
            <color indexed="81"/>
            <rFont val="Tahoma"/>
            <family val="2"/>
          </rPr>
          <t>What department or group within the road controlling authority owns the asset? E.g. Parks and Recreation, Property, Housing.</t>
        </r>
      </text>
    </comment>
    <comment ref="BQ3" authorId="0" shapeId="0" xr:uid="{F8B5888E-40C4-4930-9B00-0B4D7B42E747}">
      <text>
        <r>
          <rPr>
            <sz val="9"/>
            <color indexed="81"/>
            <rFont val="Tahoma"/>
            <family val="2"/>
          </rPr>
          <t>A combination of activity class and work category</t>
        </r>
      </text>
    </comment>
    <comment ref="BS3" authorId="0" shapeId="0" xr:uid="{3D378CB0-4975-4CD0-9A84-F269D4E8E868}">
      <text>
        <r>
          <rPr>
            <sz val="9"/>
            <color indexed="81"/>
            <rFont val="Tahoma"/>
            <family val="2"/>
          </rPr>
          <t>Original cost of installing or constructing this asset</t>
        </r>
      </text>
    </comment>
    <comment ref="BT3" authorId="0" shapeId="0" xr:uid="{7454CABF-B811-416A-9C16-FFD2E216BB9C}">
      <text>
        <r>
          <rPr>
            <sz val="9"/>
            <color indexed="81"/>
            <rFont val="Tahoma"/>
            <family val="2"/>
          </rPr>
          <t>Is the maintenance of this asset at least partly funded by the National Land Transport Programme (NLTP) administered by Waka Kotahi?</t>
        </r>
      </text>
    </comment>
    <comment ref="BU3" authorId="0" shapeId="0" xr:uid="{F29127A7-60FE-491F-B3CF-7E3216F2223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W3" authorId="0" shapeId="0" xr:uid="{F1854237-68FB-474B-9674-838FF419E4C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216D75E5-1034-4032-8F95-27920F5022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DED65B75-CF72-481E-938C-7F8D3BFD9307}">
      <text>
        <r>
          <rPr>
            <sz val="9"/>
            <color indexed="81"/>
            <rFont val="Tahoma"/>
            <family val="2"/>
          </rPr>
          <t>NZVD2016 Vertical Position</t>
        </r>
      </text>
    </comment>
    <comment ref="BZ3" authorId="0" shapeId="0" xr:uid="{F98CD661-847F-4BDC-84A1-46341A2A3110}">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0D1F84-6E97-4E10-B749-26AA16A088DB}">
      <text>
        <r>
          <rPr>
            <sz val="9"/>
            <color indexed="81"/>
            <rFont val="Tahoma"/>
            <family val="2"/>
          </rPr>
          <t>prompt</t>
        </r>
      </text>
    </comment>
    <comment ref="B3" authorId="0" shapeId="0" xr:uid="{39B8F4D1-9315-437B-8CA6-7E223C1A10B9}">
      <text>
        <r>
          <rPr>
            <sz val="9"/>
            <color indexed="81"/>
            <rFont val="Tahoma"/>
            <family val="2"/>
          </rPr>
          <t>Every Custom Asset requires a uniqe identifier so that it is distinguishable from all other Assets</t>
        </r>
      </text>
    </comment>
    <comment ref="C3" authorId="0" shapeId="0" xr:uid="{C3EB559B-3B74-4C5F-89C2-F39F1079C74E}">
      <text>
        <r>
          <rPr>
            <sz val="9"/>
            <color indexed="81"/>
            <rFont val="Tahoma"/>
            <family val="2"/>
          </rPr>
          <t>All standard RAMM items and almost all user-defined items are located on a Road. Most RAMM functions are Road-centric.</t>
        </r>
      </text>
    </comment>
    <comment ref="E3" authorId="0" shapeId="0" xr:uid="{F1706EA1-AC42-4397-B1D8-0B85515C75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F2992301-DCD5-4D4B-9F6C-EA63D59612B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A011AE52-E8C9-47A4-934F-F32E883946A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45C32A5-C960-40AA-9FAD-2CB35192601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DE0521F-E1CE-41AD-BB1B-A6D1EE0EA2D1}">
      <text>
        <r>
          <rPr>
            <sz val="9"/>
            <color indexed="81"/>
            <rFont val="Tahoma"/>
            <family val="2"/>
          </rPr>
          <t>L=Left hand side, R=Right hand side, B=Both, C=Centre</t>
        </r>
      </text>
    </comment>
    <comment ref="K3" authorId="0" shapeId="0" xr:uid="{9DC94257-0791-48BF-A842-7A7237E5BACA}">
      <text>
        <r>
          <rPr>
            <sz val="9"/>
            <color indexed="81"/>
            <rFont val="Tahoma"/>
            <family val="2"/>
          </rPr>
          <t>Length in RAMM is calculated from the difference in the Start and End displacements</t>
        </r>
      </text>
    </comment>
    <comment ref="L3" authorId="0" shapeId="0" xr:uid="{E2F38A24-0969-429A-BF6B-BB516048B495}">
      <text>
        <r>
          <rPr>
            <sz val="9"/>
            <color indexed="81"/>
            <rFont val="Tahoma"/>
            <family val="2"/>
          </rPr>
          <t>Where the standard Length calculation does not accurately represent the real-world Length of an item, the user can specify the difference in m.</t>
        </r>
      </text>
    </comment>
    <comment ref="M3" authorId="0" shapeId="0" xr:uid="{556B2EC2-99DF-41FF-A751-163E6C05202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85FB7A26-F934-4B84-98B6-7C1101C3C942}">
      <text>
        <r>
          <rPr>
            <sz val="9"/>
            <color indexed="81"/>
            <rFont val="Tahoma"/>
            <family val="2"/>
          </rPr>
          <t>Geometry Type</t>
        </r>
      </text>
    </comment>
    <comment ref="Q3" authorId="0" shapeId="0" xr:uid="{61ED56EE-7EF2-4F2C-8A15-507A67E43BB9}">
      <text>
        <r>
          <rPr>
            <sz val="9"/>
            <color indexed="81"/>
            <rFont val="Tahoma"/>
            <family val="2"/>
          </rPr>
          <t>The marking groups each marking type is referred to as in TCD</t>
        </r>
      </text>
    </comment>
    <comment ref="S3" authorId="0" shapeId="0" xr:uid="{A5BB3F18-479F-401F-A397-0E4353876C50}">
      <text>
        <r>
          <rPr>
            <sz val="9"/>
            <color indexed="81"/>
            <rFont val="Tahoma"/>
            <family val="2"/>
          </rPr>
          <t>The individual pavement markings applied to the road surface and adjacent roadway.</t>
        </r>
      </text>
    </comment>
    <comment ref="U3" authorId="0" shapeId="0" xr:uid="{09307C08-D98B-4093-99CA-F845487D2E61}">
      <text>
        <r>
          <rPr>
            <sz val="9"/>
            <color indexed="81"/>
            <rFont val="Tahoma"/>
            <family val="2"/>
          </rPr>
          <t>The colour of the road marking.</t>
        </r>
      </text>
    </comment>
    <comment ref="W3" authorId="0" shapeId="0" xr:uid="{A148F65F-8798-4D82-AA0F-7DDDB1BFFAFD}">
      <text>
        <r>
          <rPr>
            <sz val="9"/>
            <color indexed="81"/>
            <rFont val="Tahoma"/>
            <family val="2"/>
          </rPr>
          <t>Original marking has been painted over with black paint (alterative to media blasting)</t>
        </r>
      </text>
    </comment>
    <comment ref="X3" authorId="0" shapeId="0" xr:uid="{4CBE8358-D08E-429E-8082-6992474461A8}">
      <text>
        <r>
          <rPr>
            <sz val="9"/>
            <color indexed="81"/>
            <rFont val="Tahoma"/>
            <family val="2"/>
          </rPr>
          <t xml:space="preserve">The marking material will either be reflective (high visibility) or non-reflective (standard visibility) </t>
        </r>
      </text>
    </comment>
    <comment ref="Y3" authorId="0" shapeId="0" xr:uid="{CE7EF8CA-5E7D-4D2F-9E38-4EEB4296F7EB}">
      <text>
        <r>
          <rPr>
            <sz val="9"/>
            <color indexed="81"/>
            <rFont val="Tahoma"/>
            <family val="2"/>
          </rPr>
          <t>Classification of Normal, Extended or Long-life</t>
        </r>
      </text>
    </comment>
    <comment ref="AA3" authorId="0" shapeId="0" xr:uid="{44382FFD-2D85-4EE4-9D83-AE3C822D7C26}">
      <text>
        <r>
          <rPr>
            <sz val="9"/>
            <color indexed="81"/>
            <rFont val="Tahoma"/>
            <family val="2"/>
          </rPr>
          <t>The treatment type used for the marking or delineation</t>
        </r>
      </text>
    </comment>
    <comment ref="AC3" authorId="0" shapeId="0" xr:uid="{4AD4B9F1-AE4B-4A9C-8A82-6ED42DA81F70}">
      <text>
        <r>
          <rPr>
            <sz val="9"/>
            <color indexed="81"/>
            <rFont val="Tahoma"/>
            <family val="2"/>
          </rPr>
          <t>The material type used for the marking or delineation treatment</t>
        </r>
      </text>
    </comment>
    <comment ref="AE3" authorId="0" shapeId="0" xr:uid="{549870AA-8EE0-42FA-97CA-2E7223D3FFDE}">
      <text>
        <r>
          <rPr>
            <sz val="9"/>
            <color indexed="81"/>
            <rFont val="Tahoma"/>
            <family val="2"/>
          </rPr>
          <t>Standard Marking Message</t>
        </r>
      </text>
    </comment>
    <comment ref="AF3" authorId="0" shapeId="0" xr:uid="{73498373-E9A3-4DCC-A430-7F2857576C78}">
      <text>
        <r>
          <rPr>
            <sz val="9"/>
            <color indexed="81"/>
            <rFont val="Tahoma"/>
            <family val="2"/>
          </rPr>
          <t>Non Standard Marking Message</t>
        </r>
      </text>
    </comment>
    <comment ref="AG3" authorId="0" shapeId="0" xr:uid="{FA9FB7D2-AE34-45D4-81C9-8B988F60C575}">
      <text>
        <r>
          <rPr>
            <sz val="9"/>
            <color indexed="81"/>
            <rFont val="Tahoma"/>
            <family val="2"/>
          </rPr>
          <t>A count of the individual stripes or bars within markings. For example, painted shoulders.</t>
        </r>
      </text>
    </comment>
    <comment ref="AH3" authorId="0" shapeId="0" xr:uid="{AA3B28A9-84C5-4907-9F4D-2278187B2A91}">
      <text>
        <r>
          <rPr>
            <sz val="9"/>
            <color indexed="81"/>
            <rFont val="Tahoma"/>
            <family val="2"/>
          </rPr>
          <t>The length of the marking.</t>
        </r>
      </text>
    </comment>
    <comment ref="AI3" authorId="0" shapeId="0" xr:uid="{96DD4F24-1131-48EE-B00E-CBE08F7DA363}">
      <text>
        <r>
          <rPr>
            <sz val="9"/>
            <color indexed="81"/>
            <rFont val="Tahoma"/>
            <family val="2"/>
          </rPr>
          <t>The space between bars or stripes.</t>
        </r>
      </text>
    </comment>
    <comment ref="AJ3" authorId="0" shapeId="0" xr:uid="{68284E2A-C6A8-4714-83B9-613D91219851}">
      <text>
        <r>
          <rPr>
            <sz val="9"/>
            <color indexed="81"/>
            <rFont val="Tahoma"/>
            <family val="2"/>
          </rPr>
          <t>Active Travel Marking</t>
        </r>
      </text>
    </comment>
    <comment ref="AK3" authorId="0" shapeId="0" xr:uid="{D484D618-E72B-4537-A198-0765E831E9FF}">
      <text>
        <r>
          <rPr>
            <sz val="9"/>
            <color indexed="81"/>
            <rFont val="Tahoma"/>
            <family val="2"/>
          </rPr>
          <t>The date the asset was installed</t>
        </r>
      </text>
    </comment>
    <comment ref="AL3" authorId="0" shapeId="0" xr:uid="{76B58B98-0FBE-4DC7-B1D0-E3FEB0B7FA4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FEC7D903-240F-4508-91DF-87E5F56B55EC}">
      <text>
        <r>
          <rPr>
            <sz val="9"/>
            <color indexed="81"/>
            <rFont val="Tahoma"/>
            <family val="2"/>
          </rPr>
          <t>Expected life of the asset at the time of design and is site specific</t>
        </r>
      </text>
    </comment>
    <comment ref="AN3" authorId="0" shapeId="0" xr:uid="{C53A2E05-0D56-4B56-B3A9-40E35C480B7F}">
      <text>
        <r>
          <rPr>
            <sz val="9"/>
            <color indexed="81"/>
            <rFont val="Tahoma"/>
            <family val="2"/>
          </rPr>
          <t>Lifecycle status of the asset</t>
        </r>
      </text>
    </comment>
    <comment ref="AP3" authorId="0" shapeId="0" xr:uid="{E74C4B50-FE40-41A6-85C4-337E7944F8F1}">
      <text>
        <r>
          <rPr>
            <sz val="9"/>
            <color indexed="81"/>
            <rFont val="Tahoma"/>
            <family val="2"/>
          </rPr>
          <t>Removal Date specifies the date when an Asset/Component was removed. They are used for statistical, financial and warranty reporting purposes.</t>
        </r>
      </text>
    </comment>
    <comment ref="AQ3" authorId="0" shapeId="0" xr:uid="{C0B4D009-B144-455B-8665-58EAF17CB54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559DAB4B-A647-4CA3-9DCE-1DC32F738A67}">
      <text>
        <r>
          <rPr>
            <sz val="9"/>
            <color indexed="81"/>
            <rFont val="Tahoma"/>
            <family val="2"/>
          </rPr>
          <t>The entity that owns the asset</t>
        </r>
      </text>
    </comment>
    <comment ref="AU3" authorId="0" shapeId="0" xr:uid="{8E53AAF2-9FB7-4484-B7C6-12DEA17F0919}">
      <text>
        <r>
          <rPr>
            <sz val="9"/>
            <color indexed="81"/>
            <rFont val="Tahoma"/>
            <family val="2"/>
          </rPr>
          <t>The entity that manages the asset, on behalf of the owner</t>
        </r>
      </text>
    </comment>
    <comment ref="AW3" authorId="0" shapeId="0" xr:uid="{628D0BE1-12AD-4CFA-BEE6-4A41AD4C9E2E}">
      <text>
        <r>
          <rPr>
            <sz val="9"/>
            <color indexed="81"/>
            <rFont val="Tahoma"/>
            <family val="2"/>
          </rPr>
          <t>What department or group within the road controlling authority owns the asset? E.g. Parks and Recreation, Property, Housing.</t>
        </r>
      </text>
    </comment>
    <comment ref="AY3" authorId="0" shapeId="0" xr:uid="{5D86A265-D316-4BE6-9A05-164B1EA116A8}">
      <text>
        <r>
          <rPr>
            <sz val="9"/>
            <color indexed="81"/>
            <rFont val="Tahoma"/>
            <family val="2"/>
          </rPr>
          <t>Contractor responsible for maintenance of asset</t>
        </r>
      </text>
    </comment>
    <comment ref="BA3" authorId="0" shapeId="0" xr:uid="{7574EB86-EB4B-4001-8A99-77D231EBDF3B}">
      <text>
        <r>
          <rPr>
            <sz val="9"/>
            <color indexed="81"/>
            <rFont val="Tahoma"/>
            <family val="2"/>
          </rPr>
          <t>A combination of activity class and work category</t>
        </r>
      </text>
    </comment>
    <comment ref="BC3" authorId="0" shapeId="0" xr:uid="{F8D64A1C-22F3-441F-A854-B8EDAEE1D070}">
      <text>
        <r>
          <rPr>
            <sz val="9"/>
            <color indexed="81"/>
            <rFont val="Tahoma"/>
            <family val="2"/>
          </rPr>
          <t>Original cost of installing or constructing this asset</t>
        </r>
      </text>
    </comment>
    <comment ref="BD3" authorId="0" shapeId="0" xr:uid="{8195D039-05D0-4690-92A1-3B6F7FEE10CC}">
      <text>
        <r>
          <rPr>
            <sz val="9"/>
            <color indexed="81"/>
            <rFont val="Tahoma"/>
            <family val="2"/>
          </rPr>
          <t xml:space="preserve">Is the maintenance of this asset at least partly funded by the National Land Transport Programme (NLTP) administered by Waka Kotahi?
</t>
        </r>
      </text>
    </comment>
    <comment ref="BE3" authorId="0" shapeId="0" xr:uid="{D0370E2C-47A0-442A-B32C-608FC486869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668B3825-A84D-475B-B3A7-6867877EE6E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84088A2B-51B5-475B-A013-712584B5967B}">
      <text>
        <r>
          <rPr>
            <sz val="9"/>
            <color indexed="81"/>
            <rFont val="Tahoma"/>
            <family val="2"/>
          </rPr>
          <t>NZVD2016 Vertical Position</t>
        </r>
      </text>
    </comment>
    <comment ref="BI3" authorId="0" shapeId="0" xr:uid="{21AA1B54-B89E-4BBB-8A33-5A5B751519D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CD32B64-1785-4AA0-A81D-BC41C694E04F}">
      <text>
        <r>
          <rPr>
            <sz val="9"/>
            <color indexed="81"/>
            <rFont val="Tahoma"/>
            <family val="2"/>
          </rPr>
          <t>prompt</t>
        </r>
      </text>
    </comment>
    <comment ref="B3" authorId="0" shapeId="0" xr:uid="{1F965177-E0E6-4C34-8E11-627567FCB5E7}">
      <text>
        <r>
          <rPr>
            <sz val="9"/>
            <color indexed="81"/>
            <rFont val="Tahoma"/>
            <family val="2"/>
          </rPr>
          <t>Every Custom Asset requires a uniqe identifier so that it is distinguishable from all other Assets</t>
        </r>
      </text>
    </comment>
    <comment ref="C3" authorId="0" shapeId="0" xr:uid="{3E1B7F1F-E9D4-423A-BBA7-3DBDC81B659E}">
      <text>
        <r>
          <rPr>
            <sz val="9"/>
            <color indexed="81"/>
            <rFont val="Tahoma"/>
            <family val="2"/>
          </rPr>
          <t>All standard RAMM items and almost all user-defined items are located on a Road. Most RAMM functions are Road-centric.</t>
        </r>
      </text>
    </comment>
    <comment ref="E3" authorId="0" shapeId="0" xr:uid="{534C23D2-BD99-459E-997F-1CA22703ADDB}">
      <text>
        <r>
          <rPr>
            <sz val="9"/>
            <color indexed="81"/>
            <rFont val="Tahoma"/>
            <family val="2"/>
          </rPr>
          <t>NZTM2000 Easting</t>
        </r>
      </text>
    </comment>
    <comment ref="F3" authorId="0" shapeId="0" xr:uid="{224BA358-D46F-47AA-8401-A5DA351C7997}">
      <text>
        <r>
          <rPr>
            <sz val="9"/>
            <color indexed="81"/>
            <rFont val="Tahoma"/>
            <family val="2"/>
          </rPr>
          <t>NZTM2000 Northing</t>
        </r>
      </text>
    </comment>
    <comment ref="G3" authorId="0" shapeId="0" xr:uid="{18D6E732-1455-4395-B2DF-40DD60979D7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AE760C7-7957-470C-AB3E-101C7C8A56C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6DEACE3-F58B-4753-92CB-8BAB65CD49D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D280437-9F70-4426-9D45-883F208A737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8CC3E40-D66B-4DB2-9BF1-47C85BD4EAED}">
      <text>
        <r>
          <rPr>
            <sz val="9"/>
            <color indexed="81"/>
            <rFont val="Tahoma"/>
            <family val="2"/>
          </rPr>
          <t>L=Left hand side, R=Right hand side, B=Both, C=Centre</t>
        </r>
      </text>
    </comment>
    <comment ref="M3" authorId="0" shapeId="0" xr:uid="{4EDD75AB-A342-49C0-A3E2-E8B32012141E}">
      <text>
        <r>
          <rPr>
            <sz val="9"/>
            <color indexed="81"/>
            <rFont val="Tahoma"/>
            <family val="2"/>
          </rPr>
          <t>The position within the road corridor where the delineator is installed</t>
        </r>
      </text>
    </comment>
    <comment ref="O3" authorId="0" shapeId="0" xr:uid="{432189A0-A69D-47DA-A2DE-7179E448BB43}">
      <text>
        <r>
          <rPr>
            <sz val="9"/>
            <color indexed="81"/>
            <rFont val="Tahoma"/>
            <family val="2"/>
          </rPr>
          <t>Height of the post</t>
        </r>
      </text>
    </comment>
    <comment ref="P3" authorId="0" shapeId="0" xr:uid="{89304A9A-AA85-4584-9736-CBFF981EEA69}">
      <text>
        <r>
          <rPr>
            <sz val="9"/>
            <color indexed="81"/>
            <rFont val="Tahoma"/>
            <family val="2"/>
          </rPr>
          <t>Length in RAMM is calculated from the difference in the Start and End displacements</t>
        </r>
      </text>
    </comment>
    <comment ref="Q3" authorId="0" shapeId="0" xr:uid="{8D6C64DD-35D0-4020-8B3F-93CE7BCEDD1D}">
      <text>
        <r>
          <rPr>
            <sz val="9"/>
            <color indexed="81"/>
            <rFont val="Tahoma"/>
            <family val="2"/>
          </rPr>
          <t>Where the standard Length calculation does not accurately represent the real-world Length of an item, the user can specify the difference in m.</t>
        </r>
      </text>
    </comment>
    <comment ref="R3" authorId="0" shapeId="0" xr:uid="{FE5C2673-6DAF-4221-9FE5-207AF6DEA44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555EC7FD-2DFE-4703-AD50-B71552FB623D}">
      <text>
        <r>
          <rPr>
            <sz val="9"/>
            <color indexed="81"/>
            <rFont val="Tahoma"/>
            <family val="2"/>
          </rPr>
          <t>The type of post used in the delineator</t>
        </r>
      </text>
    </comment>
    <comment ref="V3" authorId="0" shapeId="0" xr:uid="{D31F1942-12B0-45C8-9694-BF0669A96B14}">
      <text>
        <r>
          <rPr>
            <sz val="9"/>
            <color indexed="81"/>
            <rFont val="Tahoma"/>
            <family val="2"/>
          </rPr>
          <t>The primary colour of each post</t>
        </r>
      </text>
    </comment>
    <comment ref="X3" authorId="0" shapeId="0" xr:uid="{A61DC600-BFD7-4A76-97F3-6DBF782F694C}">
      <text>
        <r>
          <rPr>
            <sz val="9"/>
            <color indexed="81"/>
            <rFont val="Tahoma"/>
            <family val="2"/>
          </rPr>
          <t xml:space="preserve">How many posts have been installed? </t>
        </r>
      </text>
    </comment>
    <comment ref="Y3" authorId="0" shapeId="0" xr:uid="{ECEBD868-8DFD-41B4-BA31-96015D5260DB}">
      <text>
        <r>
          <rPr>
            <sz val="9"/>
            <color indexed="81"/>
            <rFont val="Tahoma"/>
            <family val="2"/>
          </rPr>
          <t>Average distance between two delineator posts</t>
        </r>
      </text>
    </comment>
    <comment ref="Z3" authorId="0" shapeId="0" xr:uid="{97E5D939-D0D3-4589-A37F-32D1DA344B0A}">
      <text>
        <r>
          <rPr>
            <sz val="9"/>
            <color indexed="81"/>
            <rFont val="Tahoma"/>
            <family val="2"/>
          </rPr>
          <t>Do the posts have reflective sections or properties to increase visibility?</t>
        </r>
      </text>
    </comment>
    <comment ref="AA3" authorId="0" shapeId="0" xr:uid="{128034FD-663F-4E20-9641-769022A19D8E}">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6D3B1059-DAE9-4D9A-A4C7-7671E76C3AD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2044736A-F935-432C-9275-D2A272449DA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EA606ACA-0C2D-4263-A73D-05CD9A28C515}">
      <text>
        <r>
          <rPr>
            <sz val="9"/>
            <color indexed="81"/>
            <rFont val="Tahoma"/>
            <family val="2"/>
          </rPr>
          <t>Expected life of asset at the time of design</t>
        </r>
      </text>
    </comment>
    <comment ref="AE3" authorId="0" shapeId="0" xr:uid="{0F52D4D5-2FEE-4752-A46A-2B2CEC020537}">
      <text>
        <r>
          <rPr>
            <sz val="9"/>
            <color indexed="81"/>
            <rFont val="Tahoma"/>
            <family val="2"/>
          </rPr>
          <t>Lifecycle status of the asset</t>
        </r>
      </text>
    </comment>
    <comment ref="AG3" authorId="0" shapeId="0" xr:uid="{138B6D21-AE7A-4734-83F6-D10652CCD071}">
      <text>
        <r>
          <rPr>
            <sz val="9"/>
            <color indexed="81"/>
            <rFont val="Tahoma"/>
            <family val="2"/>
          </rPr>
          <t>Removal Date specifies the date when an Asset/Component was removed. They are used for statistical, financial and warranty reporting purposes.</t>
        </r>
      </text>
    </comment>
    <comment ref="AH3" authorId="0" shapeId="0" xr:uid="{9CFE7BE7-3A16-48A8-9D89-95EF1BD0EC3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73570711-A212-4074-863B-97CE02E61280}">
      <text>
        <r>
          <rPr>
            <sz val="9"/>
            <color indexed="81"/>
            <rFont val="Tahoma"/>
            <family val="2"/>
          </rPr>
          <t>The entity that owns the asset</t>
        </r>
      </text>
    </comment>
    <comment ref="AL3" authorId="0" shapeId="0" xr:uid="{8FCC8B9C-F339-4862-9DC7-3325704A4A07}">
      <text>
        <r>
          <rPr>
            <sz val="9"/>
            <color indexed="81"/>
            <rFont val="Tahoma"/>
            <family val="2"/>
          </rPr>
          <t>The entity that manages the asset, on behalf of the owner</t>
        </r>
      </text>
    </comment>
    <comment ref="AN3" authorId="0" shapeId="0" xr:uid="{8F4D67E1-5F35-4DE2-BF00-E291CF0EA51D}">
      <text>
        <r>
          <rPr>
            <sz val="9"/>
            <color indexed="81"/>
            <rFont val="Tahoma"/>
            <family val="2"/>
          </rPr>
          <t>What department or group within the road controlling authority owns the asset? E.g. Parks and Recreation, Property, Housing.</t>
        </r>
      </text>
    </comment>
    <comment ref="AP3" authorId="0" shapeId="0" xr:uid="{E5832155-0FBE-490B-BE8D-3743D76ED672}">
      <text>
        <r>
          <rPr>
            <sz val="9"/>
            <color indexed="81"/>
            <rFont val="Tahoma"/>
            <family val="2"/>
          </rPr>
          <t>Contractor responsible for maintenance of asset</t>
        </r>
      </text>
    </comment>
    <comment ref="AR3" authorId="0" shapeId="0" xr:uid="{12140B84-52AB-4C72-B6A7-7342073751D4}">
      <text>
        <r>
          <rPr>
            <sz val="9"/>
            <color indexed="81"/>
            <rFont val="Tahoma"/>
            <family val="2"/>
          </rPr>
          <t>A combination of activity class and work category</t>
        </r>
      </text>
    </comment>
    <comment ref="AT3" authorId="0" shapeId="0" xr:uid="{1829E2A4-868D-4418-A4FF-1FE7D008046A}">
      <text>
        <r>
          <rPr>
            <sz val="9"/>
            <color indexed="81"/>
            <rFont val="Tahoma"/>
            <family val="2"/>
          </rPr>
          <t>Original cost of installing or constructing this asset</t>
        </r>
      </text>
    </comment>
    <comment ref="AU3" authorId="0" shapeId="0" xr:uid="{30CF9765-1FD9-4D6D-B6AC-D378245036D3}">
      <text>
        <r>
          <rPr>
            <sz val="9"/>
            <color indexed="81"/>
            <rFont val="Tahoma"/>
            <family val="2"/>
          </rPr>
          <t xml:space="preserve">Is the maintenance of this asset at least partly funded by the National Land Transport Programme (NLTP) administered by Waka Kotahi?
</t>
        </r>
      </text>
    </comment>
    <comment ref="AV3" authorId="0" shapeId="0" xr:uid="{07BFD3BA-1932-4F8A-A418-F61E767F7A4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1DC107E3-74B1-4810-BE0D-E1B2E737ACF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E204EDB1-C6F8-498F-8458-9472B766C90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C3552229-6113-4072-9C01-0C28D836EAB5}">
      <text>
        <r>
          <rPr>
            <sz val="9"/>
            <color indexed="81"/>
            <rFont val="Tahoma"/>
            <family val="2"/>
          </rPr>
          <t>NZVD2016 Vertical Position</t>
        </r>
      </text>
    </comment>
    <comment ref="BA3" authorId="0" shapeId="0" xr:uid="{448C83C3-549A-446F-9EFD-8823BFC87F8A}">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9CC7FC2-ADF0-483E-B467-009FF11BE862}">
      <text>
        <r>
          <rPr>
            <sz val="9"/>
            <color indexed="81"/>
            <rFont val="Tahoma"/>
            <family val="2"/>
          </rPr>
          <t>prompt</t>
        </r>
      </text>
    </comment>
    <comment ref="B3" authorId="0" shapeId="0" xr:uid="{333D296E-CC6B-4A72-8CDB-9C2B16979836}">
      <text>
        <r>
          <rPr>
            <sz val="9"/>
            <color indexed="81"/>
            <rFont val="Tahoma"/>
            <family val="2"/>
          </rPr>
          <t>Every Custom Asset requires a uniqe identifier so that it is distinguishable from all other Assets</t>
        </r>
      </text>
    </comment>
    <comment ref="C3" authorId="0" shapeId="0" xr:uid="{366C02F1-5AE3-41C4-B07B-2ECD211E6B1B}">
      <text>
        <r>
          <rPr>
            <sz val="9"/>
            <color indexed="81"/>
            <rFont val="Tahoma"/>
            <family val="2"/>
          </rPr>
          <t>All standard RAMM items and almost all user-defined items are located on a Road. Most RAMM functions are Road-centric.</t>
        </r>
      </text>
    </comment>
    <comment ref="E3" authorId="0" shapeId="0" xr:uid="{DECD29CF-2FD9-4BE0-8909-53EE26F7C3B4}">
      <text>
        <r>
          <rPr>
            <sz val="9"/>
            <color indexed="81"/>
            <rFont val="Tahoma"/>
            <family val="2"/>
          </rPr>
          <t>NZTM2000 Easting</t>
        </r>
      </text>
    </comment>
    <comment ref="F3" authorId="0" shapeId="0" xr:uid="{7C7D3C57-7D64-496B-BA8C-1443827C0529}">
      <text>
        <r>
          <rPr>
            <sz val="9"/>
            <color indexed="81"/>
            <rFont val="Tahoma"/>
            <family val="2"/>
          </rPr>
          <t>NZTM2000 Northing</t>
        </r>
      </text>
    </comment>
    <comment ref="G3" authorId="0" shapeId="0" xr:uid="{3DA51586-B38D-4482-A8A0-42A89487AF4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CF70BD8D-421B-4B93-8DB3-9E38D68834C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6EDBC0E-2482-46B2-B0C8-EDF89E140315}">
      <text>
        <r>
          <rPr>
            <sz val="9"/>
            <color indexed="81"/>
            <rFont val="Tahoma"/>
            <family val="2"/>
          </rPr>
          <t>The distance the road hump covers perpendicular to the direction of vehicle travel</t>
        </r>
      </text>
    </comment>
    <comment ref="J3" authorId="0" shapeId="0" xr:uid="{723F088D-9ACB-4D6C-BF9A-A08992392C21}">
      <text>
        <r>
          <rPr>
            <sz val="9"/>
            <color indexed="81"/>
            <rFont val="Tahoma"/>
            <family val="2"/>
          </rPr>
          <t>The maximum height of the road hump above the surface of the road</t>
        </r>
      </text>
    </comment>
    <comment ref="K3" authorId="0" shapeId="0" xr:uid="{5179586F-725C-498C-8942-ABC7D4EDC6BE}">
      <text>
        <r>
          <rPr>
            <sz val="9"/>
            <color indexed="81"/>
            <rFont val="Tahoma"/>
            <family val="2"/>
          </rPr>
          <t>The distance the road hump covers along the direction of vehicle travel</t>
        </r>
      </text>
    </comment>
    <comment ref="L3" authorId="0" shapeId="0" xr:uid="{DE422C00-C802-436F-8C09-01CC91FC9065}">
      <text>
        <r>
          <rPr>
            <sz val="9"/>
            <color indexed="81"/>
            <rFont val="Tahoma"/>
            <family val="2"/>
          </rPr>
          <t>Where the standard Length calculation does not accurately represent the real-world Length of an item, the user can specify the difference in m.</t>
        </r>
      </text>
    </comment>
    <comment ref="M3" authorId="0" shapeId="0" xr:uid="{07417DF5-3608-4C17-9AEB-D6A39C39713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E2DE4580-2228-49AB-8DBB-9F4680A8D0D2}">
      <text>
        <r>
          <rPr>
            <sz val="9"/>
            <color indexed="81"/>
            <rFont val="Tahoma"/>
            <family val="2"/>
          </rPr>
          <t>Standard Areas in RAMM are the result of simple calculations of length x width</t>
        </r>
      </text>
    </comment>
    <comment ref="P3" authorId="0" shapeId="0" xr:uid="{8CD79476-DF89-4693-BA31-4A5745DE80A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BB05DD7D-4D23-45F8-89F4-27EE5BDFFFF3}">
      <text>
        <r>
          <rPr>
            <sz val="9"/>
            <color indexed="81"/>
            <rFont val="Tahoma"/>
            <family val="2"/>
          </rPr>
          <t>Where a user has added an Area correction to the standard calculated Area, the two values are summed to give a Total Area.</t>
        </r>
      </text>
    </comment>
    <comment ref="R3" authorId="0" shapeId="0" xr:uid="{0152C656-ED18-4CBA-A9C5-1183E04D610C}">
      <text>
        <r>
          <rPr>
            <sz val="9"/>
            <color indexed="81"/>
            <rFont val="Tahoma"/>
            <family val="2"/>
          </rPr>
          <t>The specific type of road hump or 'vertical displacement device'.</t>
        </r>
      </text>
    </comment>
    <comment ref="T3" authorId="0" shapeId="0" xr:uid="{74CBE007-AA0E-42E4-A53F-22115383850D}">
      <text>
        <r>
          <rPr>
            <sz val="9"/>
            <color indexed="81"/>
            <rFont val="Tahoma"/>
            <family val="2"/>
          </rPr>
          <t>The primary material the road hump is made of. If multiple, use the material on the top of the hump</t>
        </r>
      </text>
    </comment>
    <comment ref="V3" authorId="0" shapeId="0" xr:uid="{41D5A435-5583-4EE5-8C22-82510F2EA9C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969B5895-D76F-441A-A2CB-A94214917E4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A85628B6-C163-4E61-897F-ECDFD0808B18}">
      <text>
        <r>
          <rPr>
            <sz val="9"/>
            <color indexed="81"/>
            <rFont val="Tahoma"/>
            <family val="2"/>
          </rPr>
          <t>Expected life of asset at the time of design</t>
        </r>
      </text>
    </comment>
    <comment ref="Y3" authorId="0" shapeId="0" xr:uid="{1C53BB68-2C00-4FB8-A0F1-767EEBC4A129}">
      <text>
        <r>
          <rPr>
            <sz val="9"/>
            <color indexed="81"/>
            <rFont val="Tahoma"/>
            <family val="2"/>
          </rPr>
          <t>Lifecycle status of the asset</t>
        </r>
      </text>
    </comment>
    <comment ref="AA3" authorId="0" shapeId="0" xr:uid="{C14770C4-02B2-46F5-80A9-F443B6DB43D3}">
      <text>
        <r>
          <rPr>
            <sz val="9"/>
            <color indexed="81"/>
            <rFont val="Tahoma"/>
            <family val="2"/>
          </rPr>
          <t>Removal Date specifies the date when an Asset/Component was removed. They are used for statistical, financial and warranty reporting purposes.</t>
        </r>
      </text>
    </comment>
    <comment ref="AB3" authorId="0" shapeId="0" xr:uid="{84FC7758-EBF2-4500-B62E-55CF3E0E907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5359499E-E110-465D-AD1E-3E50C6D9EAC6}">
      <text>
        <r>
          <rPr>
            <sz val="9"/>
            <color indexed="81"/>
            <rFont val="Tahoma"/>
            <family val="2"/>
          </rPr>
          <t>The entity that owns the asset</t>
        </r>
      </text>
    </comment>
    <comment ref="AF3" authorId="0" shapeId="0" xr:uid="{E0913521-F943-41DA-9CB5-6656ED3DEB88}">
      <text>
        <r>
          <rPr>
            <sz val="9"/>
            <color indexed="81"/>
            <rFont val="Tahoma"/>
            <family val="2"/>
          </rPr>
          <t>The entity that manages the asset, on behalf of the owner</t>
        </r>
      </text>
    </comment>
    <comment ref="AH3" authorId="0" shapeId="0" xr:uid="{04F71095-2D22-40A9-AC80-067719734C9E}">
      <text>
        <r>
          <rPr>
            <sz val="9"/>
            <color indexed="81"/>
            <rFont val="Tahoma"/>
            <family val="2"/>
          </rPr>
          <t>What department or group within the road controlling authority owns the asset? E.g. Parks and Recreation, Property, Housing.</t>
        </r>
      </text>
    </comment>
    <comment ref="AJ3" authorId="0" shapeId="0" xr:uid="{4FB8AA61-2BA9-4C1A-99D4-89D757A0DAF0}">
      <text>
        <r>
          <rPr>
            <sz val="9"/>
            <color indexed="81"/>
            <rFont val="Tahoma"/>
            <family val="2"/>
          </rPr>
          <t>Contractor responsible for maintenance of asset</t>
        </r>
      </text>
    </comment>
    <comment ref="AL3" authorId="0" shapeId="0" xr:uid="{1908B619-15B6-4042-A3E9-2336C77E71EB}">
      <text>
        <r>
          <rPr>
            <sz val="9"/>
            <color indexed="81"/>
            <rFont val="Tahoma"/>
            <family val="2"/>
          </rPr>
          <t>A combination of activity class and work category</t>
        </r>
      </text>
    </comment>
    <comment ref="AN3" authorId="0" shapeId="0" xr:uid="{00944027-703B-470A-A47E-5D66831C1DBB}">
      <text>
        <r>
          <rPr>
            <sz val="9"/>
            <color indexed="81"/>
            <rFont val="Tahoma"/>
            <family val="2"/>
          </rPr>
          <t>Original cost of installing or constructing this asset</t>
        </r>
      </text>
    </comment>
    <comment ref="AO3" authorId="0" shapeId="0" xr:uid="{4DE7EF10-5C26-4369-804F-6353AAC74DA7}">
      <text>
        <r>
          <rPr>
            <sz val="9"/>
            <color indexed="81"/>
            <rFont val="Tahoma"/>
            <family val="2"/>
          </rPr>
          <t>Is the maintenance of this asset at least partly funded by the National Land Transport Programme (NLTP) administered by Waka Kotahi?</t>
        </r>
      </text>
    </comment>
    <comment ref="AP3" authorId="0" shapeId="0" xr:uid="{A85E8183-981E-416F-B4FE-732E4FD6663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0115F4C7-D8A6-4847-8683-F6B5483FCC0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1F7E0C4D-B45D-4DBE-93CC-CD3F2739593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749884F6-1A6A-4B0E-A604-83F6EF608640}">
      <text>
        <r>
          <rPr>
            <sz val="9"/>
            <color indexed="81"/>
            <rFont val="Tahoma"/>
            <family val="2"/>
          </rPr>
          <t>NZVD2016 Vertical Position</t>
        </r>
      </text>
    </comment>
    <comment ref="AU3" authorId="0" shapeId="0" xr:uid="{9B763BD9-777D-49EC-9F00-480AE5872D86}">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9D5C173-5290-4419-B959-09DDC75AA202}">
      <text>
        <r>
          <rPr>
            <sz val="9"/>
            <color indexed="81"/>
            <rFont val="Tahoma"/>
            <family val="2"/>
          </rPr>
          <t>prompt</t>
        </r>
      </text>
    </comment>
    <comment ref="B3" authorId="0" shapeId="0" xr:uid="{609B11B6-F9CA-49C7-A8BE-89F8A4FB4C7D}">
      <text>
        <r>
          <rPr>
            <sz val="9"/>
            <color indexed="81"/>
            <rFont val="Tahoma"/>
            <family val="2"/>
          </rPr>
          <t>Every Custom Asset requires a uniqe identifier so that it is distinguishable from all other Assets</t>
        </r>
      </text>
    </comment>
    <comment ref="C3" authorId="0" shapeId="0" xr:uid="{54E507E7-A33C-408C-AE27-A2322EEC885E}">
      <text>
        <r>
          <rPr>
            <sz val="9"/>
            <color indexed="81"/>
            <rFont val="Tahoma"/>
            <family val="2"/>
          </rPr>
          <t>All standard RAMM items and almost all user-defined items are located on a Road. Most RAMM functions are Road-centric.</t>
        </r>
      </text>
    </comment>
    <comment ref="E3" authorId="0" shapeId="0" xr:uid="{AA1D7DC7-B701-4153-B45C-A849B8741B4E}">
      <text>
        <r>
          <rPr>
            <sz val="9"/>
            <color indexed="81"/>
            <rFont val="Tahoma"/>
            <family val="2"/>
          </rPr>
          <t>NZTM2000 Easting</t>
        </r>
      </text>
    </comment>
    <comment ref="F3" authorId="0" shapeId="0" xr:uid="{B1115E89-B5B9-47CD-ADDA-AC1E1AC9A6E4}">
      <text>
        <r>
          <rPr>
            <sz val="9"/>
            <color indexed="81"/>
            <rFont val="Tahoma"/>
            <family val="2"/>
          </rPr>
          <t>NZTM2000 Northing</t>
        </r>
      </text>
    </comment>
    <comment ref="G3" authorId="0" shapeId="0" xr:uid="{2C1E1623-DD81-4EA6-A712-32CF9E9D69D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8571E6F-442D-49D1-9335-FE8F88B61FF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6C26143-2B29-452D-9A70-4E09A237485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7AD09E3-D185-47C5-8E9C-CE8DD7093B0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60AE003A-60EF-4493-A81A-1A1516C2644D}">
      <text>
        <r>
          <rPr>
            <sz val="9"/>
            <color indexed="81"/>
            <rFont val="Tahoma"/>
            <family val="2"/>
          </rPr>
          <t>L=Left hand side, R=Right hand side, B=Both, C=Centre</t>
        </r>
      </text>
    </comment>
    <comment ref="M3" authorId="0" shapeId="0" xr:uid="{BE8825CD-12AF-4EFF-B206-B4BFED758B7B}">
      <text>
        <r>
          <rPr>
            <sz val="9"/>
            <color indexed="81"/>
            <rFont val="Tahoma"/>
            <family val="2"/>
          </rPr>
          <t>The (maximum) distance the island covers perpendicular to the direction of vehicle travel</t>
        </r>
      </text>
    </comment>
    <comment ref="N3" authorId="0" shapeId="0" xr:uid="{57CD39B4-95E7-420E-97CF-812FB493509C}">
      <text>
        <r>
          <rPr>
            <sz val="9"/>
            <color indexed="81"/>
            <rFont val="Tahoma"/>
            <family val="2"/>
          </rPr>
          <t>The maximum height of the island above the surface of the road</t>
        </r>
      </text>
    </comment>
    <comment ref="O3" authorId="0" shapeId="0" xr:uid="{D7B2144E-456F-4523-8C90-FB500B494E93}">
      <text>
        <r>
          <rPr>
            <sz val="9"/>
            <color indexed="81"/>
            <rFont val="Tahoma"/>
            <family val="2"/>
          </rPr>
          <t>Length in RAMM is calculated from the difference in the Start and End displacements</t>
        </r>
      </text>
    </comment>
    <comment ref="P3" authorId="0" shapeId="0" xr:uid="{876B6D1F-A74A-4374-B1DE-BFA0FA3D09CE}">
      <text>
        <r>
          <rPr>
            <sz val="9"/>
            <color indexed="81"/>
            <rFont val="Tahoma"/>
            <family val="2"/>
          </rPr>
          <t>Where the standard Length calculation does not accurately represent the real-world Length of an item, the user can specify the difference in m.</t>
        </r>
      </text>
    </comment>
    <comment ref="Q3" authorId="0" shapeId="0" xr:uid="{6C647399-A556-430B-91DE-71C976E88CA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92CA81EE-D810-49FF-8370-41628BAF2EE2}">
      <text>
        <r>
          <rPr>
            <sz val="9"/>
            <color indexed="81"/>
            <rFont val="Tahoma"/>
            <family val="2"/>
          </rPr>
          <t>Standard Areas in RAMM are the result of simple calculations of length x width</t>
        </r>
      </text>
    </comment>
    <comment ref="T3" authorId="0" shapeId="0" xr:uid="{0E665C5F-A21D-4AB1-8C3A-BA683E31D49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327F8E06-2DEF-42E5-91D4-76FC12A223F5}">
      <text>
        <r>
          <rPr>
            <sz val="9"/>
            <color indexed="81"/>
            <rFont val="Tahoma"/>
            <family val="2"/>
          </rPr>
          <t>Where a user has added an Area correction to the standard calculated Area, the two values are summed to give a Total Area.</t>
        </r>
      </text>
    </comment>
    <comment ref="V3" authorId="0" shapeId="0" xr:uid="{1597DC47-236C-408E-BAF9-76A30386222C}">
      <text>
        <r>
          <rPr>
            <sz val="9"/>
            <color indexed="81"/>
            <rFont val="Tahoma"/>
            <family val="2"/>
          </rPr>
          <t>Primary type of the traffic island</t>
        </r>
      </text>
    </comment>
    <comment ref="X3" authorId="0" shapeId="0" xr:uid="{72DD39B9-159B-4F14-A613-A97EE825E2BA}">
      <text>
        <r>
          <rPr>
            <sz val="9"/>
            <color indexed="81"/>
            <rFont val="Tahoma"/>
            <family val="2"/>
          </rPr>
          <t>The shape of the island as seen from above</t>
        </r>
      </text>
    </comment>
    <comment ref="Z3" authorId="0" shapeId="0" xr:uid="{633E2ED8-2A85-48EB-831F-1630BFDDC0F3}">
      <text>
        <r>
          <rPr>
            <sz val="9"/>
            <color indexed="81"/>
            <rFont val="Tahoma"/>
            <family val="2"/>
          </rPr>
          <t>Top Surface has Concrete?</t>
        </r>
      </text>
    </comment>
    <comment ref="AA3" authorId="0" shapeId="0" xr:uid="{DFEA0877-7A82-4855-A2DE-D2170260C076}">
      <text>
        <r>
          <rPr>
            <sz val="9"/>
            <color indexed="81"/>
            <rFont val="Tahoma"/>
            <family val="2"/>
          </rPr>
          <t>Top Surface has Blocks/Pavers?</t>
        </r>
      </text>
    </comment>
    <comment ref="AB3" authorId="0" shapeId="0" xr:uid="{692E462F-DF47-4050-8D8D-BB3FB7DD35F8}">
      <text>
        <r>
          <rPr>
            <sz val="9"/>
            <color indexed="81"/>
            <rFont val="Tahoma"/>
            <family val="2"/>
          </rPr>
          <t>Whether top surface has planted landscaping?</t>
        </r>
      </text>
    </comment>
    <comment ref="AC3" authorId="0" shapeId="0" xr:uid="{7C951163-99D2-4D46-9282-3DF31D188869}">
      <text>
        <r>
          <rPr>
            <sz val="9"/>
            <color indexed="81"/>
            <rFont val="Tahoma"/>
            <family val="2"/>
          </rPr>
          <t>Whether top surface has grassed area?</t>
        </r>
      </text>
    </comment>
    <comment ref="AD3" authorId="0" shapeId="0" xr:uid="{F4C07CA1-BC6B-4EE0-A44E-7DFF5AC6F7B5}">
      <text>
        <r>
          <rPr>
            <sz val="9"/>
            <color indexed="81"/>
            <rFont val="Tahoma"/>
            <family val="2"/>
          </rPr>
          <t>Whether top surface has rain garden?</t>
        </r>
      </text>
    </comment>
    <comment ref="AE3" authorId="0" shapeId="0" xr:uid="{DE6BC59F-CDDA-496D-93C0-8B2F67B24BE2}">
      <text>
        <r>
          <rPr>
            <sz val="9"/>
            <color indexed="81"/>
            <rFont val="Tahoma"/>
            <family val="2"/>
          </rPr>
          <t>The area on top of the island allocated to landscaping</t>
        </r>
      </text>
    </comment>
    <comment ref="AF3" authorId="0" shapeId="0" xr:uid="{47C6BC50-30F6-42EA-937A-CA79AA7B3E3C}">
      <text>
        <r>
          <rPr>
            <sz val="9"/>
            <color indexed="81"/>
            <rFont val="Tahoma"/>
            <family val="2"/>
          </rPr>
          <t>The date the asset was installed</t>
        </r>
      </text>
    </comment>
    <comment ref="AG3" authorId="0" shapeId="0" xr:uid="{4AE84330-1FB0-433F-A996-2746C098468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98844033-F88A-4CE7-B252-B53D1A9C57E3}">
      <text>
        <r>
          <rPr>
            <sz val="9"/>
            <color indexed="81"/>
            <rFont val="Tahoma"/>
            <family val="2"/>
          </rPr>
          <t>Expected life of asset at the time of design</t>
        </r>
      </text>
    </comment>
    <comment ref="AI3" authorId="0" shapeId="0" xr:uid="{81CC5DC8-A72A-4A08-9C4B-D4ABA6728C0D}">
      <text>
        <r>
          <rPr>
            <sz val="9"/>
            <color indexed="81"/>
            <rFont val="Tahoma"/>
            <family val="2"/>
          </rPr>
          <t>Lifecycle status of the asset</t>
        </r>
      </text>
    </comment>
    <comment ref="AK3" authorId="0" shapeId="0" xr:uid="{DFDFB7D6-F04A-4AD8-8EB6-67F8EB451FDD}">
      <text>
        <r>
          <rPr>
            <sz val="9"/>
            <color indexed="81"/>
            <rFont val="Tahoma"/>
            <family val="2"/>
          </rPr>
          <t>Replacement Date specifies the date when an Asset/Component was replaced. They are used for statistical, financial and warranty reporting purposes.</t>
        </r>
      </text>
    </comment>
    <comment ref="AL3" authorId="0" shapeId="0" xr:uid="{3D3D0E6F-2D93-4F69-9160-7528734FD52B}">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A4A6C089-A594-41B7-AE28-843326D3A93B}">
      <text>
        <r>
          <rPr>
            <sz val="9"/>
            <color indexed="81"/>
            <rFont val="Tahoma"/>
            <family val="2"/>
          </rPr>
          <t>The entity that owns the asset</t>
        </r>
      </text>
    </comment>
    <comment ref="AP3" authorId="0" shapeId="0" xr:uid="{59B0178B-EEA2-4705-88A8-59B1C507728F}">
      <text>
        <r>
          <rPr>
            <sz val="9"/>
            <color indexed="81"/>
            <rFont val="Tahoma"/>
            <family val="2"/>
          </rPr>
          <t>The entity that manages the asset, on behalf of the owner</t>
        </r>
      </text>
    </comment>
    <comment ref="AR3" authorId="0" shapeId="0" xr:uid="{E5C3FADD-C3F4-4E6B-AEED-95CB6F6D8086}">
      <text>
        <r>
          <rPr>
            <sz val="9"/>
            <color indexed="81"/>
            <rFont val="Tahoma"/>
            <family val="2"/>
          </rPr>
          <t>What department or group within the road controlling authority owns the asset? E.g. Parks and Recreation, Property, Housing.</t>
        </r>
      </text>
    </comment>
    <comment ref="AT3" authorId="0" shapeId="0" xr:uid="{A5264F8C-B207-4A8C-9F2E-34F2614C1B3F}">
      <text>
        <r>
          <rPr>
            <sz val="9"/>
            <color indexed="81"/>
            <rFont val="Tahoma"/>
            <family val="2"/>
          </rPr>
          <t>Contractor responsible for maintenance of asset</t>
        </r>
      </text>
    </comment>
    <comment ref="AV3" authorId="0" shapeId="0" xr:uid="{0C365A18-05D9-4D1C-9859-11DF522142F3}">
      <text>
        <r>
          <rPr>
            <sz val="9"/>
            <color indexed="81"/>
            <rFont val="Tahoma"/>
            <family val="2"/>
          </rPr>
          <t>A combination of activity class and work category</t>
        </r>
      </text>
    </comment>
    <comment ref="AX3" authorId="0" shapeId="0" xr:uid="{E4759BC7-5303-4DD3-A0CB-D15CECFA4AD3}">
      <text>
        <r>
          <rPr>
            <sz val="9"/>
            <color indexed="81"/>
            <rFont val="Tahoma"/>
            <family val="2"/>
          </rPr>
          <t>Original cost of installing or constructing this asset</t>
        </r>
      </text>
    </comment>
    <comment ref="AY3" authorId="0" shapeId="0" xr:uid="{5093A555-471E-415C-BF7E-04FE15E2D022}">
      <text>
        <r>
          <rPr>
            <sz val="9"/>
            <color indexed="81"/>
            <rFont val="Tahoma"/>
            <family val="2"/>
          </rPr>
          <t>Is the maintenance of this asset at least partly funded by the National Land Transport Programme (NLTP) administered by Waka Kotahi?</t>
        </r>
      </text>
    </comment>
    <comment ref="AZ3" authorId="0" shapeId="0" xr:uid="{3338B09B-421E-4519-8603-1FB582DC1B8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11B575EF-1EF9-48F6-9AF4-D8EDBFEE644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0767BA4C-3349-46E1-A0A5-4C3E9601452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1CED3D3C-0D11-46E4-A539-E121971C1953}">
      <text>
        <r>
          <rPr>
            <sz val="9"/>
            <color indexed="81"/>
            <rFont val="Tahoma"/>
            <family val="2"/>
          </rPr>
          <t>NZVD2016 Vertical Position</t>
        </r>
      </text>
    </comment>
    <comment ref="BE3" authorId="0" shapeId="0" xr:uid="{68A1312F-87FB-49BA-AE1F-9212DFC0C855}">
      <text>
        <r>
          <rPr>
            <sz val="9"/>
            <color indexed="81"/>
            <rFont val="Tahoma"/>
            <family val="2"/>
          </rPr>
          <t>Well-known Text (WKT) geometry in NZTM</t>
        </r>
      </text>
    </comment>
  </commentList>
</comments>
</file>

<file path=xl/sharedStrings.xml><?xml version="1.0" encoding="utf-8"?>
<sst xmlns="http://schemas.openxmlformats.org/spreadsheetml/2006/main" count="18459" uniqueCount="8711">
  <si>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</si>
  <si>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</si>
  <si>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</si>
  <si>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</si>
  <si>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</si>
  <si>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</si>
  <si>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</si>
  <si>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</si>
  <si>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</si>
  <si>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</si>
  <si>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</si>
  <si>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</si>
  <si>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</si>
  <si>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</si>
  <si>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</si>
  <si>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</si>
  <si>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</si>
  <si>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</si>
  <si>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</si>
  <si>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</si>
  <si>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</si>
  <si>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</si>
  <si>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</si>
  <si>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</si>
  <si>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</si>
  <si>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</si>
  <si>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</si>
  <si>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</si>
  <si>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</si>
  <si>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</si>
  <si>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</si>
  <si>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</si>
  <si>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</si>
  <si>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</si>
  <si>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</si>
  <si>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</si>
  <si>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</si>
  <si>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</si>
  <si>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</si>
  <si>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</si>
  <si>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</si>
  <si>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</si>
  <si>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</si>
  <si>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</si>
  <si>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</si>
  <si>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</si>
  <si>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</si>
  <si>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</si>
  <si>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</si>
  <si>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</si>
  <si>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</si>
  <si>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</si>
  <si>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</si>
  <si>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</si>
  <si>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</si>
  <si>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</si>
  <si>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</si>
  <si>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</si>
  <si>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</si>
  <si>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</si>
  <si>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</si>
  <si>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</si>
  <si>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</si>
  <si>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</si>
  <si>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</si>
  <si>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</si>
  <si>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</si>
  <si>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</si>
  <si>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</si>
  <si>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</si>
  <si>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</si>
  <si>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</si>
  <si>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</si>
  <si>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</si>
  <si>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</si>
  <si>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</si>
  <si>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</si>
  <si>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</si>
  <si>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</si>
  <si>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</si>
  <si>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</si>
  <si>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</si>
  <si>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</si>
  <si>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</si>
  <si>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</si>
  <si>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</si>
  <si>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</si>
  <si>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</si>
  <si>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</si>
  <si>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</si>
  <si>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</si>
  <si>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</si>
  <si>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</si>
  <si>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</si>
  <si>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</si>
  <si>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</si>
  <si>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</si>
  <si>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</si>
  <si>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</si>
  <si>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</si>
  <si>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</si>
  <si>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</si>
  <si>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</si>
  <si>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</si>
  <si>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</si>
  <si>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</si>
  <si>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</si>
  <si>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</si>
  <si>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</si>
  <si>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</si>
  <si>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</si>
  <si>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</si>
  <si>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</si>
  <si>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</si>
  <si>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</si>
  <si>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</si>
  <si>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</si>
  <si>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</si>
  <si>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</si>
  <si>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</si>
  <si>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</si>
  <si>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</si>
  <si>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</si>
  <si>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</si>
  <si>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</si>
  <si>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</si>
  <si>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</si>
  <si>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</si>
  <si>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</si>
  <si>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</si>
  <si>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ud_maintenance_organisation</t>
  </si>
  <si>
    <t>ud_work_category</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</si>
  <si>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</si>
  <si>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</si>
  <si>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</si>
  <si>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</si>
  <si>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</si>
  <si>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</si>
  <si>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</si>
  <si>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</si>
  <si>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</si>
  <si>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</si>
  <si>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</si>
  <si>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</si>
  <si>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</si>
  <si>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</si>
  <si>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</si>
  <si>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</si>
  <si>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</si>
  <si>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</si>
  <si>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</si>
  <si>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</si>
  <si>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</si>
  <si>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</si>
  <si>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</si>
  <si>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</si>
  <si>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</si>
  <si>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</si>
  <si>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</si>
  <si>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</si>
  <si>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</si>
  <si>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</si>
  <si>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</si>
  <si>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</si>
  <si>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</si>
  <si>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</si>
  <si>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</si>
  <si>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</si>
  <si>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</si>
  <si>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</si>
  <si>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</si>
  <si>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</si>
  <si>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</si>
  <si>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</si>
  <si>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</si>
  <si>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</si>
  <si>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</si>
  <si>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</si>
  <si>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</si>
  <si>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</si>
  <si>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</si>
  <si>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</si>
  <si>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</si>
  <si>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</si>
  <si>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</si>
  <si>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</si>
  <si>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</si>
  <si>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</si>
  <si>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</si>
  <si>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</si>
  <si>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</si>
  <si>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</si>
  <si>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</si>
  <si>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</si>
  <si>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</si>
  <si>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</si>
  <si>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</si>
  <si>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</si>
  <si>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</si>
  <si>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</si>
  <si>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</si>
  <si>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</si>
  <si>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</si>
  <si>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</si>
  <si>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</si>
  <si>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</si>
  <si>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</si>
  <si>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</si>
  <si>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</si>
  <si>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Powered from a DUML?</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</si>
  <si>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</si>
  <si>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</si>
  <si>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</si>
  <si>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</si>
  <si>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</si>
  <si>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</si>
  <si>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</si>
  <si>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</si>
  <si>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</si>
  <si>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</si>
  <si>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</si>
  <si>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</si>
  <si>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</si>
  <si>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</si>
  <si>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powered_from_a_duml</t>
  </si>
  <si>
    <t>metered</t>
  </si>
  <si>
    <t>icp_group_standalone</t>
  </si>
  <si>
    <t>icp_group_number</t>
  </si>
  <si>
    <t>icp_number</t>
  </si>
  <si>
    <t>serial_number</t>
  </si>
  <si>
    <t>ud_facility</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</si>
  <si>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</si>
  <si>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</si>
  <si>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</si>
  <si>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</si>
  <si>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</si>
  <si>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</si>
  <si>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</si>
  <si>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</si>
  <si>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</si>
  <si>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</si>
  <si>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</si>
  <si>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</si>
  <si>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</si>
  <si>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</si>
  <si>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</si>
  <si>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</si>
  <si>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</si>
  <si>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</si>
  <si>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</si>
  <si>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</si>
  <si>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</si>
  <si>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</si>
  <si>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</si>
  <si>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</si>
  <si>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</si>
  <si>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</si>
  <si>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</si>
  <si>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</si>
  <si>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</si>
  <si>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</si>
  <si>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</si>
  <si>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</si>
  <si>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</si>
  <si>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</si>
  <si>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</si>
  <si>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</si>
  <si>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</si>
  <si>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</si>
  <si>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</si>
  <si>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</si>
  <si>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</si>
  <si>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</si>
  <si>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</si>
  <si>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</si>
  <si>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</si>
  <si>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</si>
  <si>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</si>
  <si>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</si>
  <si>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</si>
  <si>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</si>
  <si>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</si>
  <si>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</si>
  <si>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</si>
  <si>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</si>
  <si>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</si>
  <si>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</si>
  <si>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</si>
  <si>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</si>
  <si>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</si>
  <si>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</si>
  <si>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</si>
  <si>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</si>
  <si>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</si>
  <si>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</si>
  <si>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</si>
  <si>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</si>
  <si>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</si>
  <si>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</si>
  <si>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</si>
  <si>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</si>
  <si>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</si>
  <si>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</si>
  <si>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</si>
  <si>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</si>
  <si>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</si>
  <si>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</si>
  <si>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</si>
  <si>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</si>
  <si>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</si>
  <si>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</si>
  <si>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</si>
  <si>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</si>
  <si>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</si>
  <si>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</si>
  <si>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</si>
  <si>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</si>
  <si>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</si>
  <si>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</si>
  <si>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</si>
  <si>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</si>
  <si>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</si>
  <si>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</si>
  <si>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</si>
  <si>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</si>
  <si>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</si>
  <si>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</si>
  <si>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</si>
  <si>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</si>
  <si>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</si>
  <si>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</si>
  <si>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</si>
  <si>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</si>
  <si>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</si>
  <si>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</si>
  <si>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</si>
  <si>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</si>
  <si>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</si>
  <si>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</si>
  <si>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</si>
  <si>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</si>
  <si>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at_electronic_sign</t>
  </si>
  <si>
    <t>fs_electronic_sign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</si>
  <si>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</si>
  <si>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</si>
  <si>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</si>
  <si>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</si>
  <si>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</si>
  <si>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</si>
  <si>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</si>
  <si>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</si>
  <si>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</si>
  <si>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</si>
  <si>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</si>
  <si>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</si>
  <si>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</si>
  <si>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</si>
  <si>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</si>
  <si>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</si>
  <si>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</si>
  <si>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</si>
  <si>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</si>
  <si>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</si>
  <si>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</si>
  <si>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</si>
  <si>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</si>
  <si>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</si>
  <si>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</si>
  <si>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</si>
  <si>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</si>
  <si>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</si>
  <si>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</si>
  <si>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</si>
  <si>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</si>
  <si>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</si>
  <si>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</si>
  <si>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</si>
  <si>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</si>
  <si>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</si>
  <si>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</si>
  <si>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</si>
  <si>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</si>
  <si>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</si>
  <si>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</si>
  <si>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</si>
  <si>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</si>
  <si>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</si>
  <si>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</si>
  <si>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</si>
  <si>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</si>
  <si>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</si>
  <si>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</si>
  <si>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</si>
  <si>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</si>
  <si>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</si>
  <si>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</si>
  <si>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</si>
  <si>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</si>
  <si>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</si>
  <si>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</si>
  <si>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</si>
  <si>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</si>
  <si>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</si>
  <si>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</si>
  <si>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</si>
  <si>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</si>
  <si>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</si>
  <si>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</si>
  <si>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</si>
  <si>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</si>
  <si>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</si>
  <si>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</si>
  <si>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</si>
  <si>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</si>
  <si>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</si>
  <si>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</si>
  <si>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</si>
  <si>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</si>
  <si>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</si>
  <si>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</si>
  <si>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</si>
  <si>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</si>
  <si>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</si>
  <si>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</si>
  <si>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</si>
  <si>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</si>
  <si>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</si>
  <si>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</si>
  <si>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</si>
  <si>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</si>
  <si>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</si>
  <si>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</si>
  <si>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</si>
  <si>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</si>
  <si>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</si>
  <si>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</si>
  <si>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</si>
  <si>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</si>
  <si>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</si>
  <si>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</si>
  <si>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</si>
  <si>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</si>
  <si>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</si>
  <si>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</si>
  <si>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</si>
  <si>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</si>
  <si>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</si>
  <si>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</si>
  <si>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</si>
  <si>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</si>
  <si>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</si>
  <si>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</si>
  <si>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</si>
  <si>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</si>
  <si>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</si>
  <si>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</si>
  <si>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</si>
  <si>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</si>
  <si>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</si>
  <si>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</si>
  <si>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</si>
  <si>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</si>
  <si>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</si>
  <si>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</si>
  <si>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</si>
  <si>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</si>
  <si>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</si>
  <si>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</si>
  <si>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</si>
  <si>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</si>
  <si>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</si>
  <si>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</si>
  <si>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</si>
  <si>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</si>
  <si>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</si>
  <si>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</si>
  <si>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</si>
  <si>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</si>
  <si>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</si>
  <si>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</si>
  <si>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</si>
  <si>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</si>
  <si>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</si>
  <si>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</si>
  <si>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</si>
  <si>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</si>
  <si>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</si>
  <si>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</si>
  <si>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</si>
  <si>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</si>
  <si>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</si>
  <si>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</si>
  <si>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</si>
  <si>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</si>
  <si>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</si>
  <si>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</si>
  <si>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</si>
  <si>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</si>
  <si>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</si>
  <si>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</si>
  <si>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</si>
  <si>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</si>
  <si>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</si>
  <si>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</si>
  <si>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</si>
  <si>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</si>
  <si>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</si>
  <si>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</si>
  <si>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</si>
  <si>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</si>
  <si>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</si>
  <si>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</si>
  <si>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</si>
  <si>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</si>
  <si>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</si>
  <si>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</si>
  <si>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</si>
  <si>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</si>
  <si>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</si>
  <si>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</si>
  <si>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</si>
  <si>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</si>
  <si>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</si>
  <si>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</si>
  <si>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</si>
  <si>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</si>
  <si>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</si>
  <si>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</si>
  <si>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</si>
  <si>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</si>
  <si>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</si>
  <si>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</si>
  <si>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</si>
  <si>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</si>
  <si>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</si>
  <si>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</si>
  <si>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</si>
  <si>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</si>
  <si>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</si>
  <si>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</si>
  <si>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</si>
  <si>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</si>
  <si>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</si>
  <si>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</si>
  <si>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</si>
  <si>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</si>
  <si>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</si>
  <si>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</si>
  <si>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</si>
  <si>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</si>
  <si>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</si>
  <si>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</si>
  <si>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</si>
  <si>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</si>
  <si>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</si>
  <si>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</si>
  <si>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</si>
  <si>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</si>
  <si>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</si>
  <si>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</si>
  <si>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</si>
  <si>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</si>
  <si>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</si>
  <si>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</si>
  <si>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</si>
  <si>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</si>
  <si>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</si>
  <si>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</si>
  <si>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</si>
  <si>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</si>
  <si>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</si>
  <si>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</si>
  <si>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</si>
  <si>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</si>
  <si>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</si>
  <si>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</si>
  <si>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</si>
  <si>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</si>
  <si>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</si>
  <si>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</si>
  <si>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</si>
  <si>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</si>
  <si>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</si>
  <si>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</si>
  <si>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</si>
  <si>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</si>
  <si>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</si>
  <si>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</si>
  <si>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</si>
  <si>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</si>
  <si>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</si>
  <si>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</si>
  <si>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</si>
  <si>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</si>
  <si>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</si>
  <si>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</si>
  <si>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</si>
  <si>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</si>
  <si>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</si>
  <si>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</si>
  <si>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</si>
  <si>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</si>
  <si>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</si>
  <si>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</si>
  <si>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</si>
  <si>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</si>
  <si>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</si>
  <si>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</si>
  <si>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</si>
  <si>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</si>
  <si>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</si>
  <si>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</si>
  <si>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</si>
  <si>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</si>
  <si>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</si>
  <si>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</si>
  <si>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</si>
  <si>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</si>
  <si>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</si>
  <si>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</si>
  <si>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</si>
  <si>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</si>
  <si>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</si>
  <si>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</si>
  <si>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</si>
  <si>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</si>
  <si>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</si>
  <si>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</si>
  <si>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</si>
  <si>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</si>
  <si>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</si>
  <si>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</si>
  <si>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</si>
  <si>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</si>
  <si>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</si>
  <si>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</si>
  <si>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</si>
  <si>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</si>
  <si>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</si>
  <si>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</si>
  <si>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</si>
  <si>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</si>
  <si>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</si>
  <si>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</si>
  <si>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</si>
  <si>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</si>
  <si>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</si>
  <si>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</si>
  <si>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</si>
  <si>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</si>
  <si>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</si>
  <si>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</si>
  <si>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</si>
  <si>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</si>
  <si>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</si>
  <si>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</si>
  <si>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</si>
  <si>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</si>
  <si>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</si>
  <si>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</si>
  <si>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</si>
  <si>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</si>
  <si>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</si>
  <si>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</si>
  <si>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</si>
  <si>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</si>
  <si>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</si>
  <si>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</si>
  <si>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</si>
  <si>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</si>
  <si>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</si>
  <si>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</si>
  <si>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</si>
  <si>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</si>
  <si>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</si>
  <si>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</si>
  <si>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</si>
  <si>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</si>
  <si>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</si>
  <si>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</si>
  <si>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</si>
  <si>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</si>
  <si>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</si>
  <si>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</si>
  <si>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</si>
  <si>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</si>
  <si>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</si>
  <si>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</si>
  <si>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</si>
  <si>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</si>
  <si>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</si>
  <si>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</si>
  <si>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</si>
  <si>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</si>
  <si>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</si>
  <si>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</si>
  <si>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</si>
  <si>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</si>
  <si>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</si>
  <si>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</si>
  <si>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</si>
  <si>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</si>
  <si>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</si>
  <si>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</si>
  <si>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</si>
  <si>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</si>
  <si>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</si>
  <si>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</si>
  <si>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</si>
  <si>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</si>
  <si>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</si>
  <si>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</si>
  <si>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</si>
  <si>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</si>
  <si>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</si>
  <si>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</si>
  <si>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</si>
  <si>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</si>
  <si>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</si>
  <si>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</si>
  <si>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</si>
  <si>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</si>
  <si>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</si>
  <si>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</si>
  <si>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</si>
  <si>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</si>
  <si>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</si>
  <si>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</si>
  <si>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</si>
  <si>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</si>
  <si>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</si>
  <si>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</si>
  <si>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</si>
  <si>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</si>
  <si>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</si>
  <si>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</si>
  <si>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</si>
  <si>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</si>
  <si>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</si>
  <si>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</si>
  <si>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</si>
  <si>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</si>
  <si>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</si>
  <si>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</si>
  <si>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</si>
  <si>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</si>
  <si>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</si>
  <si>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</si>
  <si>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</si>
  <si>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</si>
  <si>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</si>
  <si>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</si>
  <si>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</si>
  <si>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</si>
  <si>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</si>
  <si>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</si>
  <si>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</si>
  <si>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</si>
  <si>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</si>
  <si>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</si>
  <si>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</si>
  <si>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</si>
  <si>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</si>
  <si>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</si>
  <si>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</si>
  <si>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</si>
  <si>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</si>
  <si>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</si>
  <si>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</si>
  <si>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</si>
  <si>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</si>
  <si>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</si>
  <si>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</si>
  <si>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</si>
  <si>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</si>
  <si>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</si>
  <si>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</si>
  <si>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</si>
  <si>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</si>
  <si>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</si>
  <si>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</si>
  <si>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</si>
  <si>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</si>
  <si>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</si>
  <si>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</si>
  <si>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</si>
  <si>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</si>
  <si>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</si>
  <si>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</si>
  <si>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</si>
  <si>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</si>
  <si>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</si>
  <si>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</si>
  <si>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</si>
  <si>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</si>
  <si>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</si>
  <si>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</si>
  <si>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</si>
  <si>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</si>
  <si>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</si>
  <si>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</si>
  <si>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</si>
  <si>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</si>
  <si>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</si>
  <si>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</si>
  <si>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</si>
  <si>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</si>
  <si>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</si>
  <si>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</si>
  <si>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</si>
  <si>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</si>
  <si>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</si>
  <si>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</si>
  <si>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</si>
  <si>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</si>
  <si>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</si>
  <si>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</si>
  <si>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</si>
  <si>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</si>
  <si>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</si>
  <si>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</si>
  <si>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</si>
  <si>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</si>
  <si>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</si>
  <si>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</si>
  <si>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</si>
  <si>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</si>
  <si>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</si>
  <si>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</si>
  <si>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</si>
  <si>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</si>
  <si>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</si>
  <si>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</si>
  <si>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</si>
  <si>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</si>
  <si>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</si>
  <si>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</si>
  <si>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</si>
  <si>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</si>
  <si>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</si>
  <si>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</si>
  <si>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</si>
  <si>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</si>
  <si>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</si>
  <si>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</si>
  <si>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</si>
  <si>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</si>
  <si>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</si>
  <si>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</si>
  <si>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</si>
  <si>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</si>
  <si>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</si>
  <si>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</si>
  <si>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</si>
  <si>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</si>
  <si>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</si>
  <si>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</si>
  <si>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</si>
  <si>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</si>
  <si>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</si>
  <si>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</si>
  <si>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</si>
  <si>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</si>
  <si>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</si>
  <si>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</si>
  <si>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</si>
  <si>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</si>
  <si>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</si>
  <si>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</si>
  <si>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</si>
  <si>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</si>
  <si>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</si>
  <si>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</si>
  <si>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</si>
  <si>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</si>
  <si>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</si>
  <si>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</si>
  <si>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</si>
  <si>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</si>
  <si>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</si>
  <si>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</si>
  <si>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</si>
  <si>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</si>
  <si>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</si>
  <si>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</si>
  <si>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</si>
  <si>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</si>
  <si>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</si>
  <si>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</si>
  <si>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</si>
  <si>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</si>
  <si>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</si>
  <si>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</si>
  <si>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</si>
  <si>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</si>
  <si>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</si>
  <si>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</si>
  <si>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</si>
  <si>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</si>
  <si>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</si>
  <si>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</si>
  <si>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</si>
  <si>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</si>
  <si>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</si>
  <si>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</si>
  <si>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</si>
  <si>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</si>
  <si>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</si>
  <si>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</si>
  <si>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</si>
  <si>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</si>
  <si>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</si>
  <si>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</si>
  <si>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</si>
  <si>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</si>
  <si>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</si>
  <si>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</si>
  <si>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</si>
  <si>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</si>
  <si>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</si>
  <si>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</si>
  <si>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</si>
  <si>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</si>
  <si>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</si>
  <si>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</si>
  <si>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</si>
  <si>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</si>
  <si>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</si>
  <si>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</si>
  <si>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</si>
  <si>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</si>
  <si>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</si>
  <si>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</si>
  <si>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</si>
  <si>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</si>
  <si>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</si>
  <si>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</si>
  <si>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</si>
  <si>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</si>
  <si>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</si>
  <si>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</si>
  <si>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</si>
  <si>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</si>
  <si>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</si>
  <si>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</si>
  <si>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</si>
  <si>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</si>
  <si>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</si>
  <si>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</si>
  <si>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</si>
  <si>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</si>
  <si>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</si>
  <si>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</si>
  <si>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</si>
  <si>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</si>
  <si>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</si>
  <si>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</si>
  <si>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</si>
  <si>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</si>
  <si>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</si>
  <si>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</si>
  <si>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</si>
  <si>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</si>
  <si>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</si>
  <si>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</si>
  <si>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</si>
  <si>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</si>
  <si>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</si>
  <si>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</si>
  <si>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</si>
  <si>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</si>
  <si>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</si>
  <si>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</si>
  <si>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</si>
  <si>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</si>
  <si>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</si>
  <si>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</si>
  <si>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</si>
  <si>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</si>
  <si>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</si>
  <si>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</si>
  <si>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</si>
  <si>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</si>
  <si>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</si>
  <si>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</si>
  <si>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</si>
  <si>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</si>
  <si>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</si>
  <si>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</si>
  <si>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</si>
  <si>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</si>
  <si>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</si>
  <si>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</si>
  <si>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</si>
  <si>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</si>
  <si>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</si>
  <si>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</si>
  <si>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</si>
  <si>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</si>
  <si>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</si>
  <si>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</si>
  <si>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</si>
  <si>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</si>
  <si>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</si>
  <si>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</si>
  <si>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</si>
  <si>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</si>
  <si>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</si>
  <si>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</si>
  <si>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</si>
  <si>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</si>
  <si>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</si>
  <si>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</si>
  <si>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</si>
  <si>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</si>
  <si>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</si>
  <si>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</si>
  <si>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</si>
  <si>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</si>
  <si>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</si>
  <si>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</si>
  <si>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</si>
  <si>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</si>
  <si>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</si>
  <si>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</si>
  <si>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</si>
  <si>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</si>
  <si>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</si>
  <si>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</si>
  <si>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</si>
  <si>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</si>
  <si>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</si>
  <si>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</si>
  <si>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</si>
  <si>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</si>
  <si>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</si>
  <si>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</si>
  <si>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</si>
  <si>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</si>
  <si>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</si>
  <si>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</si>
  <si>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</si>
  <si>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</si>
  <si>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</si>
  <si>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</si>
  <si>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</si>
  <si>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</si>
  <si>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</si>
  <si>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</si>
  <si>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</si>
  <si>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</si>
  <si>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</si>
  <si>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</si>
  <si>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</si>
  <si>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</si>
  <si>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</si>
  <si>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</si>
  <si>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</si>
  <si>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</si>
  <si>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</si>
  <si>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</si>
  <si>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</si>
  <si>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</si>
  <si>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</si>
  <si>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</si>
  <si>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</si>
  <si>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</si>
  <si>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</si>
  <si>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</si>
  <si>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</si>
  <si>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</si>
  <si>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</si>
  <si>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</si>
  <si>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</si>
  <si>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</si>
  <si>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</si>
  <si>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</si>
  <si>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</si>
  <si>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</si>
  <si>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</si>
  <si>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</si>
  <si>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</si>
  <si>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</si>
  <si>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</si>
  <si>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</si>
  <si>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</si>
  <si>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</si>
  <si>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</si>
  <si>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</si>
  <si>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</si>
  <si>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</si>
  <si>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</si>
  <si>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</si>
  <si>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</si>
  <si>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</si>
  <si>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</si>
  <si>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</si>
  <si>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</si>
  <si>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</si>
  <si>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</si>
  <si>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</si>
  <si>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</si>
  <si>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</si>
  <si>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</si>
  <si>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</si>
  <si>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</si>
  <si>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</si>
  <si>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</si>
  <si>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</si>
  <si>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</si>
  <si>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</si>
  <si>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</si>
  <si>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</si>
  <si>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</si>
  <si>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</si>
  <si>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</si>
  <si>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</si>
  <si>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</si>
  <si>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</si>
  <si>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</si>
  <si>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</si>
  <si>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</si>
  <si>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</si>
  <si>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</si>
  <si>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</si>
  <si>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</si>
  <si>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</si>
  <si>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</si>
  <si>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</si>
  <si>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</si>
  <si>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</si>
  <si>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</si>
  <si>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</si>
  <si>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</si>
  <si>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</si>
  <si>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</si>
  <si>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</si>
  <si>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</si>
  <si>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</si>
  <si>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</si>
  <si>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</si>
  <si>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</si>
  <si>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</si>
  <si>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</si>
  <si>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</si>
  <si>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</si>
  <si>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</si>
  <si>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</si>
  <si>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</si>
  <si>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</si>
  <si>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</si>
  <si>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</si>
  <si>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</si>
  <si>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</si>
  <si>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</si>
  <si>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</si>
  <si>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</si>
  <si>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</si>
  <si>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</si>
  <si>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</si>
  <si>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</si>
  <si>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</si>
  <si>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</si>
  <si>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</si>
  <si>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</si>
  <si>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</si>
  <si>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</si>
  <si>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</si>
  <si>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</si>
  <si>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</si>
  <si>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</si>
  <si>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</si>
  <si>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</si>
  <si>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</si>
  <si>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</si>
  <si>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</si>
  <si>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</si>
  <si>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</si>
  <si>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</si>
  <si>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</si>
  <si>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</si>
  <si>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</si>
  <si>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</si>
  <si>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</si>
  <si>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</si>
  <si>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</si>
  <si>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</si>
  <si>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</si>
  <si>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</si>
  <si>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</si>
  <si>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</si>
  <si>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</si>
  <si>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</si>
  <si>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</si>
  <si>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</si>
  <si>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</si>
  <si>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</si>
  <si>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</si>
  <si>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</si>
  <si>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</si>
  <si>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</si>
  <si>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</si>
  <si>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</si>
  <si>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</si>
  <si>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</si>
  <si>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</si>
  <si>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</si>
  <si>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</si>
  <si>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</si>
  <si>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</si>
  <si>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</si>
  <si>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</si>
  <si>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</si>
  <si>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</si>
  <si>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</si>
  <si>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</si>
  <si>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</si>
  <si>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</si>
  <si>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</si>
  <si>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</si>
  <si>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</si>
  <si>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</si>
  <si>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</si>
  <si>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</si>
  <si>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</si>
  <si>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</si>
  <si>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</si>
  <si>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</si>
  <si>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</si>
  <si>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</si>
  <si>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</si>
  <si>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</si>
  <si>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</si>
  <si>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</si>
  <si>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</si>
  <si>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</si>
  <si>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</si>
  <si>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</si>
  <si>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</si>
  <si>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</si>
  <si>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</si>
  <si>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</si>
  <si>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</si>
  <si>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</si>
  <si>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</si>
  <si>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</si>
  <si>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</si>
  <si>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</si>
  <si>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</si>
  <si>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</si>
  <si>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</si>
  <si>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</si>
  <si>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</si>
  <si>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</si>
  <si>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</si>
  <si>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</si>
  <si>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</si>
  <si>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</si>
  <si>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</si>
  <si>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</si>
  <si>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</si>
  <si>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</si>
  <si>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</si>
  <si>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</si>
  <si>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</si>
  <si>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</si>
  <si>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</si>
  <si>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</si>
  <si>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</si>
  <si>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</si>
  <si>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</si>
  <si>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</si>
  <si>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</si>
  <si>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</si>
  <si>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</si>
  <si>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</si>
  <si>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</si>
  <si>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</si>
  <si>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</si>
  <si>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</si>
  <si>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</si>
  <si>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</si>
  <si>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</si>
  <si>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</si>
  <si>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</si>
  <si>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</si>
  <si>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</si>
  <si>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</si>
  <si>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</si>
  <si>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</si>
  <si>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</si>
  <si>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</si>
  <si>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</si>
  <si>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</si>
  <si>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</si>
  <si>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</si>
  <si>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</si>
  <si>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</si>
  <si>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</si>
  <si>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</si>
  <si>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</si>
  <si>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</si>
  <si>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</si>
  <si>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</si>
  <si>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</si>
  <si>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</si>
  <si>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</si>
  <si>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</si>
  <si>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</si>
  <si>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</si>
  <si>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</si>
  <si>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</si>
  <si>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</si>
  <si>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</si>
  <si>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</si>
  <si>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</si>
  <si>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</si>
  <si>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</si>
  <si>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</si>
  <si>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</si>
  <si>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</si>
  <si>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</si>
  <si>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</si>
  <si>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</si>
  <si>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</si>
  <si>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</si>
  <si>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</si>
  <si>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</si>
  <si>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</si>
  <si>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</si>
  <si>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</si>
  <si>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</si>
  <si>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</si>
  <si>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</si>
  <si>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</si>
  <si>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</si>
  <si>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</si>
  <si>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</si>
  <si>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</si>
  <si>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</si>
  <si>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</si>
  <si>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</si>
  <si>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</si>
  <si>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</si>
  <si>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</si>
  <si>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</si>
  <si>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</si>
  <si>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</si>
  <si>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</si>
  <si>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</si>
  <si>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</si>
  <si>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</si>
  <si>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</si>
  <si>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</si>
  <si>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</si>
  <si>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</si>
  <si>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</si>
  <si>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</si>
  <si>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</si>
  <si>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</si>
  <si>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</si>
  <si>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</si>
  <si>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</si>
  <si>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</si>
  <si>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</si>
  <si>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</si>
  <si>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</si>
  <si>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</si>
  <si>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</si>
  <si>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</si>
  <si>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</si>
  <si>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</si>
  <si>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</si>
  <si>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</si>
  <si>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</si>
  <si>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</si>
  <si>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</si>
  <si>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</si>
  <si>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</si>
  <si>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</si>
  <si>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</si>
  <si>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</si>
  <si>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</si>
  <si>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</si>
  <si>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</si>
  <si>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</si>
  <si>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</si>
  <si>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</si>
  <si>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</si>
  <si>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</si>
  <si>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</si>
  <si>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</si>
  <si>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</si>
  <si>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</si>
  <si>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</si>
  <si>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</si>
  <si>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</si>
  <si>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</si>
  <si>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</si>
  <si>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</si>
  <si>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</si>
  <si>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</si>
  <si>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</si>
  <si>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</si>
  <si>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</si>
  <si>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</si>
  <si>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</si>
  <si>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</si>
  <si>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</si>
  <si>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</si>
  <si>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</si>
  <si>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</si>
  <si>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</si>
  <si>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</si>
  <si>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</si>
  <si>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</si>
  <si>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</si>
  <si>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</si>
  <si>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</si>
  <si>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</si>
  <si>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</si>
  <si>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</si>
  <si>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</si>
  <si>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</si>
  <si>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</si>
  <si>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</si>
  <si>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</si>
  <si>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</si>
  <si>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</si>
  <si>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</si>
  <si>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</si>
  <si>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</si>
  <si>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</si>
  <si>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</si>
  <si>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</si>
  <si>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</si>
  <si>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</si>
  <si>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</si>
  <si>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</si>
  <si>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</si>
  <si>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</si>
  <si>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</si>
  <si>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</si>
  <si>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</si>
  <si>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</si>
  <si>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</si>
  <si>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</si>
  <si>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</si>
  <si>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</si>
  <si>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</si>
  <si>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</si>
  <si>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</si>
  <si>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</si>
  <si>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</si>
  <si>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</si>
  <si>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</si>
  <si>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</si>
  <si>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</si>
  <si>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</si>
  <si>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</si>
  <si>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</si>
  <si>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</si>
  <si>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</si>
  <si>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</si>
  <si>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</si>
  <si>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</si>
  <si>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</si>
  <si>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</si>
  <si>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</si>
  <si>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</si>
  <si>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</si>
  <si>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</si>
  <si>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</si>
  <si>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</si>
  <si>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</si>
  <si>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</si>
  <si>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</si>
  <si>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</si>
  <si>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</si>
  <si>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</si>
  <si>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</si>
  <si>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</si>
  <si>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</si>
  <si>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</si>
  <si>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</si>
  <si>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</si>
  <si>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</si>
  <si>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</si>
  <si>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</si>
  <si>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</si>
  <si>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</si>
  <si>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</si>
  <si>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</si>
  <si>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</si>
  <si>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</si>
  <si>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</si>
  <si>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</si>
  <si>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</si>
  <si>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</si>
  <si>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</si>
  <si>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</si>
  <si>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</si>
  <si>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</si>
  <si>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</si>
  <si>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</si>
  <si>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</si>
  <si>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</si>
  <si>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</si>
  <si>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</si>
  <si>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</si>
  <si>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</si>
  <si>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</si>
  <si>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</si>
  <si>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</si>
  <si>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</si>
  <si>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</si>
  <si>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</si>
  <si>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</si>
  <si>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</si>
  <si>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</si>
  <si>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</si>
  <si>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</si>
  <si>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</si>
  <si>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</si>
  <si>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</si>
  <si>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</si>
  <si>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</si>
  <si>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</si>
  <si>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</si>
  <si>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</si>
  <si>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</si>
  <si>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</si>
  <si>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</si>
  <si>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</si>
  <si>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</si>
  <si>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</si>
  <si>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</si>
  <si>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</si>
  <si>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</si>
  <si>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</si>
  <si>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</si>
  <si>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</si>
  <si>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</si>
  <si>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</si>
  <si>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</si>
  <si>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</si>
  <si>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</si>
  <si>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</si>
  <si>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</si>
  <si>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</si>
  <si>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</si>
  <si>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</si>
  <si>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</si>
  <si>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</si>
  <si>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</si>
  <si>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</si>
  <si>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</si>
  <si>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</si>
  <si>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</si>
  <si>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</si>
  <si>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</si>
  <si>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</si>
  <si>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</si>
  <si>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</si>
  <si>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</si>
  <si>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</si>
  <si>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</si>
  <si>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</si>
  <si>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</si>
  <si>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</si>
  <si>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</si>
  <si>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</si>
  <si>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</si>
  <si>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</si>
  <si>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</si>
  <si>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</si>
  <si>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</si>
  <si>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</si>
  <si>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</si>
  <si>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</si>
  <si>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</si>
  <si>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</si>
  <si>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</si>
  <si>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</si>
  <si>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</si>
  <si>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</si>
  <si>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</si>
  <si>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</si>
  <si>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</si>
  <si>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</si>
  <si>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</si>
  <si>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</si>
  <si>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</si>
  <si>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</si>
  <si>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</si>
  <si>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</si>
  <si>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</si>
  <si>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</si>
  <si>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</si>
  <si>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</si>
  <si>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</si>
  <si>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</si>
  <si>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</si>
  <si>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</si>
  <si>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</si>
  <si>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</si>
  <si>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</si>
  <si>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</si>
  <si>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</si>
  <si>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</si>
  <si>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</si>
  <si>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</si>
  <si>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</si>
  <si>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</si>
  <si>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</si>
  <si>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</si>
  <si>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</si>
  <si>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</si>
  <si>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</si>
  <si>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</si>
  <si>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</si>
  <si>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</si>
  <si>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</si>
  <si>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</si>
  <si>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</si>
  <si>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</si>
  <si>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</si>
  <si>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</si>
  <si>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</si>
  <si>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</si>
  <si>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</si>
  <si>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</si>
  <si>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</si>
  <si>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</si>
  <si>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</si>
  <si>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</si>
  <si>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</si>
  <si>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</si>
  <si>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</si>
  <si>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</si>
  <si>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</si>
  <si>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</si>
  <si>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</si>
  <si>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</si>
  <si>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</si>
  <si>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</si>
  <si>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</si>
  <si>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</si>
  <si>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</si>
  <si>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</si>
  <si>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</si>
  <si>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</si>
  <si>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</si>
  <si>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</si>
  <si>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</si>
  <si>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</si>
  <si>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</si>
  <si>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</si>
  <si>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</si>
  <si>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</si>
  <si>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</si>
  <si>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</si>
  <si>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</si>
  <si>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</si>
  <si>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</si>
  <si>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</si>
  <si>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</si>
  <si>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</si>
  <si>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</si>
  <si>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</si>
  <si>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</si>
  <si>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</si>
  <si>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</si>
  <si>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</si>
  <si>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</si>
  <si>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</si>
  <si>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</si>
  <si>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</si>
  <si>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</si>
  <si>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</si>
  <si>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</si>
  <si>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</si>
  <si>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</si>
  <si>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</si>
  <si>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</si>
  <si>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</si>
  <si>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</si>
  <si>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</si>
  <si>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</si>
  <si>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</si>
  <si>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</si>
  <si>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</si>
  <si>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</si>
  <si>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</si>
  <si>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</si>
  <si>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</si>
  <si>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</si>
  <si>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</si>
  <si>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</si>
  <si>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</si>
  <si>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</si>
  <si>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</si>
  <si>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</si>
  <si>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</si>
  <si>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</si>
  <si>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</si>
  <si>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</si>
  <si>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</si>
  <si>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</si>
  <si>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</si>
  <si>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</si>
  <si>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</si>
  <si>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</si>
  <si>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</si>
  <si>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</si>
  <si>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</si>
  <si>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</si>
  <si>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</si>
  <si>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</si>
  <si>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</si>
  <si>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</si>
  <si>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</si>
  <si>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</si>
  <si>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</si>
  <si>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</si>
  <si>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</si>
  <si>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</si>
  <si>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</si>
  <si>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</si>
  <si>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</si>
  <si>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</si>
  <si>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</si>
  <si>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</si>
  <si>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</si>
  <si>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</si>
  <si>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</si>
  <si>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</si>
  <si>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</si>
  <si>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</si>
  <si>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</si>
  <si>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</si>
  <si>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</si>
  <si>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</si>
  <si>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</si>
  <si>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</si>
  <si>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</si>
  <si>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</si>
  <si>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</si>
  <si>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</si>
  <si>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</si>
  <si>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</si>
  <si>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</si>
  <si>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</si>
  <si>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</si>
  <si>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</si>
  <si>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</si>
  <si>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</si>
  <si>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</si>
  <si>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</si>
  <si>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</si>
  <si>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</si>
  <si>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</si>
  <si>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</si>
  <si>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</si>
  <si>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</si>
  <si>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</si>
  <si>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</si>
  <si>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</si>
  <si>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</si>
  <si>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</si>
  <si>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</si>
  <si>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</si>
  <si>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</si>
  <si>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</si>
  <si>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</si>
  <si>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</si>
  <si>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</si>
  <si>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</si>
  <si>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</si>
  <si>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</si>
  <si>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</si>
  <si>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</si>
  <si>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</si>
  <si>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</si>
  <si>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</si>
  <si>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</si>
  <si>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</si>
  <si>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</si>
  <si>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</si>
  <si>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</si>
  <si>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</si>
  <si>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</si>
  <si>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</si>
  <si>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</si>
  <si>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</si>
  <si>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</si>
  <si>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</si>
  <si>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</si>
  <si>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</si>
  <si>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</si>
  <si>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</si>
  <si>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</si>
  <si>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</si>
  <si>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</si>
  <si>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</si>
  <si>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</si>
  <si>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</si>
  <si>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</si>
  <si>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</si>
  <si>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</si>
  <si>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</si>
  <si>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</si>
  <si>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</si>
  <si>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</si>
  <si>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</si>
  <si>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</si>
  <si>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</si>
  <si>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</si>
  <si>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</si>
  <si>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</si>
  <si>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</si>
  <si>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</si>
  <si>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</si>
  <si>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</si>
  <si>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</si>
  <si>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</si>
  <si>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</si>
  <si>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</si>
  <si>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</si>
  <si>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</si>
  <si>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</si>
  <si>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</si>
  <si>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</si>
  <si>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</si>
  <si>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</si>
  <si>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</si>
  <si>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</si>
  <si>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</si>
  <si>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</si>
  <si>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</si>
  <si>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</si>
  <si>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</si>
  <si>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</si>
  <si>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</si>
  <si>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</si>
  <si>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</si>
  <si>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</si>
  <si>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</si>
  <si>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</si>
  <si>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</si>
  <si>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</si>
  <si>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</si>
  <si>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</si>
  <si>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</si>
  <si>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</si>
  <si>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</si>
  <si>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</si>
  <si>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</si>
  <si>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</si>
  <si>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</si>
  <si>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</si>
  <si>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</si>
  <si>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</si>
  <si>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</si>
  <si>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</si>
  <si>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</si>
  <si>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</si>
  <si>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</si>
  <si>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</si>
  <si>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</si>
  <si>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</si>
  <si>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</si>
  <si>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</si>
  <si>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</si>
  <si>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</si>
  <si>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</si>
  <si>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</si>
  <si>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</si>
  <si>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</si>
  <si>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</si>
  <si>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</si>
  <si>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</si>
  <si>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</si>
  <si>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</si>
  <si>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</si>
  <si>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</si>
  <si>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</si>
  <si>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</si>
  <si>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</si>
  <si>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</si>
  <si>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</si>
  <si>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</si>
  <si>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</si>
  <si>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</si>
  <si>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</si>
  <si>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</si>
  <si>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</si>
  <si>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</si>
  <si>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</si>
  <si>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</si>
  <si>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</si>
  <si>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</si>
  <si>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</si>
  <si>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</si>
  <si>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</si>
  <si>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</si>
  <si>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</si>
  <si>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</si>
  <si>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</si>
  <si>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</si>
  <si>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</si>
  <si>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</si>
  <si>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</si>
  <si>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</si>
  <si>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</si>
  <si>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</si>
  <si>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</si>
  <si>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</si>
  <si>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</si>
  <si>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</si>
  <si>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</si>
  <si>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</si>
  <si>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</si>
  <si>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</si>
  <si>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</si>
  <si>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</si>
  <si>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</si>
  <si>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</si>
  <si>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</si>
  <si>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</si>
  <si>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</si>
  <si>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</si>
  <si>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</si>
  <si>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</si>
  <si>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</si>
  <si>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</si>
  <si>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</si>
  <si>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</si>
  <si>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</si>
  <si>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</si>
  <si>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</si>
  <si>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</si>
  <si>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</si>
  <si>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</si>
  <si>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</si>
  <si>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</si>
  <si>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</si>
  <si>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</si>
  <si>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</si>
  <si>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</si>
  <si>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</si>
  <si>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</si>
  <si>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</si>
  <si>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</si>
  <si>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</si>
  <si>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</si>
  <si>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</si>
  <si>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</si>
  <si>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</si>
  <si>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</si>
  <si>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</si>
  <si>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</si>
  <si>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</si>
  <si>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</si>
  <si>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</si>
  <si>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</si>
  <si>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</si>
  <si>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</si>
  <si>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</si>
  <si>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</si>
  <si>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</si>
  <si>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</si>
  <si>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</si>
  <si>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</si>
  <si>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</si>
  <si>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</si>
  <si>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</si>
  <si>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</si>
  <si>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</si>
  <si>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</si>
  <si>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</si>
  <si>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</si>
  <si>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</si>
  <si>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</si>
  <si>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</si>
  <si>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</si>
  <si>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</si>
  <si>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</si>
  <si>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</si>
  <si>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</si>
  <si>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</si>
  <si>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</si>
  <si>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</si>
  <si>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</si>
  <si>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</si>
  <si>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</si>
  <si>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</si>
  <si>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</si>
  <si>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</si>
  <si>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</si>
  <si>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</si>
  <si>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</si>
  <si>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</si>
  <si>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</si>
  <si>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</si>
  <si>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</si>
  <si>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</si>
  <si>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</si>
  <si>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</si>
  <si>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</si>
  <si>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</si>
  <si>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</si>
  <si>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</si>
  <si>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</si>
  <si>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</si>
  <si>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</si>
  <si>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</si>
  <si>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</si>
  <si>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</si>
  <si>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</si>
  <si>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</si>
  <si>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</si>
  <si>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</si>
  <si>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</si>
  <si>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</si>
  <si>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</si>
  <si>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</si>
  <si>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</si>
  <si>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</si>
  <si>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</si>
  <si>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</si>
  <si>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</si>
  <si>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</si>
  <si>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</si>
  <si>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</si>
  <si>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</si>
  <si>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</si>
  <si>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</si>
  <si>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</si>
  <si>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</si>
  <si>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</si>
  <si>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</si>
  <si>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</si>
  <si>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</si>
  <si>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</si>
  <si>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</si>
  <si>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</si>
  <si>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</si>
  <si>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</si>
  <si>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</si>
  <si>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</si>
  <si>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</si>
  <si>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</si>
  <si>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</si>
  <si>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</si>
  <si>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</si>
  <si>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</si>
  <si>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</si>
  <si>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</si>
  <si>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</si>
  <si>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</si>
  <si>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</si>
  <si>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</si>
  <si>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</si>
  <si>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</si>
  <si>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</si>
  <si>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</si>
  <si>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</si>
  <si>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</si>
  <si>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</si>
  <si>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</si>
  <si>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</si>
  <si>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</si>
  <si>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</si>
  <si>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</si>
  <si>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</si>
  <si>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</si>
  <si>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</si>
  <si>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</si>
  <si>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</si>
  <si>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</si>
  <si>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</si>
  <si>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</si>
  <si>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</si>
  <si>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</si>
  <si>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</si>
  <si>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</si>
  <si>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</si>
  <si>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</si>
  <si>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</si>
  <si>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</si>
  <si>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</si>
  <si>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</si>
  <si>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</si>
  <si>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</si>
  <si>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</si>
  <si>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</si>
  <si>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</si>
  <si>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</si>
  <si>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</si>
  <si>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</si>
  <si>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</si>
  <si>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</si>
  <si>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</si>
  <si>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</si>
  <si>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</si>
  <si>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</si>
  <si>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</si>
  <si>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</si>
  <si>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</si>
  <si>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</si>
  <si>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</si>
  <si>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</si>
  <si>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</si>
  <si>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</si>
  <si>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</si>
  <si>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</si>
  <si>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</si>
  <si>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</si>
  <si>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</si>
  <si>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</si>
  <si>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</si>
  <si>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</si>
  <si>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</si>
  <si>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</si>
  <si>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</si>
  <si>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</si>
  <si>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</si>
  <si>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</si>
  <si>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</si>
  <si>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</si>
  <si>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</si>
  <si>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</si>
  <si>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</si>
  <si>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</si>
  <si>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</si>
  <si>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</si>
  <si>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</si>
  <si>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</si>
  <si>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</si>
  <si>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</si>
  <si>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</si>
  <si>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</si>
  <si>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</si>
  <si>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</si>
  <si>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</si>
  <si>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</si>
  <si>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</si>
  <si>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</si>
  <si>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</si>
  <si>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</si>
  <si>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</si>
  <si>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</si>
  <si>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</si>
  <si>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</si>
  <si>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</si>
  <si>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</si>
  <si>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</si>
  <si>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</si>
  <si>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</si>
  <si>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</si>
  <si>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</si>
  <si>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</si>
  <si>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</si>
  <si>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</si>
  <si>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</si>
  <si>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</si>
  <si>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</si>
  <si>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</si>
  <si>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</si>
  <si>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</si>
  <si>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</si>
  <si>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</si>
  <si>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</si>
  <si>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</si>
  <si>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</si>
  <si>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</si>
  <si>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</si>
  <si>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</si>
  <si>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</si>
  <si>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</si>
  <si>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</si>
  <si>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</si>
  <si>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</si>
  <si>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</si>
  <si>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</si>
  <si>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</si>
  <si>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</si>
  <si>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</si>
  <si>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</si>
  <si>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</si>
  <si>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</si>
  <si>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</si>
  <si>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</si>
  <si>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</si>
  <si>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</si>
  <si>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</si>
  <si>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</si>
  <si>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</si>
  <si>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</si>
  <si>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</si>
  <si>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</si>
  <si>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</si>
  <si>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</si>
  <si>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</si>
  <si>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</si>
  <si>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</si>
  <si>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</si>
  <si>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</si>
  <si>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</si>
  <si>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</si>
  <si>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</si>
  <si>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</si>
  <si>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</si>
  <si>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</si>
  <si>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</si>
  <si>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</si>
  <si>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</si>
  <si>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</si>
  <si>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</si>
  <si>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</si>
  <si>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</si>
  <si>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</si>
  <si>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</si>
  <si>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</si>
  <si>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</si>
  <si>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</si>
  <si>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</si>
  <si>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</si>
  <si>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</si>
  <si>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</si>
  <si>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</si>
  <si>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</si>
  <si>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</si>
  <si>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</si>
  <si>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</si>
  <si>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</si>
  <si>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</si>
  <si>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</si>
  <si>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</si>
  <si>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</si>
  <si>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</si>
  <si>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</si>
  <si>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</si>
  <si>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</si>
  <si>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</si>
  <si>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</si>
  <si>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</si>
  <si>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</si>
  <si>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</si>
  <si>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</si>
  <si>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</si>
  <si>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</si>
  <si>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</si>
  <si>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</si>
  <si>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</si>
  <si>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</si>
  <si>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</si>
  <si>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</si>
  <si>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</si>
  <si>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</si>
  <si>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</si>
  <si>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</si>
  <si>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</si>
  <si>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</si>
  <si>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</si>
  <si>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</si>
  <si>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</si>
  <si>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</si>
  <si>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</si>
  <si>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</si>
  <si>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</si>
  <si>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</si>
  <si>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</si>
  <si>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</si>
  <si>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</si>
  <si>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</si>
  <si>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</si>
  <si>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</si>
  <si>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</si>
  <si>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</si>
  <si>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</si>
  <si>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</si>
  <si>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</si>
  <si>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</si>
  <si>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</si>
  <si>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</si>
  <si>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</si>
  <si>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</si>
  <si>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</si>
  <si>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</si>
  <si>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</si>
  <si>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</si>
  <si>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</si>
  <si>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</si>
  <si>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</si>
  <si>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</si>
  <si>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</si>
  <si>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</si>
  <si>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</si>
  <si>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</si>
  <si>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</si>
  <si>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</si>
  <si>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</si>
  <si>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</si>
  <si>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</si>
  <si>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</si>
  <si>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</si>
  <si>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</si>
  <si>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</si>
  <si>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</si>
  <si>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</si>
  <si>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</si>
  <si>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</si>
  <si>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</si>
  <si>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</si>
  <si>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</si>
  <si>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</si>
  <si>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</si>
  <si>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</si>
  <si>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</si>
  <si>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</si>
  <si>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</si>
  <si>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</si>
  <si>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</si>
  <si>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</si>
  <si>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</si>
  <si>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</si>
  <si>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</si>
  <si>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</si>
  <si>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</si>
  <si>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</si>
  <si>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</si>
  <si>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</si>
  <si>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</si>
  <si>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</si>
  <si>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</si>
  <si>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</si>
  <si>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</si>
  <si>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</si>
  <si>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</si>
  <si>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</si>
  <si>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</si>
  <si>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</si>
  <si>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</si>
  <si>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</si>
  <si>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</si>
  <si>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</si>
  <si>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</si>
  <si>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</si>
  <si>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</si>
  <si>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</si>
  <si>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</si>
  <si>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</si>
  <si>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</si>
  <si>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</si>
  <si>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</si>
  <si>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</si>
  <si>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</si>
  <si>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</si>
  <si>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</si>
  <si>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</si>
  <si>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</si>
  <si>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</si>
  <si>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</si>
  <si>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</si>
  <si>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</si>
  <si>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</si>
  <si>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</si>
  <si>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</si>
  <si>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</si>
  <si>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</si>
  <si>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</si>
  <si>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</si>
  <si>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</si>
  <si>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</si>
  <si>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</si>
  <si>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</si>
  <si>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</si>
  <si>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</si>
  <si>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</si>
  <si>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</si>
  <si>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</si>
  <si>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</si>
  <si>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</si>
  <si>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</si>
  <si>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</si>
  <si>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</si>
  <si>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</si>
  <si>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</si>
  <si>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</si>
  <si>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</si>
  <si>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</si>
  <si>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</si>
  <si>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</si>
  <si>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</si>
  <si>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</si>
  <si>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</si>
  <si>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</si>
  <si>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</si>
  <si>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</si>
  <si>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</si>
  <si>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</si>
  <si>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</si>
  <si>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</si>
  <si>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</si>
  <si>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</si>
  <si>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</si>
  <si>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</si>
  <si>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</si>
  <si>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</si>
  <si>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</si>
  <si>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</si>
  <si>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</si>
  <si>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</si>
  <si>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</si>
  <si>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</si>
  <si>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</si>
  <si>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</si>
  <si>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</si>
  <si>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</si>
  <si>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</si>
  <si>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</si>
  <si>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</si>
  <si>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</si>
  <si>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</si>
  <si>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</si>
  <si>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</si>
  <si>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</si>
  <si>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</si>
  <si>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</si>
  <si>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</si>
  <si>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</si>
  <si>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</si>
  <si>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</si>
  <si>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</si>
  <si>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</si>
  <si>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</si>
  <si>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</si>
  <si>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</si>
  <si>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</si>
  <si>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</si>
  <si>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</si>
  <si>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</si>
  <si>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</si>
  <si>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</si>
  <si>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</si>
  <si>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</si>
  <si>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</si>
  <si>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</si>
  <si>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</si>
  <si>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</si>
  <si>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</si>
  <si>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</si>
  <si>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</si>
  <si>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</si>
  <si>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</si>
  <si>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</si>
  <si>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</si>
  <si>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</si>
  <si>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</si>
  <si>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</si>
  <si>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</si>
  <si>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</si>
  <si>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</si>
  <si>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</si>
  <si>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</si>
  <si>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</si>
  <si>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</si>
  <si>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</si>
  <si>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</si>
  <si>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</si>
  <si>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</si>
  <si>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</si>
  <si>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</si>
  <si>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</si>
  <si>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</si>
  <si>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</si>
  <si>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</si>
  <si>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</si>
  <si>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</si>
  <si>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</si>
  <si>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</si>
  <si>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</si>
  <si>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</si>
  <si>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</si>
  <si>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</si>
  <si>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</si>
  <si>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</si>
  <si>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</si>
  <si>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</si>
  <si>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</si>
  <si>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</si>
  <si>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</si>
  <si>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</si>
  <si>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</si>
  <si>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</si>
  <si>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</si>
  <si>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</si>
  <si>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</si>
  <si>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</si>
  <si>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</si>
  <si>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</si>
  <si>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</si>
  <si>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</si>
  <si>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</si>
  <si>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</si>
  <si>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</si>
  <si>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</si>
  <si>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</si>
  <si>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</si>
  <si>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</si>
  <si>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</si>
  <si>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</si>
  <si>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</si>
  <si>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</si>
  <si>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</si>
  <si>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</si>
  <si>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</si>
  <si>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</si>
  <si>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</si>
  <si>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</si>
  <si>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</si>
  <si>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</si>
  <si>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</si>
  <si>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</si>
  <si>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</si>
  <si>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</si>
  <si>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</si>
  <si>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</si>
  <si>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</si>
  <si>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</si>
  <si>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</si>
  <si>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</si>
  <si>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</si>
  <si>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</si>
  <si>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</si>
  <si>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</si>
  <si>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</si>
  <si>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</si>
  <si>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</si>
  <si>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</si>
  <si>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</si>
  <si>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</si>
  <si>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</si>
  <si>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</si>
  <si>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</si>
  <si>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</si>
  <si>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</si>
  <si>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</si>
  <si>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</si>
  <si>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</si>
  <si>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</si>
  <si>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</si>
  <si>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</si>
  <si>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</si>
  <si>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</si>
  <si>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</si>
  <si>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</si>
  <si>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</si>
  <si>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</si>
  <si>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</si>
  <si>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</si>
  <si>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</si>
  <si>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</si>
  <si>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</si>
  <si>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</si>
  <si>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</si>
  <si>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</si>
  <si>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</si>
  <si>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</si>
  <si>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</si>
  <si>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</si>
  <si>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</si>
  <si>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</si>
  <si>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</si>
  <si>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</si>
  <si>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</si>
  <si>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</si>
  <si>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</si>
  <si>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</si>
  <si>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</si>
  <si>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</si>
  <si>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</si>
  <si>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</si>
  <si>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</si>
  <si>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</si>
  <si>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</si>
  <si>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</si>
  <si>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</si>
  <si>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</si>
  <si>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</si>
  <si>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</si>
  <si>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</si>
  <si>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</si>
  <si>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</si>
  <si>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</si>
  <si>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</si>
  <si>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</si>
  <si>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</si>
  <si>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</si>
  <si>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</si>
  <si>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</si>
  <si>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</si>
  <si>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</si>
  <si>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</si>
  <si>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</si>
  <si>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</si>
  <si>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</si>
  <si>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</si>
  <si>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</si>
  <si>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</si>
  <si>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</si>
  <si>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</si>
  <si>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</si>
  <si>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</si>
  <si>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</si>
  <si>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</si>
  <si>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</si>
  <si>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</si>
  <si>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</si>
  <si>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</si>
  <si>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</si>
  <si>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</si>
  <si>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</si>
  <si>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</si>
  <si>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</si>
  <si>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</si>
  <si>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</si>
  <si>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</si>
  <si>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</si>
  <si>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</si>
  <si>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</si>
  <si>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</si>
  <si>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</si>
  <si>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</si>
  <si>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</si>
  <si>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</si>
  <si>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</si>
  <si>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</si>
  <si>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</si>
  <si>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</si>
  <si>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</si>
  <si>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</si>
  <si>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</si>
  <si>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</si>
  <si>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</si>
  <si>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</si>
  <si>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</si>
  <si>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</si>
  <si>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</si>
  <si>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</si>
  <si>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</si>
  <si>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</si>
  <si>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</si>
  <si>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</si>
  <si>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</si>
  <si>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</si>
  <si>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</si>
  <si>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</si>
  <si>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</si>
  <si>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</si>
  <si>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</si>
  <si>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</si>
  <si>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</si>
  <si>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</si>
  <si>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</si>
  <si>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</si>
  <si>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</si>
  <si>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</si>
  <si>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</si>
  <si>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</si>
  <si>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</si>
  <si>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</si>
  <si>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</si>
  <si>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</si>
  <si>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</si>
  <si>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</si>
  <si>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</si>
  <si>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</si>
  <si>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</si>
  <si>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</si>
  <si>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</si>
  <si>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</si>
  <si>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</si>
  <si>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</si>
  <si>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</si>
  <si>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</si>
  <si>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</si>
  <si>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</si>
  <si>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</si>
  <si>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</si>
  <si>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</si>
  <si>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</si>
  <si>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</si>
  <si>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</si>
  <si>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</si>
  <si>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</si>
  <si>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</si>
  <si>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</si>
  <si>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</si>
  <si>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</si>
  <si>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</si>
  <si>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</si>
  <si>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</si>
  <si>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</si>
  <si>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</si>
  <si>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</si>
  <si>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</si>
  <si>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</si>
  <si>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</si>
  <si>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</si>
  <si>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</si>
  <si>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</si>
  <si>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</si>
  <si>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</si>
  <si>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</si>
  <si>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</si>
  <si>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</si>
  <si>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</si>
  <si>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</si>
  <si>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</si>
  <si>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</si>
  <si>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</si>
  <si>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</si>
  <si>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</si>
  <si>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</si>
  <si>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</si>
  <si>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</si>
  <si>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</si>
  <si>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</si>
  <si>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</si>
  <si>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</si>
  <si>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</si>
  <si>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</si>
  <si>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</si>
  <si>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</si>
  <si>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</si>
  <si>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</si>
  <si>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</si>
  <si>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</si>
  <si>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</si>
  <si>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</si>
  <si>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</si>
  <si>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</si>
  <si>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</si>
  <si>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</si>
  <si>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</si>
  <si>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</si>
  <si>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</si>
  <si>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</si>
  <si>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</si>
  <si>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</si>
  <si>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</si>
  <si>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</si>
  <si>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</si>
  <si>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</si>
  <si>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</si>
  <si>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</si>
  <si>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</si>
  <si>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</si>
  <si>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</si>
  <si>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</si>
  <si>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</si>
  <si>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</si>
  <si>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</si>
  <si>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</si>
  <si>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</si>
  <si>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</si>
  <si>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</si>
  <si>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</si>
  <si>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</si>
  <si>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</si>
  <si>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</si>
  <si>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</si>
  <si>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</si>
  <si>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</si>
  <si>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</si>
  <si>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</si>
  <si>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</si>
  <si>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</si>
  <si>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</si>
  <si>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</si>
  <si>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</si>
  <si>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</si>
  <si>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</si>
  <si>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</si>
  <si>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</si>
  <si>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</si>
  <si>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</si>
  <si>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</si>
  <si>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</si>
  <si>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</si>
  <si>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</si>
  <si>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</si>
  <si>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</si>
  <si>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</si>
  <si>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</si>
  <si>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</si>
  <si>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</si>
  <si>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</si>
  <si>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</si>
  <si>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</si>
  <si>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</si>
  <si>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</si>
  <si>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</si>
  <si>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</si>
  <si>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</si>
  <si>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</si>
  <si>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</si>
  <si>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</si>
  <si>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</si>
  <si>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</si>
  <si>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</si>
  <si>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</si>
  <si>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</si>
  <si>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</si>
  <si>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</si>
  <si>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</si>
  <si>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</si>
  <si>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</si>
  <si>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</si>
  <si>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</si>
  <si>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</si>
  <si>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</si>
  <si>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</si>
  <si>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</si>
  <si>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</si>
  <si>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</si>
  <si>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</si>
  <si>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</si>
  <si>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</si>
  <si>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</si>
  <si>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</si>
  <si>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</si>
  <si>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</si>
  <si>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</si>
  <si>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</si>
  <si>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</si>
  <si>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</si>
  <si>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</si>
  <si>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</si>
  <si>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</si>
  <si>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</si>
  <si>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</si>
  <si>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</si>
  <si>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</si>
  <si>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</si>
  <si>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</si>
  <si>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</si>
  <si>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</si>
  <si>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</si>
  <si>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</si>
  <si>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</si>
  <si>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</si>
  <si>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</si>
  <si>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</si>
  <si>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</si>
  <si>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</si>
  <si>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</si>
  <si>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</si>
  <si>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</si>
  <si>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</si>
  <si>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</si>
  <si>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</si>
  <si>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</si>
  <si>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</si>
  <si>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</si>
  <si>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</si>
  <si>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</si>
  <si>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</si>
  <si>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</si>
  <si>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</si>
  <si>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</si>
  <si>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</si>
  <si>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</si>
  <si>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</si>
  <si>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</si>
  <si>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</si>
  <si>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</si>
  <si>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</si>
  <si>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</si>
  <si>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</si>
  <si>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</si>
  <si>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</si>
  <si>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</si>
  <si>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</si>
  <si>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</si>
  <si>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</si>
  <si>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</si>
  <si>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</si>
  <si>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</si>
  <si>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</si>
  <si>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</si>
  <si>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</si>
  <si>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</si>
  <si>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</si>
  <si>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</si>
  <si>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</si>
  <si>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</si>
  <si>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</si>
  <si>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</si>
  <si>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</si>
  <si>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</si>
  <si>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</si>
  <si>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</si>
  <si>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</si>
  <si>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</si>
  <si>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</si>
  <si>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</si>
  <si>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</si>
  <si>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</si>
  <si>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</si>
  <si>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</si>
  <si>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</si>
  <si>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</si>
  <si>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</si>
  <si>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</si>
  <si>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</si>
  <si>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</si>
  <si>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</si>
  <si>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</si>
  <si>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</si>
  <si>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</si>
  <si>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</si>
  <si>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</si>
  <si>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</si>
  <si>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</si>
  <si>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</si>
  <si>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</si>
  <si>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</si>
  <si>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</si>
  <si>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</si>
  <si>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</si>
  <si>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</si>
  <si>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</si>
  <si>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</si>
  <si>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</si>
  <si>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</si>
  <si>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</si>
  <si>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</si>
  <si>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</si>
  <si>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</si>
  <si>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</si>
  <si>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</si>
  <si>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</si>
  <si>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</si>
  <si>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</si>
  <si>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</si>
  <si>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</si>
  <si>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</si>
  <si>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</si>
  <si>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</si>
  <si>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</si>
  <si>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</si>
  <si>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</si>
  <si>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</si>
  <si>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</si>
  <si>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</si>
  <si>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</si>
  <si>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</si>
  <si>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</si>
  <si>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</si>
  <si>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</si>
  <si>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</si>
  <si>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</si>
  <si>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</si>
  <si>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</si>
  <si>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</si>
  <si>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</si>
  <si>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</si>
  <si>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</si>
  <si>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</si>
  <si>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</si>
  <si>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</si>
  <si>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</si>
  <si>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</si>
  <si>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</si>
  <si>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</si>
  <si>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</si>
  <si>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</si>
  <si>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</si>
  <si>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</si>
  <si>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</si>
  <si>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</si>
  <si>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</si>
  <si>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</si>
  <si>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</si>
  <si>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</si>
  <si>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</si>
  <si>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</si>
  <si>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</si>
  <si>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</si>
  <si>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</si>
  <si>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</si>
  <si>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</si>
  <si>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</si>
  <si>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</si>
  <si>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</si>
  <si>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</si>
  <si>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</si>
  <si>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</si>
  <si>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</si>
  <si>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</si>
  <si>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</si>
  <si>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</si>
  <si>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</si>
  <si>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</si>
  <si>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</si>
  <si>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</si>
  <si>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</si>
  <si>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</si>
  <si>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</si>
  <si>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</si>
  <si>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</si>
  <si>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</si>
  <si>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</si>
  <si>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</si>
  <si>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</si>
  <si>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</si>
  <si>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</si>
  <si>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</si>
  <si>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</si>
  <si>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</si>
  <si>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</si>
  <si>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</si>
  <si>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</si>
  <si>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</si>
  <si>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</si>
  <si>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</si>
  <si>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</si>
  <si>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</si>
  <si>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</si>
  <si>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</si>
  <si>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</si>
  <si>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</si>
  <si>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</si>
  <si>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</si>
  <si>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</si>
  <si>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</si>
  <si>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</si>
  <si>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</si>
  <si>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</si>
  <si>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</si>
  <si>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</si>
  <si>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</si>
  <si>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</si>
  <si>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</si>
  <si>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</si>
  <si>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</si>
  <si>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</si>
  <si>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</si>
  <si>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</si>
  <si>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</si>
  <si>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</si>
  <si>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</si>
  <si>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</si>
  <si>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</si>
  <si>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</si>
  <si>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</si>
  <si>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</si>
  <si>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</si>
  <si>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</si>
  <si>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</si>
  <si>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</si>
  <si>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</si>
  <si>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</si>
  <si>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</si>
  <si>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</si>
  <si>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</si>
  <si>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</si>
  <si>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</si>
  <si>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</si>
  <si>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</si>
  <si>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</si>
  <si>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</si>
  <si>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</si>
  <si>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</si>
  <si>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</si>
  <si>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</si>
  <si>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</si>
  <si>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</si>
  <si>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</si>
  <si>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</si>
  <si>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</si>
  <si>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</si>
  <si>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</si>
  <si>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</si>
  <si>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</si>
  <si>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</si>
  <si>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</si>
  <si>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</si>
  <si>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</si>
  <si>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</si>
  <si>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</si>
  <si>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</si>
  <si>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</si>
  <si>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</si>
  <si>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</si>
  <si>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</si>
  <si>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</si>
  <si>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</si>
  <si>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</si>
  <si>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</si>
  <si>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</si>
  <si>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</si>
  <si>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</si>
  <si>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</si>
  <si>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</si>
  <si>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</si>
  <si>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</si>
  <si>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</si>
  <si>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</si>
  <si>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</si>
  <si>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</si>
  <si>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</si>
  <si>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</si>
  <si>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</si>
  <si>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</si>
  <si>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</si>
  <si>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</si>
  <si>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</si>
  <si>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</si>
  <si>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</si>
  <si>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</si>
  <si>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</si>
  <si>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</si>
  <si>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</si>
  <si>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</si>
  <si>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</si>
  <si>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</si>
  <si>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</si>
  <si>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</si>
  <si>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</si>
  <si>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</si>
  <si>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</si>
  <si>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</si>
  <si>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</si>
  <si>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</si>
  <si>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</si>
  <si>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</si>
  <si>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</si>
  <si>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</si>
  <si>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</si>
  <si>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</si>
  <si>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</si>
  <si>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</si>
  <si>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</si>
  <si>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</si>
  <si>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</si>
  <si>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</si>
  <si>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</si>
  <si>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</si>
  <si>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</si>
  <si>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</si>
  <si>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</si>
  <si>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</si>
  <si>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</si>
  <si>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</si>
  <si>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</si>
  <si>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</si>
  <si>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</si>
  <si>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</si>
  <si>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</si>
  <si>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</si>
  <si>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</si>
  <si>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</si>
  <si>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</si>
  <si>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</si>
  <si>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</si>
  <si>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</si>
  <si>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</si>
  <si>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</si>
  <si>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</si>
  <si>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</si>
  <si>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</si>
  <si>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</si>
  <si>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</si>
  <si>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</si>
  <si>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</si>
  <si>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</si>
  <si>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</si>
  <si>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</si>
  <si>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</si>
  <si>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</si>
  <si>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</si>
  <si>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</si>
  <si>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</si>
  <si>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</si>
  <si>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</si>
  <si>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</si>
  <si>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</si>
  <si>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</si>
  <si>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</si>
  <si>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</si>
  <si>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</si>
  <si>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</si>
  <si>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</si>
  <si>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</si>
  <si>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</si>
  <si>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</si>
  <si>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</si>
  <si>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</si>
  <si>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</si>
  <si>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</si>
  <si>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</si>
  <si>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</si>
  <si>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</si>
  <si>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</si>
  <si>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</si>
  <si>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</si>
  <si>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</si>
  <si>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</si>
  <si>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</si>
  <si>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</si>
  <si>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</si>
  <si>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</si>
  <si>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</si>
  <si>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</si>
  <si>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</si>
  <si>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</si>
  <si>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</si>
  <si>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</si>
  <si>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</si>
  <si>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</si>
  <si>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</si>
  <si>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</si>
  <si>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</si>
  <si>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</si>
  <si>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</si>
  <si>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</si>
  <si>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</si>
  <si>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</si>
  <si>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</si>
  <si>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</si>
  <si>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</si>
  <si>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</si>
  <si>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</si>
  <si>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</si>
  <si>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</si>
  <si>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</si>
  <si>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</si>
  <si>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</si>
  <si>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</si>
  <si>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</si>
  <si>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</si>
  <si>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</si>
  <si>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</si>
  <si>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</si>
  <si>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</si>
  <si>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</si>
  <si>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</si>
  <si>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</si>
  <si>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</si>
  <si>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</si>
  <si>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</si>
  <si>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</si>
  <si>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</si>
  <si>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</si>
  <si>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</si>
  <si>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</si>
  <si>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</si>
  <si>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</si>
  <si>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</si>
  <si>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</si>
  <si>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</si>
  <si>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</si>
  <si>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</si>
  <si>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</si>
  <si>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</si>
  <si>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</si>
  <si>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</si>
  <si>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</si>
  <si>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</si>
  <si>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</si>
  <si>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</si>
  <si>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</si>
  <si>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</si>
  <si>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</si>
  <si>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</si>
  <si>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</si>
  <si>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</si>
  <si>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</si>
  <si>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</si>
  <si>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</si>
  <si>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</si>
  <si>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</si>
  <si>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</si>
  <si>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</si>
  <si>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</si>
  <si>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</si>
  <si>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</si>
  <si>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</si>
  <si>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</si>
  <si>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</si>
  <si>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</si>
  <si>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</si>
  <si>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</si>
  <si>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</si>
  <si>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</si>
  <si>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</si>
  <si>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</si>
  <si>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</si>
  <si>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</si>
  <si>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</si>
  <si>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</si>
  <si>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</si>
  <si>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</si>
  <si>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</si>
  <si>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</si>
  <si>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</si>
  <si>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</si>
  <si>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</si>
  <si>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</si>
  <si>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</si>
  <si>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</si>
  <si>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</si>
  <si>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</si>
  <si>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</si>
  <si>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</si>
  <si>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</si>
  <si>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</si>
  <si>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</si>
  <si>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</si>
  <si>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</si>
  <si>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</si>
  <si>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</si>
  <si>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</si>
  <si>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</si>
  <si>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</si>
  <si>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</si>
  <si>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</si>
  <si>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</si>
  <si>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</si>
  <si>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</si>
  <si>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</si>
  <si>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</si>
  <si>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</si>
  <si>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</si>
  <si>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</si>
  <si>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</si>
  <si>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</si>
  <si>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</si>
  <si>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</si>
  <si>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</si>
  <si>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</si>
  <si>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</si>
  <si>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</si>
  <si>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</si>
  <si>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</si>
  <si>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</si>
  <si>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</si>
  <si>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</si>
  <si>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</si>
  <si>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</si>
  <si>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</si>
  <si>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</si>
  <si>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</si>
  <si>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</si>
  <si>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</si>
  <si>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</si>
  <si>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</si>
  <si>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</si>
  <si>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</si>
  <si>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</si>
  <si>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</si>
  <si>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</si>
  <si>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</si>
  <si>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</si>
  <si>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</si>
  <si>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</si>
  <si>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</si>
  <si>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</si>
  <si>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</si>
  <si>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</si>
  <si>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</si>
  <si>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</si>
  <si>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</si>
  <si>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</si>
  <si>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</si>
  <si>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</si>
  <si>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</si>
  <si>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</si>
  <si>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</si>
  <si>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</si>
  <si>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</si>
  <si>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</si>
  <si>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</si>
  <si>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</si>
  <si>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</si>
  <si>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</si>
  <si>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</si>
  <si>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</si>
  <si>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</si>
  <si>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</si>
  <si>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</si>
  <si>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</si>
  <si>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</si>
  <si>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</si>
  <si>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</si>
  <si>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</si>
  <si>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</si>
  <si>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</si>
  <si>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</si>
  <si>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</si>
  <si>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</si>
  <si>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</si>
  <si>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</si>
  <si>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</si>
  <si>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</si>
  <si>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</si>
  <si>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</si>
  <si>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</si>
  <si>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</si>
  <si>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</si>
  <si>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</si>
  <si>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</si>
  <si>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</si>
  <si>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</si>
  <si>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</si>
  <si>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</si>
  <si>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</si>
  <si>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</si>
  <si>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</si>
  <si>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</si>
  <si>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</si>
  <si>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</si>
  <si>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</si>
  <si>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</si>
  <si>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</si>
  <si>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</si>
  <si>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</si>
  <si>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</si>
  <si>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</si>
  <si>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</si>
  <si>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</si>
  <si>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</si>
  <si>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</si>
  <si>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</si>
  <si>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</si>
  <si>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</si>
  <si>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</si>
  <si>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</si>
  <si>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</si>
  <si>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</si>
  <si>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</si>
  <si>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</si>
  <si>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</si>
  <si>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</si>
  <si>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</si>
  <si>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</si>
  <si>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</si>
  <si>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</si>
  <si>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</si>
  <si>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</si>
  <si>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</si>
  <si>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</si>
  <si>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</si>
  <si>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</si>
  <si>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</si>
  <si>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</si>
  <si>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</si>
  <si>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</si>
  <si>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</si>
  <si>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</si>
  <si>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</si>
  <si>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</si>
  <si>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</si>
  <si>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</si>
  <si>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</si>
  <si>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</si>
  <si>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</si>
  <si>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</si>
  <si>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</si>
  <si>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</si>
  <si>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</si>
  <si>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</si>
  <si>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</si>
  <si>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</si>
  <si>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</si>
  <si>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</si>
  <si>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</si>
  <si>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</si>
  <si>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</si>
  <si>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</si>
  <si>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</si>
  <si>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</si>
  <si>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</si>
  <si>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</si>
  <si>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</si>
  <si>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</si>
  <si>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</si>
  <si>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</si>
  <si>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</si>
  <si>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</si>
  <si>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</si>
  <si>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</si>
  <si>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</si>
  <si>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</si>
  <si>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</si>
  <si>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</si>
  <si>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</si>
  <si>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</si>
  <si>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</si>
  <si>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</si>
  <si>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</si>
  <si>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</si>
  <si>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</si>
  <si>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</si>
  <si>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</si>
  <si>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</si>
  <si>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</si>
  <si>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</si>
  <si>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</si>
  <si>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</si>
  <si>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</si>
  <si>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</si>
  <si>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</si>
  <si>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</si>
  <si>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</si>
  <si>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</si>
  <si>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</si>
  <si>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</si>
  <si>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</si>
  <si>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</si>
  <si>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</si>
  <si>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</si>
  <si>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</si>
  <si>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</si>
  <si>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</si>
  <si>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</si>
  <si>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</si>
  <si>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</si>
  <si>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</si>
  <si>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</si>
  <si>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</si>
  <si>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</si>
  <si>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</si>
  <si>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</si>
  <si>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</si>
  <si>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</si>
  <si>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</si>
  <si>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</si>
  <si>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</si>
  <si>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</si>
  <si>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</si>
  <si>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</si>
  <si>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</si>
  <si>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</si>
  <si>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</si>
  <si>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</si>
  <si>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</si>
  <si>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</si>
  <si>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</si>
  <si>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</si>
  <si>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</si>
  <si>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</si>
  <si>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</si>
  <si>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</si>
  <si>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</si>
  <si>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</si>
  <si>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</si>
  <si>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</si>
  <si>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</si>
  <si>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</si>
  <si>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</si>
  <si>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</si>
  <si>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</si>
  <si>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</si>
  <si>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</si>
  <si>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</si>
  <si>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</si>
  <si>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</si>
  <si>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</si>
  <si>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</si>
  <si>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</si>
  <si>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</si>
  <si>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</si>
  <si>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</si>
  <si>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</si>
  <si>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</si>
  <si>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</si>
  <si>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</si>
  <si>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</si>
  <si>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</si>
  <si>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</si>
  <si>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</si>
  <si>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</si>
  <si>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</si>
  <si>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</si>
  <si>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</si>
  <si>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</si>
  <si>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</si>
  <si>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</si>
  <si>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</si>
  <si>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</si>
  <si>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</si>
  <si>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</si>
  <si>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</si>
  <si>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</si>
  <si>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</si>
  <si>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</si>
  <si>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</si>
  <si>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</si>
  <si>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</si>
  <si>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</si>
  <si>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</si>
  <si>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</si>
  <si>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</si>
  <si>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</si>
  <si>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</si>
  <si>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</si>
  <si>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</si>
  <si>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</si>
  <si>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</si>
  <si>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</si>
  <si>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</si>
  <si>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</si>
  <si>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</si>
  <si>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</si>
  <si>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</si>
  <si>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</si>
  <si>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</si>
  <si>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</si>
  <si>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</si>
  <si>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</si>
  <si>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</si>
  <si>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</si>
  <si>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</si>
  <si>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</si>
  <si>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</si>
  <si>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</si>
  <si>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</si>
  <si>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</si>
  <si>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</si>
  <si>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</si>
  <si>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</si>
  <si>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</si>
  <si>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</si>
  <si>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</si>
  <si>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</si>
  <si>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</si>
  <si>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</si>
  <si>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</si>
  <si>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</si>
  <si>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</si>
  <si>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</si>
  <si>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</si>
  <si>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</si>
  <si>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</si>
  <si>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</si>
  <si>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</si>
  <si>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</si>
  <si>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</si>
  <si>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</si>
  <si>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</si>
  <si>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</si>
  <si>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</si>
  <si>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</si>
  <si>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</si>
  <si>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</si>
  <si>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</si>
  <si>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</si>
  <si>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</si>
  <si>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</si>
  <si>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</si>
  <si>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</si>
  <si>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</si>
  <si>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</si>
  <si>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</si>
  <si>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</si>
  <si>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</si>
  <si>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</si>
  <si>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</si>
  <si>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</si>
  <si>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</si>
  <si>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</si>
  <si>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</si>
  <si>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</si>
  <si>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</si>
  <si>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</si>
  <si>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</si>
  <si>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</si>
  <si>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</si>
  <si>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</si>
  <si>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</si>
  <si>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</si>
  <si>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</si>
  <si>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</si>
  <si>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</si>
  <si>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</si>
  <si>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</si>
  <si>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</si>
  <si>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</si>
  <si>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</si>
  <si>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</si>
  <si>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</si>
  <si>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</si>
  <si>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</si>
  <si>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</si>
  <si>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</si>
  <si>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</si>
  <si>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</si>
  <si>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</si>
  <si>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</si>
  <si>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</si>
  <si>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</si>
  <si>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</si>
  <si>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</si>
  <si>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</si>
  <si>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</si>
  <si>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</si>
  <si>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</si>
  <si>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</si>
  <si>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</si>
  <si>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</si>
  <si>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</si>
  <si>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</si>
  <si>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</si>
  <si>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</si>
  <si>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</si>
  <si>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</si>
  <si>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</si>
  <si>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</si>
  <si>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</si>
  <si>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</si>
  <si>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</si>
  <si>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</si>
  <si>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</si>
  <si>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</si>
  <si>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</si>
  <si>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</si>
  <si>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</si>
  <si>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</si>
  <si>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</si>
  <si>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</si>
  <si>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</si>
  <si>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</si>
  <si>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</si>
  <si>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</si>
  <si>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</si>
  <si>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</si>
  <si>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</si>
  <si>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</si>
  <si>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</si>
  <si>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</si>
  <si>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</si>
  <si>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</si>
  <si>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</si>
  <si>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</si>
  <si>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</si>
  <si>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</si>
  <si>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</si>
  <si>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</si>
  <si>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</si>
  <si>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</si>
  <si>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</si>
  <si>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</si>
  <si>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</si>
  <si>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</si>
  <si>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</si>
  <si>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</si>
  <si>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</si>
  <si>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</si>
  <si>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</si>
  <si>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</si>
  <si>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</si>
  <si>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</si>
  <si>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</si>
  <si>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</si>
  <si>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</si>
  <si>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</si>
  <si>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</si>
  <si>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</si>
  <si>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</si>
  <si>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</si>
  <si>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</si>
  <si>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</si>
  <si>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</si>
  <si>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</si>
  <si>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</si>
  <si>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</si>
  <si>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</si>
  <si>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</si>
  <si>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</si>
  <si>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</si>
  <si>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</si>
  <si>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</si>
  <si>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</si>
  <si>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</si>
  <si>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</si>
  <si>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</si>
  <si>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</si>
  <si>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</si>
  <si>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</si>
  <si>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</si>
  <si>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</si>
  <si>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</si>
  <si>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</si>
  <si>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</si>
  <si>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</si>
  <si>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</si>
  <si>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</si>
  <si>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</si>
  <si>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</si>
  <si>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</si>
  <si>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</si>
  <si>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</si>
  <si>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</si>
  <si>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</si>
  <si>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</si>
  <si>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</si>
  <si>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</si>
  <si>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</si>
  <si>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</si>
  <si>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</si>
  <si>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</si>
  <si>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</si>
  <si>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</si>
  <si>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</si>
  <si>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</si>
  <si>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</si>
  <si>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</si>
  <si>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</si>
  <si>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</si>
  <si>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</si>
  <si>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</si>
  <si>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</si>
  <si>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</si>
  <si>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</si>
  <si>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</si>
  <si>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</si>
  <si>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</si>
  <si>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</si>
  <si>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</si>
  <si>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</si>
  <si>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</si>
  <si>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</si>
  <si>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</si>
  <si>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</si>
  <si>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</si>
  <si>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</si>
  <si>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</si>
  <si>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</si>
  <si>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</si>
  <si>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</si>
  <si>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</si>
  <si>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</si>
  <si>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</si>
  <si>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</si>
  <si>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</si>
  <si>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</si>
  <si>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</si>
  <si>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</si>
  <si>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</si>
  <si>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</si>
  <si>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</si>
  <si>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</si>
  <si>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</si>
  <si>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</si>
  <si>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</si>
  <si>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</si>
  <si>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</si>
  <si>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</si>
  <si>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</si>
  <si>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</si>
  <si>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</si>
  <si>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</si>
  <si>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</si>
  <si>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</si>
  <si>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</si>
  <si>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</si>
  <si>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</si>
  <si>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</si>
  <si>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</si>
  <si>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</si>
  <si>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</si>
  <si>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</si>
  <si>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</si>
  <si>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</si>
  <si>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</si>
  <si>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</si>
  <si>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</si>
  <si>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</si>
  <si>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</si>
  <si>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</si>
  <si>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</si>
  <si>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</si>
  <si>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</si>
  <si>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</si>
  <si>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</si>
  <si>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</si>
  <si>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</si>
  <si>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</si>
  <si>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</si>
  <si>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</si>
  <si>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</si>
  <si>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</si>
  <si>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</si>
  <si>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</si>
  <si>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</si>
  <si>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</si>
  <si>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</si>
  <si>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</si>
  <si>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</si>
  <si>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</si>
  <si>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</si>
  <si>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</si>
  <si>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</si>
  <si>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</si>
  <si>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</si>
  <si>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</si>
  <si>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</si>
  <si>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</si>
  <si>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</si>
  <si>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</si>
  <si>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</si>
  <si>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</si>
  <si>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</si>
  <si>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</si>
  <si>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</si>
  <si>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</si>
  <si>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</si>
  <si>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</si>
  <si>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</si>
  <si>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</si>
  <si>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</si>
  <si>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</si>
  <si>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</si>
  <si>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</si>
  <si>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</si>
  <si>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</si>
  <si>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</si>
  <si>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</si>
  <si>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</si>
  <si>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</si>
  <si>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</si>
  <si>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</si>
  <si>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</si>
  <si>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</si>
  <si>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</si>
  <si>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</si>
  <si>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</si>
  <si>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</si>
  <si>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</si>
  <si>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</si>
  <si>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</si>
  <si>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</si>
  <si>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</si>
  <si>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</si>
  <si>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</si>
  <si>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</si>
  <si>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</si>
  <si>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</si>
  <si>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</si>
  <si>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</si>
  <si>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</si>
  <si>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</si>
  <si>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</si>
  <si>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</si>
  <si>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</si>
  <si>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</si>
  <si>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</si>
  <si>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</si>
  <si>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</si>
  <si>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</si>
  <si>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</si>
  <si>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</si>
  <si>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</si>
  <si>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</si>
  <si>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</si>
  <si>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</si>
  <si>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</si>
  <si>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</si>
  <si>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</si>
  <si>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</si>
  <si>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</si>
  <si>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</si>
  <si>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</si>
  <si>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</si>
  <si>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</si>
  <si>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</si>
  <si>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</si>
  <si>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</si>
  <si>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</si>
  <si>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</si>
  <si>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</si>
  <si>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</si>
  <si>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</si>
  <si>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</si>
  <si>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</si>
  <si>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</si>
  <si>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</si>
  <si>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</si>
  <si>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</si>
  <si>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</si>
  <si>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</si>
  <si>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</si>
  <si>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</si>
  <si>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</si>
  <si>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</si>
  <si>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</si>
  <si>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</si>
  <si>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</si>
  <si>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</si>
  <si>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</si>
  <si>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</si>
  <si>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</si>
  <si>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</si>
  <si>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</si>
  <si>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</si>
  <si>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</si>
  <si>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</si>
  <si>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</si>
  <si>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</si>
  <si>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</si>
  <si>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</si>
  <si>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</si>
  <si>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</si>
  <si>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</si>
  <si>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</si>
  <si>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</si>
  <si>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</si>
  <si>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</si>
  <si>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</si>
  <si>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</si>
  <si>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</si>
  <si>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</si>
  <si>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</si>
  <si>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</si>
  <si>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</si>
  <si>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</si>
  <si>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</si>
  <si>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</si>
  <si>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</si>
  <si>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</si>
  <si>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</si>
  <si>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</si>
  <si>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</si>
  <si>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</si>
  <si>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</si>
  <si>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</si>
  <si>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</si>
  <si>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</si>
  <si>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</si>
  <si>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</si>
  <si>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</si>
  <si>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</si>
  <si>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</si>
  <si>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</si>
  <si>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</si>
  <si>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</si>
  <si>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</si>
  <si>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</si>
  <si>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</si>
  <si>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</si>
  <si>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</si>
  <si>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</si>
  <si>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</si>
  <si>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</si>
  <si>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</si>
  <si>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</si>
  <si>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</si>
  <si>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</si>
  <si>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</si>
  <si>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</si>
  <si>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</si>
  <si>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</si>
  <si>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</si>
  <si>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</si>
  <si>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</si>
  <si>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</si>
  <si>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</si>
  <si>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</si>
  <si>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</si>
  <si>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</si>
  <si>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</si>
  <si>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</si>
  <si>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</si>
  <si>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</si>
  <si>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</si>
  <si>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</si>
  <si>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</si>
  <si>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</si>
  <si>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</si>
  <si>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</si>
  <si>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</si>
  <si>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</si>
  <si>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</si>
  <si>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</si>
  <si>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</si>
  <si>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</si>
  <si>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</si>
  <si>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</si>
  <si>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</si>
  <si>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</si>
  <si>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</si>
  <si>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</si>
  <si>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</si>
  <si>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</si>
  <si>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</si>
  <si>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</si>
  <si>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</si>
  <si>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</si>
  <si>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</si>
  <si>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</si>
  <si>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</si>
  <si>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</si>
  <si>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</si>
  <si>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</si>
  <si>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</si>
  <si>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</si>
  <si>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</si>
  <si>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</si>
  <si>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</si>
  <si>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</si>
  <si>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</si>
  <si>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</si>
  <si>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</si>
  <si>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</si>
  <si>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</si>
  <si>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</si>
  <si>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</si>
  <si>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</si>
  <si>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</si>
  <si>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</si>
  <si>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</si>
  <si>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</si>
  <si>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</si>
  <si>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</si>
  <si>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</si>
  <si>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</si>
  <si>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</si>
  <si>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</si>
  <si>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</si>
  <si>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</si>
  <si>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</si>
  <si>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</si>
  <si>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</si>
  <si>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</si>
  <si>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</si>
  <si>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</si>
  <si>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</si>
  <si>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</si>
  <si>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</si>
  <si>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</si>
  <si>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</si>
  <si>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</si>
  <si>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</si>
  <si>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</si>
  <si>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</si>
  <si>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</si>
  <si>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</si>
  <si>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</si>
  <si>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</si>
  <si>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</si>
  <si>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</si>
  <si>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</si>
  <si>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</si>
  <si>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</si>
  <si>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</si>
  <si>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</si>
  <si>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</si>
  <si>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</si>
  <si>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</si>
  <si>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</si>
  <si>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</si>
  <si>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</si>
  <si>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</si>
  <si>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</si>
  <si>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</si>
  <si>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</si>
  <si>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</si>
  <si>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</si>
  <si>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</si>
  <si>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</si>
  <si>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</si>
  <si>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</si>
  <si>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</si>
  <si>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</si>
  <si>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</si>
  <si>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</si>
  <si>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</si>
  <si>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</si>
  <si>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</si>
  <si>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</si>
  <si>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</si>
  <si>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</si>
  <si>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</si>
  <si>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</si>
  <si>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</si>
  <si>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</si>
  <si>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</si>
  <si>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</si>
  <si>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</si>
  <si>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</si>
  <si>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</si>
  <si>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</si>
  <si>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</si>
  <si>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</si>
  <si>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</si>
  <si>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</si>
  <si>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</si>
  <si>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</si>
  <si>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</si>
  <si>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</si>
  <si>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</si>
  <si>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</si>
  <si>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</si>
  <si>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</si>
  <si>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</si>
  <si>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</si>
  <si>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</si>
  <si>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</si>
  <si>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</si>
  <si>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</si>
  <si>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</si>
  <si>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</si>
  <si>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</si>
  <si>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</si>
  <si>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</si>
  <si>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</si>
  <si>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</si>
  <si>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</si>
  <si>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</si>
  <si>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</si>
  <si>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</si>
  <si>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</si>
  <si>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</si>
  <si>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</si>
  <si>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</si>
  <si>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</si>
  <si>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</si>
  <si>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</si>
  <si>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</si>
  <si>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</si>
  <si>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</si>
  <si>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</si>
  <si>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</si>
  <si>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</si>
  <si>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</si>
  <si>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</si>
  <si>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</si>
  <si>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</si>
  <si>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</si>
  <si>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</si>
  <si>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</si>
  <si>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</si>
  <si>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</si>
  <si>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</si>
  <si>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</si>
  <si>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</si>
  <si>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</si>
  <si>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</si>
  <si>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</si>
  <si>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</si>
  <si>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</si>
  <si>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</si>
  <si>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</si>
  <si>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</si>
  <si>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</si>
  <si>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</si>
  <si>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</si>
  <si>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</si>
  <si>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</si>
  <si>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</si>
  <si>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</si>
  <si>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</si>
  <si>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</si>
  <si>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</si>
  <si>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</si>
  <si>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</si>
  <si>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</si>
  <si>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</si>
  <si>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</si>
  <si>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</si>
  <si>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</si>
  <si>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</si>
  <si>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</si>
  <si>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</si>
  <si>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</si>
  <si>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</si>
  <si>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</si>
  <si>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</si>
  <si>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</si>
  <si>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</si>
  <si>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</si>
  <si>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</si>
  <si>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</si>
  <si>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</si>
  <si>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</si>
  <si>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</si>
  <si>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</si>
  <si>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</si>
  <si>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</si>
  <si>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</si>
  <si>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</si>
  <si>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</si>
  <si>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</si>
  <si>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</si>
  <si>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</si>
  <si>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</si>
  <si>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</si>
  <si>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</si>
  <si>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</si>
  <si>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</si>
  <si>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</si>
  <si>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</si>
  <si>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</si>
  <si>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</si>
  <si>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</si>
  <si>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</si>
  <si>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</si>
  <si>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</si>
  <si>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</si>
  <si>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</si>
  <si>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</si>
  <si>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</si>
  <si>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</si>
  <si>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</si>
  <si>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</si>
  <si>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</si>
  <si>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</si>
  <si>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</si>
  <si>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</si>
  <si>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</si>
  <si>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</si>
  <si>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</si>
  <si>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</si>
  <si>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</si>
  <si>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</si>
  <si>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</si>
  <si>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</si>
  <si>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</si>
  <si>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</si>
  <si>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</si>
  <si>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</si>
  <si>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</si>
  <si>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</si>
  <si>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</si>
  <si>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</si>
  <si>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</si>
  <si>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</si>
  <si>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</si>
  <si>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</si>
  <si>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</si>
  <si>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</si>
  <si>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</si>
  <si>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</si>
  <si>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</si>
  <si>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</si>
  <si>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</si>
  <si>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</si>
  <si>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</si>
  <si>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</si>
  <si>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</si>
  <si>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</si>
  <si>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</si>
  <si>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</si>
  <si>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</si>
  <si>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</si>
  <si>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</si>
  <si>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</si>
  <si>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</si>
  <si>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</si>
  <si>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</si>
  <si>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</si>
  <si>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</si>
  <si>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</si>
  <si>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</si>
  <si>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</si>
  <si>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</si>
  <si>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</si>
  <si>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</si>
  <si>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</si>
  <si>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</si>
  <si>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</si>
  <si>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</si>
  <si>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</si>
  <si>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</si>
  <si>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</si>
  <si>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</si>
  <si>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</si>
  <si>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</si>
  <si>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</si>
  <si>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</si>
  <si>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</si>
  <si>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</si>
  <si>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</si>
  <si>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</si>
  <si>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</si>
  <si>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</si>
  <si>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</si>
  <si>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</si>
  <si>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</si>
  <si>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</si>
  <si>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</si>
  <si>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</si>
  <si>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</si>
  <si>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</si>
  <si>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</si>
  <si>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</si>
  <si>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</si>
  <si>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</si>
  <si>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</si>
  <si>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</si>
  <si>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</si>
  <si>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</si>
  <si>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</si>
  <si>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</si>
  <si>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</si>
  <si>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</si>
  <si>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</si>
  <si>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</si>
  <si>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</si>
  <si>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</si>
  <si>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</si>
  <si>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</si>
  <si>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</si>
  <si>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</si>
  <si>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</si>
  <si>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</si>
  <si>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</si>
  <si>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</si>
  <si>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</si>
  <si>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</si>
  <si>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</si>
  <si>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</si>
  <si>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</si>
  <si>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</si>
  <si>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</si>
  <si>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</si>
  <si>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</si>
  <si>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</si>
  <si>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</si>
  <si>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</si>
  <si>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</si>
  <si>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</si>
  <si>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</si>
  <si>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</si>
  <si>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</si>
  <si>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</si>
  <si>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</si>
  <si>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</si>
  <si>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</si>
  <si>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</si>
  <si>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</si>
  <si>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</si>
  <si>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</si>
  <si>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</si>
  <si>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</si>
  <si>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</si>
  <si>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</si>
  <si>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</si>
  <si>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</si>
  <si>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</si>
  <si>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</si>
  <si>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</si>
  <si>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</si>
  <si>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</si>
  <si>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</si>
  <si>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</si>
  <si>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</si>
  <si>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</si>
  <si>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</si>
  <si>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</si>
  <si>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</si>
  <si>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</si>
  <si>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</si>
  <si>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</si>
  <si>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</si>
  <si>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</si>
  <si>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</si>
  <si>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</si>
  <si>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</si>
  <si>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</si>
  <si>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</si>
  <si>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</si>
  <si>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</si>
  <si>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</si>
  <si>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</si>
  <si>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</si>
  <si>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</si>
  <si>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</si>
  <si>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</si>
  <si>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</si>
  <si>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</si>
  <si>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</si>
  <si>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</si>
  <si>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</si>
  <si>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</si>
  <si>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</si>
  <si>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</si>
  <si>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</si>
  <si>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</si>
  <si>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</si>
  <si>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</si>
  <si>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</si>
  <si>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</si>
  <si>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</si>
  <si>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</si>
  <si>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</si>
  <si>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</si>
  <si>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</si>
  <si>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</si>
  <si>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</si>
  <si>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</si>
  <si>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</si>
  <si>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</si>
  <si>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</si>
  <si>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</si>
  <si>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</si>
  <si>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</si>
  <si>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</si>
  <si>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</si>
  <si>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</si>
  <si>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</si>
  <si>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</si>
  <si>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</si>
  <si>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</si>
  <si>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</si>
  <si>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</si>
  <si>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</si>
  <si>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</si>
  <si>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</si>
  <si>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</si>
  <si>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</si>
  <si>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</si>
  <si>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</si>
  <si>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</si>
  <si>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</si>
  <si>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</si>
  <si>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</si>
  <si>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</si>
  <si>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</si>
  <si>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</si>
  <si>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</si>
  <si>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</si>
  <si>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</si>
  <si>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</si>
  <si>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</si>
  <si>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</si>
  <si>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</si>
  <si>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</si>
  <si>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</si>
  <si>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</si>
  <si>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</si>
  <si>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</si>
  <si>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</si>
  <si>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</si>
  <si>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</si>
  <si>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</si>
  <si>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</si>
  <si>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</si>
  <si>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</si>
  <si>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</si>
  <si>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</si>
  <si>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</si>
  <si>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</si>
  <si>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</si>
  <si>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</si>
  <si>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</si>
  <si>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</si>
  <si>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</si>
  <si>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</si>
  <si>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</si>
  <si>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</si>
  <si>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</si>
  <si>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</si>
  <si>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</si>
  <si>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</si>
  <si>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</si>
  <si>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</si>
  <si>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</si>
  <si>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</si>
  <si>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</si>
  <si>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</si>
  <si>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</si>
  <si>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</si>
  <si>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</si>
  <si>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</si>
  <si>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</si>
  <si>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</si>
  <si>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</si>
  <si>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</si>
  <si>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</si>
  <si>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</si>
  <si>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</si>
  <si>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</si>
  <si>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</si>
  <si>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</si>
  <si>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</si>
  <si>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</si>
  <si>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</si>
  <si>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</si>
  <si>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</si>
  <si>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</si>
  <si>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</si>
  <si>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</si>
  <si>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</si>
  <si>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</si>
  <si>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</si>
  <si>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</si>
  <si>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</si>
  <si>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</si>
  <si>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</si>
  <si>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</si>
  <si>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</si>
  <si>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</si>
  <si>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</si>
  <si>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</si>
  <si>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</si>
  <si>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</si>
  <si>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</si>
  <si>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</si>
  <si>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</si>
  <si>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</si>
  <si>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</si>
  <si>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</si>
  <si>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</si>
  <si>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</si>
  <si>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</si>
  <si>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</si>
  <si>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</si>
  <si>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</si>
  <si>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</si>
  <si>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</si>
  <si>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</si>
  <si>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</si>
  <si>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</si>
  <si>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</si>
  <si>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</si>
  <si>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</si>
  <si>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</si>
  <si>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</si>
  <si>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</si>
  <si>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</si>
  <si>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</si>
  <si>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</si>
  <si>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</si>
  <si>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</si>
  <si>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</si>
  <si>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</si>
  <si>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</si>
  <si>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</si>
  <si>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</si>
  <si>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</si>
  <si>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</si>
  <si>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</si>
  <si>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</si>
  <si>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</si>
  <si>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</si>
  <si>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</si>
  <si>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</si>
  <si>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</si>
  <si>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</si>
  <si>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</si>
  <si>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</si>
  <si>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</si>
  <si>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</si>
  <si>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</si>
  <si>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</si>
  <si>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</si>
  <si>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</si>
  <si>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</si>
  <si>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</si>
  <si>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</si>
  <si>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</si>
  <si>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</si>
  <si>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</si>
  <si>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</si>
  <si>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</si>
  <si>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</si>
  <si>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</si>
  <si>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</si>
  <si>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</si>
  <si>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</si>
  <si>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</si>
  <si>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</si>
  <si>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</si>
  <si>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</si>
  <si>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</si>
  <si>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</si>
  <si>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</si>
  <si>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</si>
  <si>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</si>
  <si>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</si>
  <si>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</si>
  <si>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</si>
  <si>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</si>
  <si>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</si>
  <si>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</si>
  <si>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</si>
  <si>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</si>
  <si>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</si>
  <si>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</si>
  <si>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</si>
  <si>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</si>
  <si>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</si>
  <si>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</si>
  <si>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</si>
  <si>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</si>
  <si>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</si>
  <si>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</si>
  <si>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</si>
  <si>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</si>
  <si>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</si>
  <si>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</si>
  <si>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</si>
  <si>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</si>
  <si>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</si>
  <si>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</si>
  <si>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</si>
  <si>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</si>
  <si>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</si>
  <si>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</si>
  <si>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</si>
  <si>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</si>
  <si>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</si>
  <si>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</si>
  <si>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</si>
  <si>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</si>
  <si>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</si>
  <si>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</si>
  <si>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</si>
  <si>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</si>
  <si>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</si>
  <si>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</si>
  <si>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</si>
  <si>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</si>
  <si>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</si>
  <si>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</si>
  <si>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</si>
  <si>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</si>
  <si>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</si>
  <si>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</si>
  <si>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</si>
  <si>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</si>
  <si>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</si>
  <si>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</si>
  <si>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</si>
  <si>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</si>
  <si>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</si>
  <si>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</si>
  <si>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</si>
  <si>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</si>
  <si>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</si>
  <si>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</si>
  <si>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</si>
  <si>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</si>
  <si>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</si>
  <si>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</si>
  <si>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</si>
  <si>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</si>
  <si>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</si>
  <si>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</si>
  <si>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</si>
  <si>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</si>
  <si>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</si>
  <si>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</si>
  <si>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</si>
  <si>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</si>
  <si>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</si>
  <si>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</si>
  <si>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</si>
  <si>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</si>
  <si>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</si>
  <si>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</si>
  <si>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</si>
  <si>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</si>
  <si>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</si>
  <si>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</si>
  <si>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</si>
  <si>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</si>
  <si>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</si>
  <si>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</si>
  <si>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</si>
  <si>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</si>
  <si>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</si>
  <si>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</si>
  <si>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</si>
  <si>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</si>
  <si>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</si>
  <si>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</si>
  <si>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</si>
  <si>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</si>
  <si>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</si>
  <si>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</si>
  <si>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</si>
  <si>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</si>
  <si>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</si>
  <si>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</si>
  <si>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</si>
  <si>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</si>
  <si>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</si>
  <si>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</si>
  <si>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</si>
  <si>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</si>
  <si>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</si>
  <si>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</si>
  <si>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</si>
  <si>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</si>
  <si>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</si>
  <si>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</si>
  <si>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</si>
  <si>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</si>
  <si>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</si>
  <si>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</si>
  <si>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</si>
  <si>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</si>
  <si>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</si>
  <si>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</si>
  <si>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</si>
  <si>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</si>
  <si>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</si>
  <si>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</si>
  <si>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</si>
  <si>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</si>
  <si>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</si>
  <si>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</si>
  <si>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</si>
  <si>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</si>
  <si>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</si>
  <si>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</si>
  <si>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</si>
  <si>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</si>
  <si>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</si>
  <si>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</si>
  <si>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</si>
  <si>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</si>
  <si>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</si>
  <si>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</si>
  <si>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</si>
  <si>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</si>
  <si>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</si>
  <si>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</si>
  <si>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</si>
  <si>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</si>
  <si>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</si>
  <si>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</si>
  <si>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</si>
  <si>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</si>
  <si>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</si>
  <si>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</si>
  <si>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</si>
  <si>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</si>
  <si>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</si>
  <si>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</si>
  <si>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</si>
  <si>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</si>
  <si>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</si>
  <si>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</si>
  <si>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</si>
  <si>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</si>
  <si>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</si>
  <si>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</si>
  <si>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</si>
  <si>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</si>
  <si>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</si>
  <si>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</si>
  <si>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</si>
  <si>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</si>
  <si>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</si>
  <si>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</si>
  <si>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</si>
  <si>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</si>
  <si>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</si>
  <si>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</si>
  <si>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</si>
  <si>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</si>
  <si>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</si>
  <si>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</si>
  <si>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</si>
  <si>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</si>
  <si>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</si>
  <si>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</si>
  <si>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</si>
  <si>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</si>
  <si>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</si>
  <si>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</si>
  <si>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</si>
  <si>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</si>
  <si>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</si>
  <si>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</si>
  <si>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</si>
  <si>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</si>
  <si>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</si>
  <si>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</si>
  <si>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</si>
  <si>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</si>
  <si>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</si>
  <si>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</si>
  <si>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</si>
  <si>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</si>
  <si>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</si>
  <si>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</si>
  <si>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</si>
  <si>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</si>
  <si>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</si>
  <si>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</si>
  <si>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</si>
  <si>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</si>
  <si>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</si>
  <si>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</si>
  <si>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</si>
  <si>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</si>
  <si>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</si>
  <si>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</si>
  <si>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</si>
  <si>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</si>
  <si>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</si>
  <si>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</si>
  <si>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</si>
  <si>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</si>
  <si>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</si>
  <si>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</si>
  <si>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</si>
  <si>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</si>
  <si>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</si>
  <si>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</si>
  <si>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</si>
  <si>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</si>
  <si>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</si>
  <si>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</si>
  <si>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</si>
  <si>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</si>
  <si>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</si>
  <si>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</si>
  <si>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</si>
  <si>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</si>
  <si>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</si>
  <si>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</si>
  <si>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</si>
  <si>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</si>
  <si>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</si>
  <si>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</si>
  <si>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</si>
  <si>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</si>
  <si>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</si>
  <si>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</si>
  <si>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</si>
  <si>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</si>
  <si>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</si>
  <si>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</si>
  <si>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</si>
  <si>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</si>
  <si>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</si>
  <si>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</si>
  <si>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</si>
  <si>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</si>
  <si>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</si>
  <si>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</si>
  <si>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</si>
  <si>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</si>
  <si>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</si>
  <si>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</si>
  <si>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</si>
  <si>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</si>
  <si>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</si>
  <si>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</si>
  <si>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</si>
  <si>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</si>
  <si>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</si>
  <si>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</si>
  <si>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</si>
  <si>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</si>
  <si>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</si>
  <si>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</si>
  <si>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</si>
  <si>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</si>
  <si>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</si>
  <si>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</si>
  <si>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</si>
  <si>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</si>
  <si>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</si>
  <si>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</si>
  <si>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</si>
  <si>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</si>
  <si>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</si>
  <si>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</si>
  <si>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</si>
  <si>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</si>
  <si>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</si>
  <si>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</si>
  <si>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</si>
  <si>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</si>
  <si>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</si>
  <si>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</si>
  <si>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</si>
  <si>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</si>
  <si>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</si>
  <si>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</si>
  <si>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</si>
  <si>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</si>
  <si>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</si>
  <si>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</si>
  <si>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</si>
  <si>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</si>
  <si>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</si>
  <si>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</si>
  <si>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</si>
  <si>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</si>
  <si>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</si>
  <si>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</si>
  <si>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</si>
  <si>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</si>
  <si>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</si>
  <si>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</si>
  <si>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</si>
  <si>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</si>
  <si>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</si>
  <si>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</si>
  <si>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</si>
  <si>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</si>
  <si>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</si>
  <si>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</si>
  <si>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</si>
  <si>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</si>
  <si>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</si>
  <si>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</si>
  <si>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</si>
  <si>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</si>
  <si>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</si>
  <si>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</si>
  <si>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</si>
  <si>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</si>
  <si>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</si>
  <si>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</si>
  <si>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</si>
  <si>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</si>
  <si>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</si>
  <si>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</si>
  <si>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</si>
  <si>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</si>
  <si>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</si>
  <si>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</si>
  <si>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</si>
  <si>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</si>
  <si>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</si>
  <si>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</si>
  <si>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</si>
  <si>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</si>
  <si>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</si>
  <si>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</si>
  <si>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</si>
  <si>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</si>
  <si>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</si>
  <si>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</si>
  <si>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</si>
  <si>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</si>
  <si>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</si>
  <si>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</si>
  <si>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</si>
  <si>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</si>
  <si>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</si>
  <si>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</si>
  <si>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</si>
  <si>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</si>
  <si>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</si>
  <si>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</si>
  <si>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</si>
  <si>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</si>
  <si>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</si>
  <si>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</si>
  <si>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</si>
  <si>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</si>
  <si>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</si>
  <si>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</si>
  <si>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</si>
  <si>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</si>
  <si>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</si>
  <si>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</si>
  <si>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</si>
  <si>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</si>
  <si>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</si>
  <si>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</si>
  <si>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</si>
  <si>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</si>
  <si>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</si>
  <si>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</si>
  <si>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</si>
  <si>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</si>
  <si>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</si>
  <si>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</si>
  <si>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</si>
  <si>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</si>
  <si>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</si>
  <si>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</si>
  <si>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</si>
  <si>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</si>
  <si>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</si>
  <si>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</si>
  <si>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</si>
  <si>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</si>
  <si>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</si>
  <si>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</si>
  <si>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</si>
  <si>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</si>
  <si>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</si>
  <si>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</si>
  <si>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</si>
  <si>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</si>
  <si>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</si>
  <si>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</si>
  <si>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</si>
  <si>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</si>
  <si>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</si>
  <si>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</si>
  <si>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</si>
  <si>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</si>
  <si>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</si>
  <si>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</si>
  <si>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</si>
  <si>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</si>
  <si>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</si>
  <si>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</si>
  <si>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</si>
  <si>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</si>
  <si>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</si>
  <si>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</si>
  <si>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</si>
  <si>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</si>
  <si>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</si>
  <si>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</si>
  <si>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</si>
  <si>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</si>
  <si>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</si>
  <si>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</si>
  <si>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</si>
  <si>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</si>
  <si>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</si>
  <si>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</si>
  <si>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</si>
  <si>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</si>
  <si>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</si>
  <si>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</si>
  <si>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</si>
  <si>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</si>
  <si>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</si>
  <si>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</si>
  <si>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</si>
  <si>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</si>
  <si>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</si>
  <si>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</si>
  <si>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</si>
  <si>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</si>
  <si>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</si>
  <si>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</si>
  <si>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</si>
  <si>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</si>
  <si>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</si>
  <si>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</si>
  <si>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</si>
  <si>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</si>
  <si>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</si>
  <si>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</si>
  <si>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</si>
  <si>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</si>
  <si>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</si>
  <si>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</si>
  <si>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</si>
  <si>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</si>
  <si>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</si>
  <si>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</si>
  <si>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</si>
  <si>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</si>
  <si>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</si>
  <si>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</si>
  <si>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</si>
  <si>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</si>
  <si>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</si>
  <si>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</si>
  <si>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</si>
  <si>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</si>
  <si>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</si>
  <si>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</si>
  <si>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</si>
  <si>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</si>
  <si>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</si>
  <si>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</si>
  <si>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</si>
  <si>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</si>
  <si>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</si>
  <si>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</si>
  <si>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</si>
  <si>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</si>
  <si>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</si>
  <si>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</si>
  <si>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</si>
  <si>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</si>
  <si>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</si>
  <si>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</si>
  <si>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</si>
  <si>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</si>
  <si>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</si>
  <si>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</si>
  <si>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</si>
  <si>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</si>
  <si>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</si>
  <si>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</si>
  <si>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</si>
  <si>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</si>
  <si>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</si>
  <si>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</si>
  <si>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</si>
  <si>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</si>
  <si>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</si>
  <si>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</si>
  <si>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</si>
  <si>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</si>
  <si>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</si>
  <si>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</si>
  <si>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</si>
  <si>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</si>
  <si>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</si>
  <si>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</si>
  <si>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</si>
  <si>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</si>
  <si>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</si>
  <si>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</si>
  <si>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</si>
  <si>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</si>
  <si>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</si>
  <si>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</si>
  <si>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</si>
  <si>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</si>
  <si>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</si>
  <si>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</si>
  <si>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</si>
  <si>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</si>
  <si>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</si>
  <si>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</si>
  <si>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</si>
  <si>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</si>
  <si>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</si>
  <si>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</si>
  <si>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</si>
  <si>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</si>
  <si>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</si>
  <si>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</si>
  <si>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</si>
  <si>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</si>
  <si>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</si>
  <si>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</si>
  <si>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</si>
  <si>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</si>
  <si>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</si>
  <si>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</si>
  <si>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</si>
  <si>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</si>
  <si>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</si>
  <si>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</si>
  <si>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</si>
  <si>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</si>
  <si>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</si>
  <si>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</si>
  <si>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</si>
  <si>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</si>
  <si>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</si>
  <si>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</si>
  <si>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</si>
  <si>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</si>
  <si>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</si>
  <si>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</si>
  <si>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</si>
  <si>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</si>
  <si>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</si>
  <si>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</si>
  <si>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</si>
  <si>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</si>
  <si>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</si>
  <si>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</si>
  <si>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</si>
  <si>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</si>
  <si>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</si>
  <si>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</si>
  <si>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</si>
  <si>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</si>
  <si>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</si>
  <si>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</si>
  <si>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</si>
  <si>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</si>
  <si>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</si>
  <si>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</si>
  <si>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</si>
  <si>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</si>
  <si>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</si>
  <si>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</si>
  <si>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</si>
  <si>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</si>
  <si>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</si>
  <si>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</si>
  <si>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</si>
  <si>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</si>
  <si>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</si>
  <si>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</si>
  <si>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</si>
  <si>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</si>
  <si>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</si>
  <si>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</si>
  <si>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</si>
  <si>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</si>
  <si>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</si>
  <si>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</si>
  <si>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</si>
  <si>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</si>
  <si>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</si>
  <si>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</si>
  <si>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</si>
  <si>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</si>
  <si>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</si>
  <si>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</si>
  <si>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</si>
  <si>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</si>
  <si>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</si>
  <si>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</si>
  <si>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</si>
  <si>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</si>
  <si>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</si>
  <si>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</si>
  <si>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</si>
  <si>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</si>
  <si>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</si>
  <si>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</si>
  <si>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</si>
  <si>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</si>
  <si>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</si>
  <si>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</si>
  <si>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</si>
  <si>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</si>
  <si>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</si>
  <si>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</si>
  <si>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</si>
  <si>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</si>
  <si>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</si>
  <si>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</si>
  <si>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</si>
  <si>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</si>
  <si>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</si>
  <si>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</si>
  <si>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</si>
  <si>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</si>
  <si>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</si>
  <si>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</si>
  <si>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</si>
  <si>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</si>
  <si>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</si>
  <si>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</si>
  <si>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</si>
  <si>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</si>
  <si>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</si>
  <si>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</si>
  <si>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</si>
  <si>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</si>
  <si>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</si>
  <si>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</si>
  <si>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</si>
  <si>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</si>
  <si>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</si>
  <si>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</si>
  <si>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</si>
  <si>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</si>
  <si>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</si>
  <si>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</si>
  <si>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</si>
  <si>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</si>
  <si>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</si>
  <si>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</si>
  <si>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</si>
  <si>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</si>
  <si>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</si>
  <si>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</si>
  <si>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</si>
  <si>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</si>
  <si>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</si>
  <si>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</si>
  <si>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</si>
  <si>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</si>
  <si>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</si>
  <si>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</si>
  <si>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</si>
  <si>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</si>
  <si>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</si>
  <si>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</si>
  <si>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</si>
  <si>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</si>
  <si>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</si>
  <si>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</si>
  <si>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</si>
  <si>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</si>
  <si>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</si>
  <si>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</si>
  <si>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</si>
  <si>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</si>
  <si>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</si>
  <si>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</si>
  <si>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</si>
  <si>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</si>
  <si>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</si>
  <si>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</si>
  <si>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</si>
  <si>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</si>
  <si>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</si>
  <si>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</si>
  <si>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</si>
  <si>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</si>
  <si>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</si>
  <si>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</si>
  <si>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</si>
  <si>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</si>
  <si>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</si>
  <si>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</si>
  <si>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</si>
  <si>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</si>
  <si>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</si>
  <si>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</si>
  <si>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</si>
  <si>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</si>
  <si>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</si>
  <si>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</si>
  <si>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</si>
  <si>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</si>
  <si>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</si>
  <si>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</si>
  <si>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</si>
  <si>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</si>
  <si>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</si>
  <si>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</si>
  <si>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</si>
  <si>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</si>
  <si>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</si>
  <si>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</si>
  <si>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</si>
  <si>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</si>
  <si>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</si>
  <si>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</si>
  <si>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</si>
  <si>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</si>
  <si>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</si>
  <si>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</si>
  <si>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</si>
  <si>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</si>
  <si>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</si>
  <si>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</si>
  <si>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</si>
  <si>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</si>
  <si>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</si>
  <si>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</si>
  <si>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</si>
  <si>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</si>
  <si>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</si>
  <si>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</si>
  <si>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</si>
  <si>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</si>
  <si>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</si>
  <si>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</si>
  <si>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</si>
  <si>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</si>
  <si>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</si>
  <si>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</si>
  <si>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</si>
  <si>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</si>
  <si>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</si>
  <si>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</si>
  <si>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</si>
  <si>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</si>
  <si>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</si>
  <si>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</si>
  <si>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</si>
  <si>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</si>
  <si>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</si>
  <si>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</si>
  <si>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</si>
  <si>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</si>
  <si>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</si>
  <si>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</si>
  <si>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</si>
  <si>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</si>
  <si>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</si>
  <si>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</si>
  <si>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</si>
  <si>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</si>
  <si>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</si>
  <si>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</si>
  <si>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</si>
  <si>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</si>
  <si>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</si>
  <si>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</si>
  <si>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</si>
  <si>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</si>
  <si>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</si>
  <si>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</si>
  <si>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</si>
  <si>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</si>
  <si>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</si>
  <si>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</si>
  <si>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</si>
  <si>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</si>
  <si>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</si>
  <si>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</si>
  <si>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</si>
  <si>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</si>
  <si>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</si>
  <si>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</si>
  <si>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</si>
  <si>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</si>
  <si>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</si>
  <si>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</si>
  <si>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</si>
  <si>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</si>
  <si>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</si>
  <si>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</si>
  <si>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</si>
  <si>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</si>
  <si>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</si>
  <si>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</si>
  <si>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</si>
  <si>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</si>
  <si>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</si>
  <si>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</si>
  <si>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</si>
  <si>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</si>
  <si>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</si>
  <si>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</si>
  <si>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</si>
  <si>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</si>
  <si>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</si>
  <si>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</si>
  <si>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</si>
  <si>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</si>
  <si>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</si>
  <si>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</si>
  <si>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</si>
  <si>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</si>
  <si>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</si>
  <si>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</si>
  <si>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</si>
  <si>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</si>
  <si>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</si>
  <si>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</si>
  <si>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</si>
  <si>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</si>
  <si>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</si>
  <si>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</si>
  <si>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</si>
  <si>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</si>
  <si>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</si>
  <si>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</si>
  <si>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</si>
  <si>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</si>
  <si>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</si>
  <si>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</si>
  <si>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</si>
  <si>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</si>
  <si>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</si>
  <si>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</si>
  <si>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</si>
  <si>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</si>
  <si>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</si>
  <si>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</si>
  <si>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</si>
  <si>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</si>
  <si>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</si>
  <si>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Signfix Sytems Ltd</t>
  </si>
  <si>
    <t>100019</t>
  </si>
  <si>
    <t>RSL</t>
  </si>
  <si>
    <t>100021</t>
  </si>
  <si>
    <t>We-ef</t>
  </si>
  <si>
    <t>100022</t>
  </si>
  <si>
    <t xml:space="preserve">All Signs System </t>
  </si>
  <si>
    <t>100023</t>
  </si>
  <si>
    <t xml:space="preserve">Road Sign Supports </t>
  </si>
  <si>
    <t>Roadsign supports Ltd</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</si>
  <si>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</si>
  <si>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</si>
  <si>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</si>
  <si>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</si>
  <si>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</si>
  <si>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</si>
  <si>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</si>
  <si>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</si>
  <si>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</si>
  <si>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</si>
  <si>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</si>
  <si>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</si>
  <si>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</si>
  <si>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</si>
  <si>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</si>
  <si>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</si>
  <si>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</si>
  <si>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</si>
  <si>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</si>
  <si>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</si>
  <si>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</si>
  <si>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</si>
  <si>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</si>
  <si>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</si>
  <si>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</si>
  <si>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</si>
  <si>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</si>
  <si>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</si>
  <si>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</si>
  <si>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</si>
  <si>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</si>
  <si>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</si>
  <si>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</si>
  <si>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</si>
  <si>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</si>
  <si>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Stay Right PS03 1200mm</t>
  </si>
  <si>
    <t>Stay Right PS03 825mm</t>
  </si>
  <si>
    <t>172</t>
  </si>
  <si>
    <t>177</t>
  </si>
  <si>
    <t>PS 08 (Wood) 100mm*100mm</t>
  </si>
  <si>
    <t>PS 10 (Steel) 60mm</t>
  </si>
  <si>
    <t>100020</t>
  </si>
  <si>
    <t>Unknown/Various</t>
  </si>
  <si>
    <t>PS 10 (Steel) 76mm</t>
  </si>
  <si>
    <t>185</t>
  </si>
  <si>
    <t>191</t>
  </si>
  <si>
    <t>194</t>
  </si>
  <si>
    <t xml:space="preserve">Bollard </t>
  </si>
  <si>
    <t>All Signs System</t>
  </si>
  <si>
    <t>Type 0</t>
  </si>
  <si>
    <t>Road Sign Supports</t>
  </si>
  <si>
    <t>Type 1</t>
  </si>
  <si>
    <t>L</t>
  </si>
  <si>
    <t>Left</t>
  </si>
  <si>
    <t>R</t>
  </si>
  <si>
    <t>Right</t>
  </si>
  <si>
    <t>C</t>
  </si>
  <si>
    <t>Centre</t>
  </si>
  <si>
    <t>B</t>
  </si>
  <si>
    <t>Both</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</si>
  <si>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</si>
  <si>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</si>
  <si>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</si>
  <si>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</si>
  <si>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</si>
  <si>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</si>
  <si>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</si>
  <si>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</si>
  <si>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</si>
  <si>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</si>
  <si>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</si>
  <si>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</si>
  <si>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</si>
  <si>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</si>
  <si>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</si>
  <si>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</si>
  <si>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</si>
  <si>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</si>
  <si>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</si>
  <si>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</si>
  <si>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</si>
  <si>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</si>
  <si>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</si>
  <si>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</si>
  <si>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</si>
  <si>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</si>
  <si>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</si>
  <si>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</si>
  <si>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</si>
  <si>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</si>
  <si>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</si>
  <si>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</si>
  <si>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</si>
  <si>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</si>
  <si>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</si>
  <si>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</si>
  <si>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</si>
  <si>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</si>
  <si>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</si>
  <si>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</si>
  <si>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</si>
  <si>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</si>
  <si>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</si>
  <si>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</si>
  <si>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</si>
  <si>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</si>
  <si>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</si>
  <si>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</si>
  <si>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</si>
  <si>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</si>
  <si>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</si>
  <si>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</si>
  <si>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</si>
  <si>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</si>
  <si>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</si>
  <si>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</si>
  <si>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</si>
  <si>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</si>
  <si>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</si>
  <si>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</si>
  <si>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</si>
  <si>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</si>
  <si>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</si>
  <si>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</si>
  <si>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</si>
  <si>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</si>
  <si>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</si>
  <si>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</si>
  <si>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</si>
  <si>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</si>
  <si>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</si>
  <si>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</si>
  <si>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</si>
  <si>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</si>
  <si>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</si>
  <si>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</si>
  <si>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</si>
  <si>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</si>
  <si>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</si>
  <si>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</si>
  <si>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</si>
  <si>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</si>
  <si>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</si>
  <si>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</si>
  <si>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</si>
  <si>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</si>
  <si>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</si>
  <si>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</si>
  <si>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</si>
  <si>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</si>
  <si>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</si>
  <si>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</si>
  <si>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</si>
  <si>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</si>
  <si>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</si>
  <si>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</si>
  <si>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</si>
  <si>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</si>
  <si>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</si>
  <si>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</si>
  <si>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</si>
  <si>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</si>
  <si>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</si>
  <si>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</si>
  <si>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</si>
  <si>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</si>
  <si>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</si>
  <si>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</si>
  <si>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</si>
  <si>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</si>
  <si>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</si>
  <si>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</si>
  <si>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</si>
  <si>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</si>
  <si>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</si>
  <si>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</si>
  <si>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</si>
  <si>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</si>
  <si>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</si>
  <si>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</si>
  <si>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</si>
  <si>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</si>
  <si>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</si>
  <si>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</si>
  <si>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</si>
  <si>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</si>
  <si>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</si>
  <si>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</si>
  <si>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</si>
  <si>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</si>
  <si>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</si>
  <si>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</si>
  <si>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</si>
  <si>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</si>
  <si>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</si>
  <si>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</si>
  <si>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</si>
  <si>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</si>
  <si>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</si>
  <si>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</si>
  <si>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</si>
  <si>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</si>
  <si>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</si>
  <si>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</si>
  <si>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</si>
  <si>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</si>
  <si>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</si>
  <si>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</si>
  <si>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</si>
  <si>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</si>
  <si>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</si>
  <si>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</si>
  <si>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</si>
  <si>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</si>
  <si>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</si>
  <si>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</si>
  <si>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</si>
  <si>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</si>
  <si>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</si>
  <si>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</si>
  <si>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</si>
  <si>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</si>
  <si>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</si>
  <si>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</si>
  <si>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</si>
  <si>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</si>
  <si>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</si>
  <si>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</si>
  <si>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</si>
  <si>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</si>
  <si>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</si>
  <si>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</si>
  <si>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</si>
  <si>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</si>
  <si>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</si>
  <si>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</si>
  <si>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</si>
  <si>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</si>
  <si>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</si>
  <si>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</si>
  <si>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</si>
  <si>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</si>
  <si>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</si>
  <si>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</si>
  <si>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</si>
  <si>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</si>
  <si>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</si>
  <si>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</si>
  <si>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</si>
  <si>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</si>
  <si>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</si>
  <si>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</si>
  <si>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</si>
  <si>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</si>
  <si>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</si>
  <si>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</si>
  <si>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</si>
  <si>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</si>
  <si>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</si>
  <si>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</si>
  <si>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</si>
  <si>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</si>
  <si>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</si>
  <si>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</si>
  <si>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</si>
  <si>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</si>
  <si>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</si>
  <si>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</si>
  <si>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</si>
  <si>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</si>
  <si>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</si>
  <si>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</si>
  <si>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</si>
  <si>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</si>
  <si>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</si>
  <si>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</si>
  <si>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</si>
  <si>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</si>
  <si>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</si>
  <si>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</si>
  <si>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</si>
  <si>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</si>
  <si>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</si>
  <si>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</si>
  <si>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</si>
  <si>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</si>
  <si>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</si>
  <si>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</si>
  <si>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</si>
  <si>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</si>
  <si>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</si>
  <si>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</si>
  <si>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</si>
  <si>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</si>
  <si>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</si>
  <si>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</si>
  <si>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</si>
  <si>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</si>
  <si>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</si>
  <si>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</si>
  <si>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</si>
  <si>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</si>
  <si>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</si>
  <si>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</si>
  <si>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</si>
  <si>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</si>
  <si>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</si>
  <si>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</si>
  <si>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</si>
  <si>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</si>
  <si>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</si>
  <si>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</si>
  <si>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</si>
  <si>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</si>
  <si>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</si>
  <si>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</si>
  <si>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</si>
  <si>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</si>
  <si>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</si>
  <si>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</si>
  <si>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</si>
  <si>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</si>
  <si>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</si>
  <si>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</si>
  <si>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</si>
  <si>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</si>
  <si>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</si>
  <si>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</si>
  <si>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</si>
  <si>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</si>
  <si>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</si>
  <si>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</si>
  <si>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</si>
  <si>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</si>
  <si>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</si>
  <si>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</si>
  <si>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</si>
  <si>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</si>
  <si>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</si>
  <si>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</si>
  <si>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</si>
  <si>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</si>
  <si>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</si>
  <si>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</si>
  <si>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</si>
  <si>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</si>
  <si>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</si>
  <si>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</si>
  <si>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</si>
  <si>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</si>
  <si>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</si>
  <si>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</si>
  <si>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</si>
  <si>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</si>
  <si>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</si>
  <si>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</si>
  <si>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</si>
  <si>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</si>
  <si>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</si>
  <si>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</si>
  <si>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</si>
  <si>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</si>
  <si>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</si>
  <si>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</si>
  <si>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</si>
  <si>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</si>
  <si>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</si>
  <si>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</si>
  <si>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</si>
  <si>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</si>
  <si>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</si>
  <si>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</si>
  <si>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</si>
  <si>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</si>
  <si>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</si>
  <si>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</si>
  <si>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</si>
  <si>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</si>
  <si>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</si>
  <si>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</si>
  <si>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</si>
  <si>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</si>
  <si>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</si>
  <si>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</si>
  <si>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</si>
  <si>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</si>
  <si>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</si>
  <si>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</si>
  <si>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</si>
  <si>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</si>
  <si>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</si>
  <si>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</si>
  <si>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</si>
  <si>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</si>
  <si>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</si>
  <si>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</si>
  <si>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</si>
  <si>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</si>
  <si>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</si>
  <si>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</si>
  <si>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</si>
  <si>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</si>
  <si>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</si>
  <si>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</si>
  <si>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</si>
  <si>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</si>
  <si>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</si>
  <si>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</si>
  <si>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</si>
  <si>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</si>
  <si>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</si>
  <si>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</si>
  <si>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</si>
  <si>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</si>
  <si>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</si>
  <si>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</si>
  <si>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</si>
  <si>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</si>
  <si>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</si>
  <si>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</si>
  <si>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</si>
  <si>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</si>
  <si>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</si>
  <si>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</si>
  <si>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</si>
  <si>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</si>
  <si>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</si>
  <si>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</si>
  <si>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</si>
  <si>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</si>
  <si>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</si>
  <si>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</si>
  <si>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</si>
  <si>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</si>
  <si>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</si>
  <si>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</si>
  <si>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</si>
  <si>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</si>
  <si>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</si>
  <si>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</si>
  <si>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</si>
  <si>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</si>
  <si>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</si>
  <si>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</si>
  <si>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</si>
  <si>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</si>
  <si>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</si>
  <si>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</si>
  <si>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</si>
  <si>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</si>
  <si>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</si>
  <si>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</si>
  <si>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</si>
  <si>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</si>
  <si>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</si>
  <si>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</si>
  <si>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</si>
  <si>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</si>
  <si>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</si>
  <si>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</si>
  <si>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</si>
  <si>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</si>
  <si>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</si>
  <si>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</si>
  <si>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</si>
  <si>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</si>
  <si>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</si>
  <si>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</si>
  <si>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</si>
  <si>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</si>
  <si>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</si>
  <si>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</si>
  <si>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</si>
  <si>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</si>
  <si>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</si>
  <si>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</si>
  <si>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</si>
  <si>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</si>
  <si>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</si>
  <si>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</si>
  <si>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</si>
  <si>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</si>
  <si>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</si>
  <si>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</si>
  <si>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</si>
  <si>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</si>
  <si>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</si>
  <si>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</si>
  <si>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</si>
  <si>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</si>
  <si>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</si>
  <si>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</si>
  <si>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</si>
  <si>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</si>
  <si>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</si>
  <si>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</si>
  <si>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</si>
  <si>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</si>
  <si>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</si>
  <si>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</si>
  <si>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</si>
  <si>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</si>
  <si>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</si>
  <si>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</si>
  <si>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</si>
  <si>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</si>
  <si>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</si>
  <si>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</si>
  <si>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</si>
  <si>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</si>
  <si>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</si>
  <si>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</si>
  <si>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</si>
  <si>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</si>
  <si>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</si>
  <si>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</si>
  <si>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</si>
  <si>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</si>
  <si>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</si>
  <si>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</si>
  <si>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</si>
  <si>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</si>
  <si>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</si>
  <si>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</si>
  <si>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</si>
  <si>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</si>
  <si>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</si>
  <si>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</si>
  <si>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</si>
  <si>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</si>
  <si>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</si>
  <si>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</si>
  <si>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</si>
  <si>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</si>
  <si>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</si>
  <si>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</si>
  <si>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</si>
  <si>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</si>
  <si>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</si>
  <si>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</si>
  <si>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</si>
  <si>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</si>
  <si>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</si>
  <si>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</si>
  <si>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</si>
  <si>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</si>
  <si>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</si>
  <si>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</si>
  <si>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</si>
  <si>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</si>
  <si>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</si>
  <si>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</si>
  <si>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</si>
  <si>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</si>
  <si>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</si>
  <si>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</si>
  <si>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</si>
  <si>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</si>
  <si>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</si>
  <si>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</si>
  <si>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</si>
  <si>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</si>
  <si>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</si>
  <si>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</si>
  <si>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</si>
  <si>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</si>
  <si>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</si>
  <si>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</si>
  <si>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</si>
  <si>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</si>
  <si>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</si>
  <si>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</si>
  <si>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</si>
  <si>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</si>
  <si>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</si>
  <si>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</si>
  <si>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</si>
  <si>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</si>
  <si>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</si>
  <si>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</si>
  <si>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</si>
  <si>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</si>
  <si>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</si>
  <si>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</si>
  <si>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</si>
  <si>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</si>
  <si>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</si>
  <si>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</si>
  <si>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</si>
  <si>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</si>
  <si>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</si>
  <si>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</si>
  <si>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</si>
  <si>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</si>
  <si>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</si>
  <si>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</si>
  <si>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</si>
  <si>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</si>
  <si>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</si>
  <si>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</si>
  <si>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</si>
  <si>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</si>
  <si>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</si>
  <si>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</si>
  <si>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</si>
  <si>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</si>
  <si>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</si>
  <si>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</si>
  <si>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</si>
  <si>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</si>
  <si>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</si>
  <si>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</si>
  <si>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</si>
  <si>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</si>
  <si>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</si>
  <si>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</si>
  <si>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</si>
  <si>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</si>
  <si>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</si>
  <si>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</si>
  <si>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</si>
  <si>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</si>
  <si>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</si>
  <si>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</si>
  <si>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</si>
  <si>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</si>
  <si>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</si>
  <si>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</si>
  <si>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</si>
  <si>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</si>
  <si>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</si>
  <si>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</si>
  <si>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</si>
  <si>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</si>
  <si>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</si>
  <si>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</si>
  <si>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</si>
  <si>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</si>
  <si>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</si>
  <si>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</si>
  <si>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</si>
  <si>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</si>
  <si>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</si>
  <si>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</si>
  <si>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</si>
  <si>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</si>
  <si>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</si>
  <si>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</si>
  <si>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</si>
  <si>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</si>
  <si>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</si>
  <si>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</si>
  <si>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</si>
  <si>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</si>
  <si>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</si>
  <si>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</si>
  <si>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</si>
  <si>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</si>
  <si>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</si>
  <si>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</si>
  <si>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</si>
  <si>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</si>
  <si>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</si>
  <si>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</si>
  <si>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</si>
  <si>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</si>
  <si>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</si>
  <si>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</si>
  <si>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</si>
  <si>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</si>
  <si>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</si>
  <si>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</si>
  <si>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</si>
  <si>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</si>
  <si>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</si>
  <si>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</si>
  <si>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</si>
  <si>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</si>
  <si>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</si>
  <si>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</si>
  <si>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</si>
  <si>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</si>
  <si>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</si>
  <si>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</si>
  <si>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</si>
  <si>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</si>
  <si>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</si>
  <si>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</si>
  <si>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</si>
  <si>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</si>
  <si>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</si>
  <si>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</si>
  <si>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</si>
  <si>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</si>
  <si>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</si>
  <si>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</si>
  <si>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</si>
  <si>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</si>
  <si>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</si>
  <si>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</si>
  <si>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</si>
  <si>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</si>
  <si>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</si>
  <si>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</si>
  <si>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</si>
  <si>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</si>
  <si>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</si>
  <si>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</si>
  <si>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</si>
  <si>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</si>
  <si>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</si>
  <si>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</si>
  <si>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</si>
  <si>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</si>
  <si>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</si>
  <si>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</si>
  <si>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</si>
  <si>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</si>
  <si>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</si>
  <si>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</si>
  <si>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</si>
  <si>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</si>
  <si>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</si>
  <si>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</si>
  <si>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</si>
  <si>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</si>
  <si>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</si>
  <si>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</si>
  <si>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</si>
  <si>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</si>
  <si>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</si>
  <si>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</si>
  <si>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</si>
  <si>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</si>
  <si>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</si>
  <si>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</si>
  <si>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</si>
  <si>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</si>
  <si>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</si>
  <si>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</si>
  <si>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</si>
  <si>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</si>
  <si>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</si>
  <si>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</si>
  <si>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</si>
  <si>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</si>
  <si>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</si>
  <si>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</si>
  <si>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</si>
  <si>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</si>
  <si>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</si>
  <si>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</si>
  <si>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</si>
  <si>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</si>
  <si>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</si>
  <si>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</si>
  <si>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</si>
  <si>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</si>
  <si>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</si>
  <si>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</si>
  <si>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</si>
  <si>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</si>
  <si>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</si>
  <si>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</si>
  <si>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</si>
  <si>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</si>
  <si>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</si>
  <si>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</si>
  <si>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</si>
  <si>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</si>
  <si>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</si>
  <si>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</si>
  <si>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</si>
  <si>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</si>
  <si>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</si>
  <si>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</si>
  <si>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</si>
  <si>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</si>
  <si>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</si>
  <si>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</si>
  <si>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</si>
  <si>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</si>
  <si>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</si>
  <si>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</si>
  <si>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</si>
  <si>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</si>
  <si>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</si>
  <si>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</si>
  <si>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</si>
  <si>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</si>
  <si>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</si>
  <si>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</si>
  <si>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</si>
  <si>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</si>
  <si>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</si>
  <si>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</si>
  <si>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</si>
  <si>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</si>
  <si>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</si>
  <si>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</si>
  <si>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</si>
  <si>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</si>
  <si>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</si>
  <si>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</si>
  <si>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</si>
  <si>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</si>
  <si>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</si>
  <si>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</si>
  <si>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</si>
  <si>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</si>
  <si>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</si>
  <si>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</si>
  <si>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</si>
  <si>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</si>
  <si>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</si>
  <si>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</si>
  <si>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</si>
  <si>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</si>
  <si>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</si>
  <si>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</si>
  <si>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</si>
  <si>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</si>
  <si>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</si>
  <si>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</si>
  <si>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</si>
  <si>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</si>
  <si>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</si>
  <si>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</si>
  <si>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</si>
  <si>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</si>
  <si>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</si>
  <si>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</si>
  <si>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</si>
  <si>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</si>
  <si>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</si>
  <si>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</si>
  <si>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</si>
  <si>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</si>
  <si>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</si>
  <si>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</si>
  <si>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</si>
  <si>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</si>
  <si>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</si>
  <si>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</si>
  <si>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</si>
  <si>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</si>
  <si>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</si>
  <si>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</si>
  <si>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</si>
  <si>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</si>
  <si>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</si>
  <si>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</si>
  <si>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</si>
  <si>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</si>
  <si>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</si>
  <si>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</si>
  <si>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</si>
  <si>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</si>
  <si>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</si>
  <si>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</si>
  <si>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</si>
  <si>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</si>
  <si>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</si>
  <si>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</si>
  <si>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</si>
  <si>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</si>
  <si>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</si>
  <si>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</si>
  <si>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</si>
  <si>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</si>
  <si>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</si>
  <si>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</si>
  <si>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</si>
  <si>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</si>
  <si>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</si>
  <si>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</si>
  <si>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</si>
  <si>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</si>
  <si>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</si>
  <si>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</si>
  <si>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</si>
  <si>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</si>
  <si>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</si>
  <si>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</si>
  <si>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</si>
  <si>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</si>
  <si>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</si>
  <si>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</si>
  <si>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</si>
  <si>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</si>
  <si>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</si>
  <si>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</si>
  <si>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</si>
  <si>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</si>
  <si>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</si>
  <si>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</si>
  <si>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</si>
  <si>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</si>
  <si>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</si>
  <si>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</si>
  <si>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</si>
  <si>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</si>
  <si>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</si>
  <si>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</si>
  <si>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</si>
  <si>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</si>
  <si>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</si>
  <si>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</si>
  <si>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</si>
  <si>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</si>
  <si>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</si>
  <si>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</si>
  <si>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</si>
  <si>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</si>
  <si>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</si>
  <si>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</si>
  <si>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</si>
  <si>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</si>
  <si>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</si>
  <si>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</si>
  <si>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</si>
  <si>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</si>
  <si>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</si>
  <si>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</si>
  <si>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</si>
  <si>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</si>
  <si>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</si>
  <si>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</si>
  <si>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</si>
  <si>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</si>
  <si>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</si>
  <si>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</si>
  <si>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</si>
  <si>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</si>
  <si>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</si>
  <si>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</si>
  <si>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</si>
  <si>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</si>
  <si>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</si>
  <si>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</si>
  <si>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</si>
  <si>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</si>
  <si>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</si>
  <si>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</si>
  <si>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</si>
  <si>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</si>
  <si>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</si>
  <si>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</si>
  <si>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</si>
  <si>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</si>
  <si>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</si>
  <si>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</si>
  <si>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</si>
  <si>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</si>
  <si>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</si>
  <si>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</si>
  <si>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</si>
  <si>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</si>
  <si>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</si>
  <si>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</si>
  <si>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</si>
  <si>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</si>
  <si>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</si>
  <si>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</si>
  <si>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</si>
  <si>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</si>
  <si>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</si>
  <si>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</si>
  <si>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</si>
  <si>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</si>
  <si>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</si>
  <si>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</si>
  <si>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</si>
  <si>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</si>
  <si>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</si>
  <si>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</si>
  <si>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</si>
  <si>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</si>
  <si>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</si>
  <si>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</si>
  <si>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</si>
  <si>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</si>
  <si>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</si>
  <si>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</si>
  <si>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</si>
  <si>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</si>
  <si>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</si>
  <si>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</si>
  <si>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</si>
  <si>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</si>
  <si>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</si>
  <si>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</si>
  <si>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</si>
  <si>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</si>
  <si>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</si>
  <si>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</si>
  <si>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</si>
  <si>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</si>
  <si>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</si>
  <si>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</si>
  <si>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</si>
  <si>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</si>
  <si>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</si>
  <si>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</si>
  <si>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</si>
  <si>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</si>
  <si>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</si>
  <si>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</si>
  <si>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</si>
  <si>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</si>
  <si>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</si>
  <si>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</si>
  <si>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</si>
  <si>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</si>
  <si>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</si>
  <si>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</si>
  <si>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</si>
  <si>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</si>
  <si>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</si>
  <si>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</si>
  <si>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</si>
  <si>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</si>
  <si>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</si>
  <si>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</si>
  <si>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</si>
  <si>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</si>
  <si>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</si>
  <si>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</si>
  <si>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</si>
  <si>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</si>
  <si>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</si>
  <si>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</si>
  <si>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</si>
  <si>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</si>
  <si>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</si>
  <si>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</si>
  <si>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</si>
  <si>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</si>
  <si>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</si>
  <si>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</si>
  <si>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</si>
  <si>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</si>
  <si>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</si>
  <si>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</si>
  <si>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</si>
  <si>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</si>
  <si>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</si>
  <si>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</si>
  <si>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</si>
  <si>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</si>
  <si>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</si>
  <si>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</si>
  <si>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</si>
  <si>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</si>
  <si>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</si>
  <si>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</si>
  <si>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</si>
  <si>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</si>
  <si>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</si>
  <si>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</si>
  <si>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</si>
  <si>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</si>
  <si>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</si>
  <si>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</si>
  <si>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</si>
  <si>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</si>
  <si>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</si>
  <si>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</si>
  <si>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</si>
  <si>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</si>
  <si>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</si>
  <si>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</si>
  <si>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</si>
  <si>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</si>
  <si>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</si>
  <si>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</si>
  <si>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</si>
  <si>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</si>
  <si>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</si>
  <si>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</si>
  <si>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</si>
  <si>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</si>
  <si>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</si>
  <si>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</si>
  <si>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</si>
  <si>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</si>
  <si>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</si>
  <si>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</si>
  <si>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</si>
  <si>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</si>
  <si>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</si>
  <si>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</si>
  <si>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</si>
  <si>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</si>
  <si>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</si>
  <si>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</si>
  <si>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</si>
  <si>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</si>
  <si>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</si>
  <si>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</si>
  <si>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</si>
  <si>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</si>
  <si>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</si>
  <si>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</si>
  <si>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</si>
  <si>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</si>
  <si>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</si>
  <si>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</si>
  <si>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</si>
  <si>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</si>
  <si>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</si>
  <si>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</si>
  <si>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</si>
  <si>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</si>
  <si>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</si>
  <si>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</si>
  <si>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</si>
  <si>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</si>
  <si>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</si>
  <si>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</si>
  <si>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</si>
  <si>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</si>
  <si>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</si>
  <si>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</si>
  <si>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</si>
  <si>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</si>
  <si>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</si>
  <si>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</si>
  <si>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</si>
  <si>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</si>
  <si>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</si>
  <si>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</si>
  <si>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</si>
  <si>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</si>
  <si>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</si>
  <si>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</si>
  <si>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</si>
  <si>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</si>
  <si>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</si>
  <si>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</si>
  <si>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</si>
  <si>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</si>
  <si>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</si>
  <si>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</si>
  <si>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</si>
  <si>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</si>
  <si>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</si>
  <si>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</si>
  <si>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</si>
  <si>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</si>
  <si>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</si>
  <si>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</si>
  <si>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</si>
  <si>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</si>
  <si>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</si>
  <si>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</si>
  <si>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</si>
  <si>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</si>
  <si>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</si>
  <si>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</si>
  <si>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</si>
  <si>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</si>
  <si>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</si>
  <si>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</si>
  <si>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</si>
  <si>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</si>
  <si>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</si>
  <si>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</si>
  <si>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</si>
  <si>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</si>
  <si>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</si>
  <si>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</si>
  <si>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</si>
  <si>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</si>
  <si>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</si>
  <si>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</si>
  <si>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</si>
  <si>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</si>
  <si>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</si>
  <si>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</si>
  <si>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</si>
  <si>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</si>
  <si>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</si>
  <si>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</si>
  <si>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</si>
  <si>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</si>
  <si>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</si>
  <si>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</si>
  <si>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</si>
  <si>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</si>
  <si>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</si>
  <si>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</si>
  <si>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</si>
  <si>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</si>
  <si>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</si>
  <si>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</si>
  <si>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</si>
  <si>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</si>
  <si>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</si>
  <si>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</si>
  <si>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</si>
  <si>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</si>
  <si>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</si>
  <si>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</si>
  <si>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</si>
  <si>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</si>
  <si>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</si>
  <si>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</si>
  <si>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</si>
  <si>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</si>
  <si>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</si>
  <si>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</si>
  <si>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</si>
  <si>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</si>
  <si>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</si>
  <si>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</si>
  <si>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</si>
  <si>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</si>
  <si>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</si>
  <si>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</si>
  <si>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</si>
  <si>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</si>
  <si>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</si>
  <si>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</si>
  <si>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</si>
  <si>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</si>
  <si>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</si>
  <si>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</si>
  <si>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</si>
  <si>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</si>
  <si>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</si>
  <si>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</si>
  <si>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</si>
  <si>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</si>
  <si>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</si>
  <si>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</si>
  <si>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</si>
  <si>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</si>
  <si>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</si>
  <si>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</si>
  <si>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</si>
  <si>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</si>
  <si>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</si>
  <si>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</si>
  <si>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</si>
  <si>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</si>
  <si>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</si>
  <si>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</si>
  <si>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</si>
  <si>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</si>
  <si>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</si>
  <si>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</si>
  <si>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</si>
  <si>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</si>
  <si>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</si>
  <si>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</si>
  <si>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</si>
  <si>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</si>
  <si>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</si>
  <si>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</si>
  <si>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</si>
  <si>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</si>
  <si>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</si>
  <si>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</si>
  <si>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</si>
  <si>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</si>
  <si>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</si>
  <si>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</si>
  <si>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</si>
  <si>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</si>
  <si>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</si>
  <si>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</si>
  <si>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</si>
  <si>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</si>
  <si>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</si>
  <si>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</si>
  <si>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</si>
  <si>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</si>
  <si>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</si>
  <si>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</si>
  <si>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</si>
  <si>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</si>
  <si>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</si>
  <si>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</si>
  <si>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Suplimentary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</si>
  <si>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</si>
  <si>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</si>
  <si>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</si>
  <si>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</si>
  <si>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</si>
  <si>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</si>
  <si>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</si>
  <si>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</si>
  <si>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</si>
  <si>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</si>
  <si>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</si>
  <si>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</si>
  <si>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</si>
  <si>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</si>
  <si>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</si>
  <si>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</si>
  <si>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</si>
  <si>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</si>
  <si>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</si>
  <si>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</si>
  <si>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</si>
  <si>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</si>
  <si>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</si>
  <si>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</si>
  <si>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</si>
  <si>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</si>
  <si>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</si>
  <si>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</si>
  <si>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</si>
  <si>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</si>
  <si>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</si>
  <si>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</si>
  <si>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</si>
  <si>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</si>
  <si>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</si>
  <si>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</si>
  <si>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</si>
  <si>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</si>
  <si>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</si>
  <si>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</si>
  <si>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</si>
  <si>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</si>
  <si>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</si>
  <si>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</si>
  <si>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</si>
  <si>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</si>
  <si>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</si>
  <si>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</si>
  <si>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</si>
  <si>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</si>
  <si>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</si>
  <si>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</si>
  <si>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</si>
  <si>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</si>
  <si>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</si>
  <si>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</si>
  <si>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</si>
  <si>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</si>
  <si>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</si>
  <si>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</si>
  <si>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</si>
  <si>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</si>
  <si>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</si>
  <si>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</si>
  <si>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</si>
  <si>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</si>
  <si>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</si>
  <si>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</si>
  <si>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</si>
  <si>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</si>
  <si>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</si>
  <si>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</si>
  <si>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</si>
  <si>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</si>
  <si>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</si>
  <si>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</si>
  <si>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</si>
  <si>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</si>
  <si>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</si>
  <si>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</si>
  <si>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</si>
  <si>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</si>
  <si>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</si>
  <si>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</si>
  <si>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</si>
  <si>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</si>
  <si>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</si>
  <si>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</si>
  <si>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</si>
  <si>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</si>
  <si>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</si>
  <si>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</si>
  <si>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</si>
  <si>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</si>
  <si>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</si>
  <si>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</si>
  <si>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</si>
  <si>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</si>
  <si>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</si>
  <si>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</si>
  <si>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</si>
  <si>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</si>
  <si>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</si>
  <si>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</si>
  <si>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</si>
  <si>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</si>
  <si>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</si>
  <si>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</si>
  <si>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</si>
  <si>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</si>
  <si>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</si>
  <si>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</si>
  <si>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</si>
  <si>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</si>
  <si>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</si>
  <si>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</si>
  <si>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</si>
  <si>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</si>
  <si>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</si>
  <si>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</si>
  <si>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</si>
  <si>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</si>
  <si>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</si>
  <si>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</si>
  <si>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</si>
  <si>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</si>
  <si>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</si>
  <si>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</si>
  <si>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</si>
  <si>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</si>
  <si>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</si>
  <si>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</si>
  <si>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</si>
  <si>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</si>
  <si>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</si>
  <si>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</si>
  <si>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</si>
  <si>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</si>
  <si>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</si>
  <si>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</si>
  <si>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</si>
  <si>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</si>
  <si>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</si>
  <si>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</si>
  <si>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</si>
  <si>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</si>
  <si>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</si>
  <si>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</si>
  <si>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</si>
  <si>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</si>
  <si>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</si>
  <si>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</si>
  <si>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</si>
  <si>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</si>
  <si>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</si>
  <si>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</si>
  <si>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</si>
  <si>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</si>
  <si>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</si>
  <si>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</si>
  <si>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</si>
  <si>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</si>
  <si>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</si>
  <si>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</si>
  <si>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</si>
  <si>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</si>
  <si>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</si>
  <si>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</si>
  <si>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</si>
  <si>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</si>
  <si>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</si>
  <si>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</si>
  <si>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</si>
  <si>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</si>
  <si>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</si>
  <si>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</si>
  <si>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</si>
  <si>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</si>
  <si>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</si>
  <si>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</si>
  <si>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</si>
  <si>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</si>
  <si>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</si>
  <si>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</si>
  <si>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</si>
  <si>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</si>
  <si>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</si>
  <si>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</si>
  <si>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</si>
  <si>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</si>
  <si>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</si>
  <si>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</si>
  <si>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</si>
  <si>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</si>
  <si>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</si>
  <si>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</si>
  <si>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</si>
  <si>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</si>
  <si>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</si>
  <si>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</si>
  <si>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</si>
  <si>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</si>
  <si>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</si>
  <si>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</si>
  <si>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</si>
  <si>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</si>
  <si>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</si>
  <si>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</si>
  <si>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</si>
  <si>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</si>
  <si>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</si>
  <si>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</si>
  <si>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</si>
  <si>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</si>
  <si>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</si>
  <si>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</si>
  <si>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</si>
  <si>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</si>
  <si>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</si>
  <si>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</si>
  <si>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</si>
  <si>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</si>
  <si>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</si>
  <si>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</si>
  <si>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</si>
  <si>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</si>
  <si>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</si>
  <si>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</si>
  <si>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</si>
  <si>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</si>
  <si>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</si>
  <si>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</si>
  <si>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</si>
  <si>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</si>
  <si>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</si>
  <si>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</si>
  <si>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</si>
  <si>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</si>
  <si>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</si>
  <si>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</si>
  <si>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</si>
  <si>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</si>
  <si>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</si>
  <si>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</si>
  <si>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</si>
  <si>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</si>
  <si>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</si>
  <si>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</si>
  <si>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</si>
  <si>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</si>
  <si>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</si>
  <si>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</si>
  <si>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</si>
  <si>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</si>
  <si>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</si>
  <si>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</si>
  <si>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</si>
  <si>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</si>
  <si>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</si>
  <si>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</si>
  <si>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</si>
  <si>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</si>
  <si>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</si>
  <si>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</si>
  <si>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</si>
  <si>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</si>
  <si>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</si>
  <si>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</si>
  <si>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</si>
  <si>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</si>
  <si>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</si>
  <si>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</si>
  <si>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</si>
  <si>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</si>
  <si>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</si>
  <si>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</si>
  <si>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</si>
  <si>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</si>
  <si>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</si>
  <si>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</si>
  <si>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</si>
  <si>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</si>
  <si>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</si>
  <si>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</si>
  <si>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</si>
  <si>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</si>
  <si>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</si>
  <si>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</si>
  <si>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</si>
  <si>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</si>
  <si>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</si>
  <si>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</si>
  <si>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</si>
  <si>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</si>
  <si>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</si>
  <si>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</si>
  <si>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</si>
  <si>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</si>
  <si>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</si>
  <si>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</si>
  <si>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</si>
  <si>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</si>
  <si>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</si>
  <si>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</si>
  <si>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</si>
  <si>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</si>
  <si>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</si>
  <si>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</si>
  <si>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</si>
  <si>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</si>
  <si>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</si>
  <si>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</si>
  <si>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</si>
  <si>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</si>
  <si>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</si>
  <si>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</si>
  <si>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</si>
  <si>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</si>
  <si>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</si>
  <si>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</si>
  <si>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</si>
  <si>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</si>
  <si>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</si>
  <si>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</si>
  <si>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</si>
  <si>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</si>
  <si>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</si>
  <si>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</si>
  <si>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</si>
  <si>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</si>
  <si>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</si>
  <si>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</si>
  <si>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</si>
  <si>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</si>
  <si>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</si>
  <si>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</si>
  <si>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</si>
  <si>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</si>
  <si>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</si>
  <si>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</si>
  <si>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</si>
  <si>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</si>
  <si>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</si>
  <si>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</si>
  <si>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</si>
  <si>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</si>
  <si>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</si>
  <si>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</si>
  <si>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</si>
  <si>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</si>
  <si>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</si>
  <si>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</si>
  <si>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</si>
  <si>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</si>
  <si>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</si>
  <si>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</si>
  <si>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</si>
  <si>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</si>
  <si>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</si>
  <si>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</si>
  <si>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</si>
  <si>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</si>
  <si>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</si>
  <si>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</si>
  <si>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</si>
  <si>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</si>
  <si>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</si>
  <si>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</si>
  <si>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</si>
  <si>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</si>
  <si>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</si>
  <si>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</si>
  <si>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</si>
  <si>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</si>
  <si>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</si>
  <si>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</si>
  <si>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</si>
  <si>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</si>
  <si>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</si>
  <si>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</si>
  <si>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</si>
  <si>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</si>
  <si>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</si>
  <si>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</si>
  <si>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</si>
  <si>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</si>
  <si>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</si>
  <si>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</si>
  <si>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</si>
  <si>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</si>
  <si>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</si>
  <si>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</si>
  <si>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</si>
  <si>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</si>
  <si>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</si>
  <si>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</si>
  <si>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</si>
  <si>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</si>
  <si>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</si>
  <si>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</si>
  <si>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</si>
  <si>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</si>
  <si>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</si>
  <si>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</si>
  <si>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</si>
  <si>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</si>
  <si>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</si>
  <si>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</si>
  <si>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</si>
  <si>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</si>
  <si>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</si>
  <si>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</si>
  <si>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</si>
  <si>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</si>
  <si>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</si>
  <si>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</si>
  <si>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</si>
  <si>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</si>
  <si>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</si>
  <si>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</si>
  <si>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</si>
  <si>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</si>
  <si>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</si>
  <si>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</si>
  <si>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</si>
  <si>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</si>
  <si>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</si>
  <si>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</si>
  <si>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</si>
  <si>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</si>
  <si>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</si>
  <si>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</si>
  <si>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</si>
  <si>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</si>
  <si>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</si>
  <si>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</si>
  <si>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</si>
  <si>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</si>
  <si>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</si>
  <si>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</si>
  <si>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</si>
  <si>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</si>
  <si>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</si>
  <si>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</si>
  <si>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</si>
  <si>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</si>
  <si>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</si>
  <si>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</si>
  <si>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</si>
  <si>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</si>
  <si>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</si>
  <si>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</si>
  <si>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</si>
  <si>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</si>
  <si>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</si>
  <si>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</si>
  <si>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</si>
  <si>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</si>
  <si>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</si>
  <si>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</si>
  <si>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</si>
  <si>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</si>
  <si>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</si>
  <si>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</si>
  <si>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</si>
  <si>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</si>
  <si>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</si>
  <si>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</si>
  <si>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</si>
  <si>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</si>
  <si>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</si>
  <si>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</si>
  <si>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</si>
  <si>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</si>
  <si>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</si>
  <si>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</si>
  <si>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</si>
  <si>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</si>
  <si>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</si>
  <si>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</si>
  <si>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</si>
  <si>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</si>
  <si>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</si>
  <si>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</si>
  <si>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</si>
  <si>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</si>
  <si>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</si>
  <si>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</si>
  <si>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</si>
  <si>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</si>
  <si>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</si>
  <si>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</si>
  <si>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</si>
  <si>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</si>
  <si>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</si>
  <si>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</si>
  <si>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</si>
  <si>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</si>
  <si>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</si>
  <si>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</si>
  <si>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</si>
  <si>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</si>
  <si>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</si>
  <si>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</si>
  <si>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</si>
  <si>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</si>
  <si>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</si>
  <si>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</si>
  <si>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</si>
  <si>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</si>
  <si>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</si>
  <si>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</si>
  <si>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</si>
  <si>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</si>
  <si>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</si>
  <si>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</si>
  <si>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</si>
  <si>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</si>
  <si>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</si>
  <si>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</si>
  <si>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</si>
  <si>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</si>
  <si>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</si>
  <si>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</si>
  <si>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</si>
  <si>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</si>
  <si>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</si>
  <si>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</si>
  <si>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</si>
  <si>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</si>
  <si>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</si>
  <si>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</si>
  <si>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</si>
  <si>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</si>
  <si>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</si>
  <si>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</si>
  <si>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</si>
  <si>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</si>
  <si>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</si>
  <si>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</si>
  <si>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</si>
  <si>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</si>
  <si>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</si>
  <si>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</si>
  <si>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</si>
  <si>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</si>
  <si>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</si>
  <si>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</si>
  <si>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</si>
  <si>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</si>
  <si>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</si>
  <si>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</si>
  <si>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</si>
  <si>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</si>
  <si>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</si>
  <si>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</si>
  <si>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</si>
  <si>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</si>
  <si>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</si>
  <si>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</si>
  <si>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</si>
  <si>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</si>
  <si>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</si>
  <si>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</si>
  <si>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</si>
  <si>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</si>
  <si>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</si>
  <si>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</si>
  <si>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</si>
  <si>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</si>
  <si>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</si>
  <si>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</si>
  <si>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</si>
  <si>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</si>
  <si>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</si>
  <si>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</si>
  <si>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</si>
  <si>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</si>
  <si>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</si>
  <si>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</si>
  <si>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</si>
  <si>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</si>
  <si>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</si>
  <si>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</si>
  <si>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</si>
  <si>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</si>
  <si>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</si>
  <si>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</si>
  <si>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</si>
  <si>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</si>
  <si>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</si>
  <si>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</si>
  <si>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</si>
  <si>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</si>
  <si>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</si>
  <si>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</si>
  <si>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</si>
  <si>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</si>
  <si>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</si>
  <si>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</si>
  <si>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</si>
  <si>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</si>
  <si>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</si>
  <si>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</si>
  <si>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</si>
  <si>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</si>
  <si>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</si>
  <si>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</si>
  <si>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</si>
  <si>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</si>
  <si>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</si>
  <si>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</si>
  <si>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</si>
  <si>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</si>
  <si>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</si>
  <si>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</si>
  <si>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</si>
  <si>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</si>
  <si>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</si>
  <si>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</si>
  <si>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</si>
  <si>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</si>
  <si>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</si>
  <si>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</si>
  <si>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</si>
  <si>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</si>
  <si>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</si>
  <si>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</si>
  <si>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</si>
  <si>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</si>
  <si>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</si>
  <si>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</si>
  <si>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</si>
  <si>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</si>
  <si>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</si>
  <si>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</si>
  <si>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</si>
  <si>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</si>
  <si>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</si>
  <si>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</si>
  <si>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</si>
  <si>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</si>
  <si>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</si>
  <si>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</si>
  <si>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</si>
  <si>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</si>
  <si>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</si>
  <si>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</si>
  <si>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</si>
  <si>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</si>
  <si>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</si>
  <si>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</si>
  <si>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</si>
  <si>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</si>
  <si>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</si>
  <si>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</si>
  <si>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</si>
  <si>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</si>
  <si>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</si>
  <si>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</si>
  <si>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</si>
  <si>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</si>
  <si>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</si>
  <si>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</si>
  <si>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</si>
  <si>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</si>
  <si>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</si>
  <si>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</si>
  <si>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</si>
  <si>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</si>
  <si>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</si>
  <si>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</si>
  <si>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</si>
  <si>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</si>
  <si>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</si>
  <si>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</si>
  <si>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</si>
  <si>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</si>
  <si>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</si>
  <si>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</si>
  <si>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</si>
  <si>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</si>
  <si>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</si>
  <si>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</si>
  <si>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</si>
  <si>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</si>
  <si>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</si>
  <si>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</si>
  <si>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</si>
  <si>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</si>
  <si>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</si>
  <si>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</si>
  <si>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</si>
  <si>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</si>
  <si>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</si>
  <si>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</si>
  <si>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</si>
  <si>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</si>
  <si>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</si>
  <si>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</si>
  <si>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</si>
  <si>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</si>
  <si>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</si>
  <si>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</si>
  <si>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</si>
  <si>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</si>
  <si>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</si>
  <si>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</si>
  <si>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</si>
  <si>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</si>
  <si>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</si>
  <si>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</si>
  <si>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</si>
  <si>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</si>
  <si>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</si>
  <si>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</si>
  <si>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</si>
  <si>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</si>
  <si>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</si>
  <si>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</si>
  <si>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</si>
  <si>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</si>
  <si>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</si>
  <si>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</si>
  <si>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</si>
  <si>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</si>
  <si>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</si>
  <si>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</si>
  <si>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</si>
  <si>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</si>
  <si>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</si>
  <si>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</si>
  <si>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</si>
  <si>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</si>
  <si>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</si>
  <si>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</si>
  <si>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</si>
  <si>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</si>
  <si>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</si>
  <si>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</si>
  <si>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</si>
  <si>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</si>
  <si>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</si>
  <si>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</si>
  <si>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</si>
  <si>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</si>
  <si>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</si>
  <si>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</si>
  <si>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</si>
  <si>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</si>
  <si>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</si>
  <si>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</si>
  <si>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</si>
  <si>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</si>
  <si>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</si>
  <si>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</si>
  <si>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</si>
  <si>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</si>
  <si>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</si>
  <si>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</si>
  <si>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</si>
  <si>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</si>
  <si>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</si>
  <si>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</si>
  <si>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</si>
  <si>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</si>
  <si>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</si>
  <si>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</si>
  <si>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</si>
  <si>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</si>
  <si>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</si>
  <si>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</si>
  <si>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</si>
  <si>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</si>
  <si>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</si>
  <si>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</si>
  <si>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</si>
  <si>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</si>
  <si>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</si>
  <si>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</si>
  <si>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</si>
  <si>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</si>
  <si>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</si>
  <si>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</si>
  <si>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</si>
  <si>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</si>
  <si>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</si>
  <si>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</si>
  <si>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</si>
  <si>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</si>
  <si>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</si>
  <si>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</si>
  <si>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</si>
  <si>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</si>
  <si>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</si>
  <si>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</si>
  <si>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</si>
  <si>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</si>
  <si>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</si>
  <si>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</si>
  <si>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</si>
  <si>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</si>
  <si>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</si>
  <si>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</si>
  <si>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</si>
  <si>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</si>
  <si>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</si>
  <si>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</si>
  <si>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</si>
  <si>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</si>
  <si>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</si>
  <si>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</si>
  <si>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</si>
  <si>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</si>
  <si>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</si>
  <si>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</si>
  <si>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</si>
  <si>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</si>
  <si>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</si>
  <si>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</si>
  <si>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</si>
  <si>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</si>
  <si>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</si>
  <si>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</si>
  <si>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</si>
  <si>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</si>
  <si>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</si>
  <si>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</si>
  <si>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</si>
  <si>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</si>
  <si>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</si>
  <si>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</si>
  <si>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</si>
  <si>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</si>
  <si>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</si>
  <si>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</si>
  <si>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</si>
  <si>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</si>
  <si>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</si>
  <si>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</si>
  <si>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</si>
  <si>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</si>
  <si>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</si>
  <si>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</si>
  <si>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</si>
  <si>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</si>
  <si>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</si>
  <si>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</si>
  <si>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</si>
  <si>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</si>
  <si>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</si>
  <si>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</si>
  <si>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</si>
  <si>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</si>
  <si>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</si>
  <si>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</si>
  <si>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</si>
  <si>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</si>
  <si>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</si>
  <si>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</si>
  <si>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</si>
  <si>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</si>
  <si>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</si>
  <si>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</si>
  <si>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</si>
  <si>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</si>
  <si>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</si>
  <si>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</si>
  <si>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</si>
  <si>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</si>
  <si>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</si>
  <si>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</si>
  <si>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</si>
  <si>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</si>
  <si>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</si>
  <si>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</si>
  <si>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</si>
  <si>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</si>
  <si>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</si>
  <si>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</si>
  <si>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</si>
  <si>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</si>
  <si>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</si>
  <si>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</si>
  <si>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</si>
  <si>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</si>
  <si>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</si>
  <si>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</si>
  <si>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</si>
  <si>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</si>
  <si>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</si>
  <si>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</si>
  <si>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</si>
  <si>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</si>
  <si>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</si>
  <si>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</si>
  <si>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</si>
  <si>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</si>
  <si>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</si>
  <si>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</si>
  <si>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</si>
  <si>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</si>
  <si>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</si>
  <si>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</si>
  <si>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</si>
  <si>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</si>
  <si>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</si>
  <si>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</si>
  <si>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</si>
  <si>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</si>
  <si>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</si>
  <si>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</si>
  <si>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</si>
  <si>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</si>
  <si>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</si>
  <si>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</si>
  <si>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</si>
  <si>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</si>
  <si>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</si>
  <si>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</si>
  <si>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</si>
  <si>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</si>
  <si>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</si>
  <si>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</si>
  <si>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</si>
  <si>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</si>
  <si>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</si>
  <si>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</si>
  <si>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</si>
  <si>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</si>
  <si>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</si>
  <si>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</si>
  <si>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</si>
  <si>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</si>
  <si>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</si>
  <si>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</si>
  <si>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</si>
  <si>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</si>
  <si>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</si>
  <si>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</si>
  <si>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</si>
  <si>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</si>
  <si>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</si>
  <si>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</si>
  <si>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</si>
  <si>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</si>
  <si>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</si>
  <si>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</si>
  <si>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</si>
  <si>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</si>
  <si>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</si>
  <si>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</si>
  <si>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</si>
  <si>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</si>
  <si>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</si>
  <si>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</si>
  <si>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</si>
  <si>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</si>
  <si>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</si>
  <si>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</si>
  <si>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</si>
  <si>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</si>
  <si>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</si>
  <si>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</si>
  <si>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</si>
  <si>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</si>
  <si>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</si>
  <si>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</si>
  <si>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</si>
  <si>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</si>
  <si>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</si>
  <si>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</si>
  <si>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</si>
  <si>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</si>
  <si>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</si>
  <si>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</si>
  <si>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</si>
  <si>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</si>
  <si>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</si>
  <si>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</si>
  <si>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</si>
  <si>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</si>
  <si>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</si>
  <si>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</si>
  <si>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</si>
  <si>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</si>
  <si>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</si>
  <si>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</si>
  <si>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</si>
  <si>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</si>
  <si>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</si>
  <si>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</si>
  <si>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</si>
  <si>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</si>
  <si>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</si>
  <si>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</si>
  <si>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</si>
  <si>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</si>
  <si>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</si>
  <si>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</si>
  <si>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</si>
  <si>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</si>
  <si>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</si>
  <si>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</si>
  <si>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</si>
  <si>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</si>
  <si>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</si>
  <si>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</si>
  <si>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</si>
  <si>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</si>
  <si>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</si>
  <si>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</si>
  <si>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</si>
  <si>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</si>
  <si>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</si>
  <si>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</si>
  <si>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</si>
  <si>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</si>
  <si>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</si>
  <si>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</si>
  <si>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</si>
  <si>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</si>
  <si>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</si>
  <si>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</si>
  <si>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</si>
  <si>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</si>
  <si>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</si>
  <si>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</si>
  <si>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</si>
  <si>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</si>
  <si>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</si>
  <si>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</si>
  <si>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</si>
  <si>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</si>
  <si>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</si>
  <si>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</si>
  <si>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</si>
  <si>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</si>
  <si>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</si>
  <si>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</si>
  <si>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</si>
  <si>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</si>
  <si>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</si>
  <si>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</si>
  <si>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</si>
  <si>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</si>
  <si>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</si>
  <si>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</si>
  <si>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</si>
  <si>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</si>
  <si>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</si>
  <si>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</si>
  <si>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</si>
  <si>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</si>
  <si>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</si>
  <si>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</si>
  <si>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</si>
  <si>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</si>
  <si>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</si>
  <si>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</si>
  <si>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</si>
  <si>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</si>
  <si>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</si>
  <si>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</si>
  <si>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</si>
  <si>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</si>
  <si>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</si>
  <si>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</si>
  <si>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</si>
  <si>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</si>
  <si>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</si>
  <si>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</si>
  <si>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</si>
  <si>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</si>
  <si>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</si>
  <si>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</si>
  <si>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</si>
  <si>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</si>
  <si>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</si>
  <si>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</si>
  <si>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</si>
  <si>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</si>
  <si>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</si>
  <si>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</si>
  <si>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</si>
  <si>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</si>
  <si>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</si>
  <si>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</si>
  <si>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</si>
  <si>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</si>
  <si>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</si>
  <si>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</si>
  <si>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</si>
  <si>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</si>
  <si>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</si>
  <si>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</si>
  <si>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</si>
  <si>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</si>
  <si>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</si>
  <si>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</si>
  <si>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</si>
  <si>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</si>
  <si>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</si>
  <si>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</si>
  <si>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</si>
  <si>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</si>
  <si>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</si>
  <si>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</si>
  <si>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</si>
  <si>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</si>
  <si>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</si>
  <si>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</si>
  <si>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</si>
  <si>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</si>
  <si>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</si>
  <si>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</si>
  <si>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</si>
  <si>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</si>
  <si>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</si>
  <si>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</si>
  <si>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</si>
  <si>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</si>
  <si>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</si>
  <si>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</si>
  <si>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</si>
  <si>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</si>
  <si>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</si>
  <si>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</si>
  <si>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</si>
  <si>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</si>
  <si>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</si>
  <si>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</si>
  <si>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</si>
  <si>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</si>
  <si>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</si>
  <si>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</si>
  <si>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</si>
  <si>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</si>
  <si>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</si>
  <si>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</si>
  <si>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</si>
  <si>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</si>
  <si>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</si>
  <si>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</si>
  <si>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</si>
  <si>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</si>
  <si>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</si>
  <si>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</si>
  <si>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</si>
  <si>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</si>
  <si>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</si>
  <si>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</si>
  <si>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</si>
  <si>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</si>
  <si>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</si>
  <si>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</si>
  <si>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</si>
  <si>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</si>
  <si>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</si>
  <si>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</si>
  <si>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</si>
  <si>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</si>
  <si>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</si>
  <si>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</si>
  <si>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</si>
  <si>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</si>
  <si>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</si>
  <si>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</si>
  <si>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</si>
  <si>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</si>
  <si>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</si>
  <si>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</si>
  <si>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</si>
  <si>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</si>
  <si>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</si>
  <si>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</si>
  <si>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</si>
  <si>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</si>
  <si>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PW25</t>
  </si>
  <si>
    <t>Curve Advisory Speed (never erected separately)</t>
  </si>
  <si>
    <t>PW25-05</t>
  </si>
  <si>
    <t>Curve Advisory Speed 5km/h</t>
  </si>
  <si>
    <t>PW25-95</t>
  </si>
  <si>
    <t>Curve Advisory Speed 95km/h</t>
  </si>
  <si>
    <t>PW56</t>
  </si>
  <si>
    <t>Other Hazard - GATE</t>
  </si>
  <si>
    <t>PW64</t>
  </si>
  <si>
    <t>Prepare to Stop</t>
  </si>
  <si>
    <t>PW64.2</t>
  </si>
  <si>
    <t>Queued Vehicles</t>
  </si>
  <si>
    <t>PW57.1</t>
  </si>
  <si>
    <t>Railway Level Crossing "-" Ahead</t>
  </si>
  <si>
    <t>PW61</t>
  </si>
  <si>
    <t>Railway Level Crossing Intermediate Advance Warnin</t>
  </si>
  <si>
    <t>PW62</t>
  </si>
  <si>
    <t>Railway Level Crossing on a Side Road Advance Warn</t>
  </si>
  <si>
    <t>PW32</t>
  </si>
  <si>
    <t xml:space="preserve">PW32 - School Zone (Obsolete) </t>
  </si>
  <si>
    <t>PW34A</t>
  </si>
  <si>
    <t>SCHOOL BUS TURNS</t>
  </si>
  <si>
    <t>PW7</t>
  </si>
  <si>
    <t>Road Change "___"m Sub Plate</t>
  </si>
  <si>
    <t>PW24</t>
  </si>
  <si>
    <t>NEXT "_____" km</t>
  </si>
  <si>
    <t>RG6.1</t>
  </si>
  <si>
    <t>"__________"TRAFFIC (RG6 supplementary)</t>
  </si>
  <si>
    <t>RG26.3</t>
  </si>
  <si>
    <t>Cycle Route - "______"</t>
  </si>
  <si>
    <t>RG26.4</t>
  </si>
  <si>
    <t>Cycle Route - Arrow</t>
  </si>
  <si>
    <t>RG3</t>
  </si>
  <si>
    <t>Limited Speed Zone</t>
  </si>
  <si>
    <t>RG21</t>
  </si>
  <si>
    <t>Low Clearance At Electrified Railway Crossing</t>
  </si>
  <si>
    <t>RG24M</t>
  </si>
  <si>
    <t>No Motorcycle symbol</t>
  </si>
  <si>
    <t>RG33</t>
  </si>
  <si>
    <t>Railway Level Crossing Flashing Light Signal</t>
  </si>
  <si>
    <t>RG31</t>
  </si>
  <si>
    <t>Railway Level Crossing Give Way</t>
  </si>
  <si>
    <t>RG32</t>
  </si>
  <si>
    <t>Railway Level Crossing Stop</t>
  </si>
  <si>
    <t>RG28</t>
  </si>
  <si>
    <t>SCHOOL PATROL</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</si>
  <si>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</si>
  <si>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</si>
  <si>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</si>
  <si>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</si>
  <si>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</si>
  <si>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</si>
  <si>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</si>
  <si>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</si>
  <si>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</si>
  <si>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</si>
  <si>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</si>
  <si>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</si>
  <si>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</si>
  <si>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</si>
  <si>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RH4</t>
  </si>
  <si>
    <t>HEAVY VEHICLE - BRIDGE LIMITS</t>
  </si>
  <si>
    <t>RH5</t>
  </si>
  <si>
    <t>Heavy Vehicle - RH4 Supplementary - " _ "m</t>
  </si>
  <si>
    <t>RH1</t>
  </si>
  <si>
    <t>Road Classification - Heavy Vehicles</t>
  </si>
  <si>
    <t>RP9.1</t>
  </si>
  <si>
    <t>Cycle Stand - With Arrow</t>
  </si>
  <si>
    <t>RP3.3</t>
  </si>
  <si>
    <t>ENDS (RP3 RP3.1 Supplementary)</t>
  </si>
  <si>
    <t>RP7.1</t>
  </si>
  <si>
    <t>LOADING ZONE - With Arrow</t>
  </si>
  <si>
    <t>RP2.1</t>
  </si>
  <si>
    <t>Late Night Extension - (RP2 Supplementary)</t>
  </si>
  <si>
    <t>RP3.4</t>
  </si>
  <si>
    <t>MON-FRI (Clearway Supplementary)</t>
  </si>
  <si>
    <t>RP1.3</t>
  </si>
  <si>
    <t>No Stopping - ENDS (RP1 Supplementary)</t>
  </si>
  <si>
    <t>RP2</t>
  </si>
  <si>
    <t>No Stopping - Specified Period</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</si>
  <si>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</si>
  <si>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</si>
  <si>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</si>
  <si>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</si>
  <si>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</si>
  <si>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</si>
  <si>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</si>
  <si>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</si>
  <si>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</si>
  <si>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</si>
  <si>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TS2</t>
  </si>
  <si>
    <t>Feature TURN left/right "______"m</t>
  </si>
  <si>
    <t>TS5</t>
  </si>
  <si>
    <t>Major tourist attractions - special information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</si>
  <si>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</si>
  <si>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</si>
  <si>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</si>
  <si>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</si>
  <si>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</si>
  <si>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</si>
  <si>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</si>
  <si>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</si>
  <si>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</si>
  <si>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</si>
  <si>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</si>
  <si>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</si>
  <si>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</si>
  <si>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</si>
  <si>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</si>
  <si>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</si>
  <si>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</si>
  <si>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</si>
  <si>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</si>
  <si>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</si>
  <si>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</si>
  <si>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</si>
  <si>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</si>
  <si>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</si>
  <si>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</si>
  <si>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</si>
  <si>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</si>
  <si>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</si>
  <si>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</si>
  <si>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</si>
  <si>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</si>
  <si>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</si>
  <si>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</si>
  <si>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</si>
  <si>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</si>
  <si>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</si>
  <si>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</si>
  <si>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</si>
  <si>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</si>
  <si>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</si>
  <si>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</si>
  <si>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</si>
  <si>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</si>
  <si>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</si>
  <si>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</si>
  <si>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</si>
  <si>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</si>
  <si>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</si>
  <si>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</si>
  <si>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</si>
  <si>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</si>
  <si>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</si>
  <si>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</si>
  <si>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</si>
  <si>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</si>
  <si>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</si>
  <si>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</si>
  <si>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</si>
  <si>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</si>
  <si>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</si>
  <si>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</si>
  <si>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</si>
  <si>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</si>
  <si>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</si>
  <si>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</si>
  <si>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</si>
  <si>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</si>
  <si>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</si>
  <si>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</si>
  <si>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</si>
  <si>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</si>
  <si>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</si>
  <si>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</si>
  <si>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</si>
  <si>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</si>
  <si>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</si>
  <si>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</si>
  <si>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</si>
  <si>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</si>
  <si>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</si>
  <si>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</si>
  <si>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</si>
  <si>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</si>
  <si>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</si>
  <si>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</si>
  <si>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</si>
  <si>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</si>
  <si>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</si>
  <si>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</si>
  <si>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</si>
  <si>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</si>
  <si>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</si>
  <si>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</si>
  <si>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</si>
  <si>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</si>
  <si>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</si>
  <si>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</si>
  <si>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</si>
  <si>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</si>
  <si>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B7.4</t>
  </si>
  <si>
    <t>Boat Ramp (Symbol only)</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</si>
  <si>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</si>
  <si>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</si>
  <si>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</si>
  <si>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</si>
  <si>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</si>
  <si>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</si>
  <si>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</si>
  <si>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</si>
  <si>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</si>
  <si>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</si>
  <si>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</si>
  <si>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</si>
  <si>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</si>
  <si>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</si>
  <si>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</si>
  <si>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</si>
  <si>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</si>
  <si>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</si>
  <si>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</si>
  <si>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</si>
  <si>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</si>
  <si>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</si>
  <si>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</si>
  <si>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</si>
  <si>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</si>
  <si>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</si>
  <si>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</si>
  <si>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</si>
  <si>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</si>
  <si>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</si>
  <si>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</si>
  <si>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</si>
  <si>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</si>
  <si>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</si>
  <si>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</si>
  <si>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</si>
  <si>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</si>
  <si>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</si>
  <si>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</si>
  <si>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</si>
  <si>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</si>
  <si>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</si>
  <si>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</si>
  <si>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</si>
  <si>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</si>
  <si>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</si>
  <si>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</si>
  <si>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</si>
  <si>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</si>
  <si>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</si>
  <si>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</si>
  <si>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</si>
  <si>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</si>
  <si>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</si>
  <si>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</si>
  <si>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</si>
  <si>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</si>
  <si>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</si>
  <si>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</si>
  <si>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</si>
  <si>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</si>
  <si>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</si>
  <si>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</si>
  <si>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</si>
  <si>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</si>
  <si>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</si>
  <si>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</si>
  <si>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</si>
  <si>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</si>
  <si>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</si>
  <si>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</si>
  <si>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</si>
  <si>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</si>
  <si>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</si>
  <si>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</si>
  <si>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</si>
  <si>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</si>
  <si>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</si>
  <si>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</si>
  <si>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</si>
  <si>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</si>
  <si>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</si>
  <si>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</si>
  <si>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</si>
  <si>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</si>
  <si>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</si>
  <si>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</si>
  <si>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</si>
  <si>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</si>
  <si>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</si>
  <si>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</si>
  <si>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</si>
  <si>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</si>
  <si>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</si>
  <si>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</si>
  <si>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</si>
  <si>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</si>
  <si>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</si>
  <si>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</si>
  <si>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</si>
  <si>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</si>
  <si>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</si>
  <si>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</si>
  <si>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</si>
  <si>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</si>
  <si>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</si>
  <si>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</si>
  <si>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</si>
  <si>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</si>
  <si>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</si>
  <si>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</si>
  <si>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</si>
  <si>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</si>
  <si>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</si>
  <si>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</si>
  <si>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</si>
  <si>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</si>
  <si>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</si>
  <si>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</si>
  <si>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</si>
  <si>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</si>
  <si>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</si>
  <si>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</si>
  <si>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</si>
  <si>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</si>
  <si>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</si>
  <si>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</si>
  <si>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</si>
  <si>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</si>
  <si>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</si>
  <si>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</si>
  <si>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</si>
  <si>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</si>
  <si>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</si>
  <si>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</si>
  <si>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</si>
  <si>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</si>
  <si>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</si>
  <si>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</si>
  <si>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</si>
  <si>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</si>
  <si>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</si>
  <si>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</si>
  <si>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</si>
  <si>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</si>
  <si>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</si>
  <si>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</si>
  <si>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</si>
  <si>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</si>
  <si>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</si>
  <si>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</si>
  <si>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</si>
  <si>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</si>
  <si>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</si>
  <si>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</si>
  <si>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</si>
  <si>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</si>
  <si>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</si>
  <si>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</si>
  <si>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</si>
  <si>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</si>
  <si>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</si>
  <si>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</si>
  <si>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</si>
  <si>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</si>
  <si>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</si>
  <si>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</si>
  <si>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</si>
  <si>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</si>
  <si>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</si>
  <si>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</si>
  <si>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</si>
  <si>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</si>
  <si>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</si>
  <si>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</si>
  <si>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</si>
  <si>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</si>
  <si>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</si>
  <si>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</si>
  <si>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</si>
  <si>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</si>
  <si>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</si>
  <si>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</si>
  <si>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</si>
  <si>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</si>
  <si>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</si>
  <si>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</si>
  <si>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</si>
  <si>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Lines</t>
  </si>
  <si>
    <t>Dashed Line</t>
  </si>
  <si>
    <t>Diagonal Markings</t>
  </si>
  <si>
    <t>Intersection Delineation</t>
  </si>
  <si>
    <t>Messaging</t>
  </si>
  <si>
    <t>Miscellaneous Markings</t>
  </si>
  <si>
    <t>Symbol</t>
  </si>
  <si>
    <t>Raised Pavement Markers</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</si>
  <si>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</si>
  <si>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</si>
  <si>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</si>
  <si>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</si>
  <si>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</si>
  <si>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</si>
  <si>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</si>
  <si>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</si>
  <si>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</si>
  <si>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</si>
  <si>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</si>
  <si>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</si>
  <si>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</si>
  <si>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</si>
  <si>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</si>
  <si>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</si>
  <si>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</si>
  <si>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</si>
  <si>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</si>
  <si>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</si>
  <si>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</si>
  <si>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</si>
  <si>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</si>
  <si>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</si>
  <si>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</si>
  <si>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</si>
  <si>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</si>
  <si>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</si>
  <si>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</si>
  <si>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</si>
  <si>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</si>
  <si>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</si>
  <si>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</si>
  <si>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</si>
  <si>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</si>
  <si>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</si>
  <si>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</si>
  <si>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</si>
  <si>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</si>
  <si>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</si>
  <si>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</si>
  <si>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</si>
  <si>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</si>
  <si>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</si>
  <si>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</si>
  <si>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</si>
  <si>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</si>
  <si>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</si>
  <si>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</si>
  <si>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</si>
  <si>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</si>
  <si>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</si>
  <si>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</si>
  <si>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</si>
  <si>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</si>
  <si>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</si>
  <si>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</si>
  <si>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</si>
  <si>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</si>
  <si>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</si>
  <si>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</si>
  <si>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</si>
  <si>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</si>
  <si>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</si>
  <si>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</si>
  <si>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</si>
  <si>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</si>
  <si>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</si>
  <si>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</si>
  <si>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</si>
  <si>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</si>
  <si>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</si>
  <si>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</si>
  <si>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</si>
  <si>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</si>
  <si>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</si>
  <si>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</si>
  <si>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</si>
  <si>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</si>
  <si>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</si>
  <si>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</si>
  <si>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</si>
  <si>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</si>
  <si>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</si>
  <si>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</si>
  <si>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</si>
  <si>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</si>
  <si>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</si>
  <si>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</si>
  <si>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</si>
  <si>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</si>
  <si>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</si>
  <si>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</si>
  <si>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</si>
  <si>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</si>
  <si>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</si>
  <si>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</si>
  <si>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</si>
  <si>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SCHOOL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</si>
  <si>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</si>
  <si>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</si>
  <si>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</si>
  <si>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</si>
  <si>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</si>
  <si>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</si>
  <si>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</si>
  <si>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</si>
  <si>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</si>
  <si>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</si>
  <si>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</si>
  <si>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</si>
  <si>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</si>
  <si>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</si>
  <si>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</si>
  <si>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</si>
  <si>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</si>
  <si>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</si>
  <si>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</si>
  <si>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</si>
  <si>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</si>
  <si>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</si>
  <si>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</si>
  <si>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</si>
  <si>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</si>
  <si>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</si>
  <si>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</si>
  <si>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</si>
  <si>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</si>
  <si>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</si>
  <si>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</si>
  <si>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</si>
  <si>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</si>
  <si>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</si>
  <si>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</si>
  <si>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</si>
  <si>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</si>
  <si>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</si>
  <si>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</si>
  <si>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</si>
  <si>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</si>
  <si>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</si>
  <si>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</si>
  <si>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</si>
  <si>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</si>
  <si>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</si>
  <si>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</si>
  <si>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</si>
  <si>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</si>
  <si>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</si>
  <si>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</si>
  <si>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IP</t>
  </si>
  <si>
    <t>Bay of Plenty Industrial Paint</t>
  </si>
  <si>
    <t>Fulton Hogan Ltd</t>
  </si>
  <si>
    <t>LV</t>
  </si>
  <si>
    <t>Levene Paint Manufacturing Ltd</t>
  </si>
  <si>
    <t>LO</t>
  </si>
  <si>
    <t>Linaro NZ Ltd</t>
  </si>
  <si>
    <t>Resene Paints Ltd</t>
  </si>
  <si>
    <t>Damar Industries Ltd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</si>
  <si>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</si>
  <si>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</si>
  <si>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</si>
  <si>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</si>
  <si>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</si>
  <si>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</si>
  <si>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</si>
  <si>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</si>
  <si>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</si>
  <si>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</si>
  <si>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</si>
  <si>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</si>
  <si>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</si>
  <si>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</si>
  <si>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</si>
  <si>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</si>
  <si>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</si>
  <si>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</si>
  <si>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</si>
  <si>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</si>
  <si>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</si>
  <si>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</si>
  <si>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</si>
  <si>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</si>
  <si>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</si>
  <si>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</si>
  <si>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</si>
  <si>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</si>
  <si>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</si>
  <si>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</si>
  <si>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</si>
  <si>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</si>
  <si>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HTNZM7W</t>
  </si>
  <si>
    <t>Highway TNZ M7W</t>
  </si>
  <si>
    <t>HTNZM7Y</t>
  </si>
  <si>
    <t>Highway TNZ M7Y</t>
  </si>
  <si>
    <t>HATNZM7W</t>
  </si>
  <si>
    <t>Highway aqua TNZ M7W</t>
  </si>
  <si>
    <t>HATNZM7Y</t>
  </si>
  <si>
    <t>Highway aqua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</si>
  <si>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</si>
  <si>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</si>
  <si>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</si>
  <si>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</si>
  <si>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</si>
  <si>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</si>
  <si>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</si>
  <si>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</si>
  <si>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</si>
  <si>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</si>
  <si>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</si>
  <si>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</si>
  <si>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WB90YE</t>
  </si>
  <si>
    <t>WB90 yellow water based rapid dry</t>
  </si>
  <si>
    <t>WBACWH</t>
  </si>
  <si>
    <t>Waterbased acrylic roadmarking paint white</t>
  </si>
  <si>
    <t>XRM7-4</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</si>
  <si>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</si>
  <si>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</si>
  <si>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</si>
  <si>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</si>
  <si>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</si>
  <si>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</si>
  <si>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</si>
  <si>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</si>
  <si>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</si>
  <si>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</si>
  <si>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</si>
  <si>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</si>
  <si>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</si>
  <si>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</si>
  <si>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</si>
  <si>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</si>
  <si>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</si>
  <si>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</si>
  <si>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</si>
  <si>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</si>
  <si>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</si>
  <si>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</si>
  <si>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</si>
  <si>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</si>
  <si>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</si>
  <si>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</si>
  <si>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</si>
  <si>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</si>
  <si>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</si>
  <si>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</si>
  <si>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</si>
  <si>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</si>
  <si>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</si>
  <si>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</si>
  <si>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</si>
  <si>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</si>
  <si>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</si>
  <si>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</si>
  <si>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</si>
  <si>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</si>
  <si>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</si>
  <si>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</si>
  <si>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</si>
  <si>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</si>
  <si>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</si>
  <si>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</si>
  <si>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</si>
  <si>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</si>
  <si>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</si>
  <si>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</si>
  <si>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</si>
  <si>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</si>
  <si>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</si>
  <si>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</si>
  <si>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</si>
  <si>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</si>
  <si>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</si>
  <si>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</si>
  <si>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</si>
  <si>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</si>
  <si>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S</t>
  </si>
  <si>
    <t>Framed</t>
  </si>
  <si>
    <t>Not framed</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</si>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</sst>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71">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4E59BB-C976-4A44-ADE6-7205A0AABEC6}" name="geometry_type" displayName="geometry_type" ref="A1:E4" totalsRowShown="0" headerRowDxfId="519" headerRowBorderDxfId="520" tableBorderDxfId="521">
  <autoFilter ref="A1:E4" xr:uid="{654E59BB-C976-4A44-ADE6-7205A0AABEC6}"/>
  <sortState xmlns:xlrd2="http://schemas.microsoft.com/office/spreadsheetml/2017/richdata2" ref="A2:E4">
    <sortCondition ref="C2:C4"/>
    <sortCondition ref="D2:D4"/>
    <sortCondition ref="B2:B4"/>
  </sortState>
  <tableColumns count="5">
    <tableColumn id="1" xr3:uid="{88955D15-F716-4B6D-B727-21745914AC76}" name="lookupKey"/>
    <tableColumn id="2" xr3:uid="{0BC81152-798A-4A0A-AFAE-AD49A194C016}" name="lookupValue"/>
    <tableColumn id="3" xr3:uid="{5B75B77E-3A1E-4B40-B3C5-74D916909FDF}" name="parentKey"/>
    <tableColumn id="4" xr3:uid="{D4B80344-2F01-4E65-8F16-E8AE13B97A9B}" name="parentDescription"/>
    <tableColumn id="5" xr3:uid="{19DA9277-2CAD-401B-9DE0-7ABD5289825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45CAF10-D9D4-4F56-B271-DBA19DB3D0BC}" name="frame" displayName="frame" ref="A1:E4" totalsRowShown="0" headerRowDxfId="516" headerRowBorderDxfId="517" tableBorderDxfId="518">
  <autoFilter ref="A1:E4" xr:uid="{245CAF10-D9D4-4F56-B271-DBA19DB3D0BC}"/>
  <sortState xmlns:xlrd2="http://schemas.microsoft.com/office/spreadsheetml/2017/richdata2" ref="A2:E4">
    <sortCondition ref="C2:C4"/>
    <sortCondition ref="D2:D4"/>
    <sortCondition ref="B2:B4"/>
  </sortState>
  <tableColumns count="5">
    <tableColumn id="1" xr3:uid="{9B05DDE8-2DAB-4844-B472-1AAA9F8E5907}" name="lookupKey"/>
    <tableColumn id="2" xr3:uid="{683CF408-0C40-4FA0-8707-F8641926762E}" name="lookupValue"/>
    <tableColumn id="3" xr3:uid="{72B473C0-DC52-4887-940F-C73A30EA4F05}" name="parentKey"/>
    <tableColumn id="4" xr3:uid="{6BB8FD35-67C2-4F81-A18C-344A74E353A6}" name="parentDescription"/>
    <tableColumn id="5" xr3:uid="{C95C4706-A318-41E1-8CF9-039E99F5E70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B4E906A-8C67-4CDF-AA93-CF59BC3D8231}" name="indicating_dir" displayName="indicating_dir" ref="A1:E9" totalsRowShown="0" headerRowDxfId="513" headerRowBorderDxfId="514" tableBorderDxfId="515">
  <autoFilter ref="A1:E9" xr:uid="{4B4E906A-8C67-4CDF-AA93-CF59BC3D8231}"/>
  <sortState xmlns:xlrd2="http://schemas.microsoft.com/office/spreadsheetml/2017/richdata2" ref="A2:E9">
    <sortCondition ref="C2:C9"/>
    <sortCondition ref="D2:D9"/>
    <sortCondition ref="B2:B9"/>
  </sortState>
  <tableColumns count="5">
    <tableColumn id="1" xr3:uid="{D58B15A7-6333-45CB-B1DE-9A9E077C8AEC}" name="lookupKey"/>
    <tableColumn id="2" xr3:uid="{7D415DE7-2697-409E-B533-AB5EEA56DF4D}" name="lookupValue"/>
    <tableColumn id="3" xr3:uid="{A3DFC0B1-D63F-4ECF-8AA1-3D9D368A3E80}" name="parentKey"/>
    <tableColumn id="4" xr3:uid="{CD084A03-1F8C-4D9F-92DE-896D0EAFB115}" name="parentDescription"/>
    <tableColumn id="5" xr3:uid="{1C1251B6-0EBD-4A61-9862-E3E64CF6D80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6D7BAFC-8788-4600-AB12-8BC3308DA2C5}" name="use_default_rc" displayName="use_default_rc" ref="A1:E3" totalsRowShown="0" headerRowDxfId="510" headerRowBorderDxfId="511" tableBorderDxfId="512">
  <autoFilter ref="A1:E3" xr:uid="{16D7BAFC-8788-4600-AB12-8BC3308DA2C5}"/>
  <sortState xmlns:xlrd2="http://schemas.microsoft.com/office/spreadsheetml/2017/richdata2" ref="A2:E3">
    <sortCondition ref="C2:C3"/>
    <sortCondition ref="D2:D3"/>
    <sortCondition ref="B2:B3"/>
  </sortState>
  <tableColumns count="5">
    <tableColumn id="1" xr3:uid="{60004B27-5F14-4CF6-BE8A-28D8B7E5D8E0}" name="lookupKey"/>
    <tableColumn id="2" xr3:uid="{F7E43C1C-104A-4F54-AB2B-78D6604C58E5}" name="lookupValue"/>
    <tableColumn id="3" xr3:uid="{9DC4E57C-C07B-40CA-870F-870993A9C4C1}" name="parentKey"/>
    <tableColumn id="4" xr3:uid="{C9C8155C-FB0B-42AB-860C-986F1687CCFB}" name="parentDescription"/>
    <tableColumn id="5" xr3:uid="{A69D11E9-DDF7-4C99-AF68-1E8AD392C78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FCF3CC-7619-47DB-9D59-41B812CA5F33}" name="rul_reset" displayName="rul_reset" ref="A1:E3" totalsRowShown="0" headerRowDxfId="507" headerRowBorderDxfId="508" tableBorderDxfId="509">
  <autoFilter ref="A1:E3" xr:uid="{A8FCF3CC-7619-47DB-9D59-41B812CA5F33}"/>
  <sortState xmlns:xlrd2="http://schemas.microsoft.com/office/spreadsheetml/2017/richdata2" ref="A2:E3">
    <sortCondition ref="C2:C3"/>
    <sortCondition ref="D2:D3"/>
    <sortCondition ref="B2:B3"/>
  </sortState>
  <tableColumns count="5">
    <tableColumn id="1" xr3:uid="{A5C382AF-C76D-44E1-B62B-42915F20C778}" name="lookupKey"/>
    <tableColumn id="2" xr3:uid="{DF3431B0-4C39-4131-8999-82097AC1EC19}" name="lookupValue"/>
    <tableColumn id="3" xr3:uid="{B12F9357-CA1D-4AA1-B371-CDCAA3795166}" name="parentKey"/>
    <tableColumn id="4" xr3:uid="{4E3902A2-AF8E-4373-9A40-5DD047790451}" name="parentDescription"/>
    <tableColumn id="5" xr3:uid="{A14DBFD5-F4CC-4039-B913-1620CC8B51C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6FEAA1B-A0D2-4029-BFF2-0E534834FEC3}" name="risk_consequence" displayName="risk_consequence" ref="A1:E7" totalsRowShown="0" headerRowDxfId="504" headerRowBorderDxfId="505" tableBorderDxfId="506">
  <autoFilter ref="A1:E7" xr:uid="{A6FEAA1B-A0D2-4029-BFF2-0E534834FEC3}"/>
  <sortState xmlns:xlrd2="http://schemas.microsoft.com/office/spreadsheetml/2017/richdata2" ref="A2:E7">
    <sortCondition ref="C2:C7"/>
    <sortCondition ref="D2:D7"/>
    <sortCondition ref="B2:B7"/>
  </sortState>
  <tableColumns count="5">
    <tableColumn id="1" xr3:uid="{402513AC-08AE-42E6-9A3B-5CE4CE37A403}" name="lookupKey"/>
    <tableColumn id="2" xr3:uid="{67F03A9C-F635-4529-A3A1-3204E9B0BD7F}" name="lookupValue"/>
    <tableColumn id="3" xr3:uid="{0AB02E78-C947-47A3-87D2-A97CEFB6F4E9}" name="parentKey"/>
    <tableColumn id="4" xr3:uid="{2AE9734E-37AD-4871-B79A-5A193FB303B5}" name="parentDescription"/>
    <tableColumn id="5" xr3:uid="{CBB6CD74-006B-4542-91E1-2561FCD5655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FBB6359-3E6F-4E28-91CC-BCCD83E55C8B}" name="risk_likelihood" displayName="risk_likelihood" ref="A1:E7" totalsRowShown="0" headerRowDxfId="501" headerRowBorderDxfId="502" tableBorderDxfId="503">
  <autoFilter ref="A1:E7" xr:uid="{AFBB6359-3E6F-4E28-91CC-BCCD83E55C8B}"/>
  <sortState xmlns:xlrd2="http://schemas.microsoft.com/office/spreadsheetml/2017/richdata2" ref="A2:E7">
    <sortCondition ref="C2:C7"/>
    <sortCondition ref="D2:D7"/>
    <sortCondition ref="B2:B7"/>
  </sortState>
  <tableColumns count="5">
    <tableColumn id="1" xr3:uid="{6022ADB6-5A07-4829-AC8D-DEA3E4705DB2}" name="lookupKey"/>
    <tableColumn id="2" xr3:uid="{1F9A485B-9FA4-4B46-9955-72C24AB7F7C9}" name="lookupValue"/>
    <tableColumn id="3" xr3:uid="{6CD36BD8-2033-40E2-BE6F-3D29D2761BAF}" name="parentKey"/>
    <tableColumn id="4" xr3:uid="{1CAF7DA6-BA5E-44B0-8DFD-D9526F61E9B3}" name="parentDescription"/>
    <tableColumn id="5" xr3:uid="{543BAFC3-0B9E-4AEB-B386-7D94FEFB345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079CBB4-86FB-456F-8CCA-9126132F09C6}" name="risk" displayName="risk" ref="A1:E7" totalsRowShown="0" headerRowDxfId="498" headerRowBorderDxfId="499" tableBorderDxfId="500">
  <autoFilter ref="A1:E7" xr:uid="{D079CBB4-86FB-456F-8CCA-9126132F09C6}"/>
  <sortState xmlns:xlrd2="http://schemas.microsoft.com/office/spreadsheetml/2017/richdata2" ref="A2:E7">
    <sortCondition ref="C2:C7"/>
    <sortCondition ref="D2:D7"/>
    <sortCondition ref="B2:B7"/>
  </sortState>
  <tableColumns count="5">
    <tableColumn id="1" xr3:uid="{ABAAA699-D658-4F4B-AD60-5AA597F7BEAF}" name="lookupKey"/>
    <tableColumn id="2" xr3:uid="{A4034C2B-93F9-4BE5-A9BD-ED98142E3FD6}" name="lookupValue"/>
    <tableColumn id="3" xr3:uid="{08D67264-7B71-4B09-8342-5A1CDC228517}" name="parentKey"/>
    <tableColumn id="4" xr3:uid="{D3A97858-D534-47F5-B684-E2F48282EADF}" name="parentDescription"/>
    <tableColumn id="5" xr3:uid="{BA02A5A9-FD3D-45C9-BD62-A54C9A9B313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6314A4A-A838-4C77-A163-01756887DBD0}" name="condition" displayName="condition" ref="A1:E7" totalsRowShown="0" headerRowDxfId="495" headerRowBorderDxfId="496" tableBorderDxfId="497">
  <autoFilter ref="A1:E7" xr:uid="{E6314A4A-A838-4C77-A163-01756887DBD0}"/>
  <sortState xmlns:xlrd2="http://schemas.microsoft.com/office/spreadsheetml/2017/richdata2" ref="A2:E7">
    <sortCondition ref="C2:C7"/>
    <sortCondition ref="D2:D7"/>
    <sortCondition ref="B2:B7"/>
  </sortState>
  <tableColumns count="5">
    <tableColumn id="1" xr3:uid="{B10ED70C-4C32-4776-8B0E-81007408BBDF}" name="lookupKey"/>
    <tableColumn id="2" xr3:uid="{70DC5002-309C-48D9-85CE-63DBD621E7F0}" name="lookupValue"/>
    <tableColumn id="3" xr3:uid="{751D9F46-B577-4FEE-A15C-27858D5FD47B}" name="parentKey"/>
    <tableColumn id="4" xr3:uid="{D8BC0647-3E8F-44CA-9B01-D9B4AABE7167}" name="parentDescription"/>
    <tableColumn id="5" xr3:uid="{15E593D1-CDC9-4783-A9F0-A7639471CEEA}"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57F11E5-D2DF-44B4-8236-207DF5DF23B0}" name="men_point" displayName="men_point" ref="A1:E5" totalsRowShown="0" headerRowDxfId="492" headerRowBorderDxfId="493" tableBorderDxfId="494">
  <autoFilter ref="A1:E5" xr:uid="{057F11E5-D2DF-44B4-8236-207DF5DF23B0}"/>
  <sortState xmlns:xlrd2="http://schemas.microsoft.com/office/spreadsheetml/2017/richdata2" ref="A2:E5">
    <sortCondition ref="C2:C5"/>
    <sortCondition ref="D2:D5"/>
    <sortCondition ref="B2:B5"/>
  </sortState>
  <tableColumns count="5">
    <tableColumn id="1" xr3:uid="{386E4B96-426D-49CB-8941-25F0B87EA478}" name="lookupKey"/>
    <tableColumn id="2" xr3:uid="{65A1E94D-D5DD-4987-B90E-824A00EB23CC}" name="lookupValue"/>
    <tableColumn id="3" xr3:uid="{242D8439-5B12-4BFB-B28E-8A0611113443}" name="parentKey"/>
    <tableColumn id="4" xr3:uid="{BF2E0A35-04DF-4637-A189-6B2FA4EB8B31}" name="parentDescription"/>
    <tableColumn id="5" xr3:uid="{7563B644-2C10-406F-B08E-6B57399D6088}"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76C6D0F-AF8C-4EBB-BE0B-911EA18A8DDD}" name="ud_tcd_sign_type_el" displayName="ud_tcd_sign_type_el" ref="A1:E19" totalsRowShown="0" headerRowDxfId="489" headerRowBorderDxfId="490" tableBorderDxfId="491">
  <autoFilter ref="A1:E19" xr:uid="{E76C6D0F-AF8C-4EBB-BE0B-911EA18A8DDD}"/>
  <sortState xmlns:xlrd2="http://schemas.microsoft.com/office/spreadsheetml/2017/richdata2" ref="A2:E19">
    <sortCondition ref="C2:C19"/>
    <sortCondition ref="D2:D19"/>
    <sortCondition ref="B2:B19"/>
  </sortState>
  <tableColumns count="5">
    <tableColumn id="1" xr3:uid="{6D0631B8-2774-4AD3-B505-7FE625BF9C35}" name="lookupKey"/>
    <tableColumn id="2" xr3:uid="{60760001-FC35-4B7E-80AD-DDE6CA103CAD}" name="lookupValue"/>
    <tableColumn id="3" xr3:uid="{EC157A2F-B238-4382-B9C8-5E85F2202F69}" name="parentKey"/>
    <tableColumn id="4" xr3:uid="{B5FCB2A6-95EA-402D-93D5-FA51DFAC4A3A}" name="parentDescription"/>
    <tableColumn id="5" xr3:uid="{3B4BD7FE-1191-453D-8B15-6AED42673B1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E42626D-934D-4491-9B6D-E7DEF9ECC69D}" name="ud_tcd_sign_type_ne" displayName="ud_tcd_sign_type_ne" ref="A1:E753" totalsRowShown="0" headerRowDxfId="486" headerRowBorderDxfId="487" tableBorderDxfId="488">
  <autoFilter ref="A1:E753" xr:uid="{FE42626D-934D-4491-9B6D-E7DEF9ECC69D}"/>
  <sortState xmlns:xlrd2="http://schemas.microsoft.com/office/spreadsheetml/2017/richdata2" ref="A2:E753">
    <sortCondition ref="C2:C753"/>
    <sortCondition ref="D2:D753"/>
    <sortCondition ref="B2:B753"/>
  </sortState>
  <tableColumns count="5">
    <tableColumn id="1" xr3:uid="{BC09A409-C557-4E71-BAD2-6B525A5C2D02}" name="lookupKey"/>
    <tableColumn id="2" xr3:uid="{62F93AEE-8A91-40DC-9B0A-38387329A556}" name="lookupValue"/>
    <tableColumn id="3" xr3:uid="{D8928AB6-C9BA-417F-A333-6E0826A1A451}" name="parentKey"/>
    <tableColumn id="4" xr3:uid="{C53A881F-8271-449F-8F4C-DEEE89D0881F}" name="parentDescription"/>
    <tableColumn id="5" xr3:uid="{9DEAE492-7B4C-4CCA-AAEE-3ED47AF8124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41FB1BC-96E9-47DB-B413-A56F26E0B168}" name="fs_traffic_signal_target_board" displayName="fs_traffic_signal_target_board" ref="A1:E8" totalsRowShown="0" headerRowDxfId="483" headerRowBorderDxfId="484" tableBorderDxfId="485">
  <autoFilter ref="A1:E8" xr:uid="{041FB1BC-96E9-47DB-B413-A56F26E0B168}"/>
  <sortState xmlns:xlrd2="http://schemas.microsoft.com/office/spreadsheetml/2017/richdata2" ref="A2:E8">
    <sortCondition ref="C2:C8"/>
    <sortCondition ref="D2:D8"/>
    <sortCondition ref="B2:B8"/>
  </sortState>
  <tableColumns count="5">
    <tableColumn id="1" xr3:uid="{49DAEF2F-6313-4DBF-A2D8-F3189EF7C2C0}" name="lookupKey"/>
    <tableColumn id="2" xr3:uid="{C744AD90-FA34-4F19-8F82-D700E6D1455B}" name="lookupValue"/>
    <tableColumn id="3" xr3:uid="{43D01C16-21D1-4A0A-AB5D-8611AD03F6B7}" name="parentKey"/>
    <tableColumn id="4" xr3:uid="{BF75C12C-FB53-49A8-A0E7-0A31B5BF872A}" name="parentDescription"/>
    <tableColumn id="5" xr3:uid="{1502957F-6F60-4A0B-A666-E855C11384A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890D673-42D5-47B0-867D-5C3835003C34}" name="fs_traffic_signal_aspect" displayName="fs_traffic_signal_aspect" ref="A1:E8" totalsRowShown="0" headerRowDxfId="480" headerRowBorderDxfId="481" tableBorderDxfId="482">
  <autoFilter ref="A1:E8" xr:uid="{B890D673-42D5-47B0-867D-5C3835003C34}"/>
  <sortState xmlns:xlrd2="http://schemas.microsoft.com/office/spreadsheetml/2017/richdata2" ref="A2:E8">
    <sortCondition ref="C2:C8"/>
    <sortCondition ref="D2:D8"/>
    <sortCondition ref="B2:B8"/>
  </sortState>
  <tableColumns count="5">
    <tableColumn id="1" xr3:uid="{CF96935E-F10A-4032-BB55-658458E56395}" name="lookupKey"/>
    <tableColumn id="2" xr3:uid="{1706C9C9-A857-426D-8670-7F07633B8BEA}" name="lookupValue"/>
    <tableColumn id="3" xr3:uid="{302C1CE6-33B3-4FE3-A4F6-724F55428868}" name="parentKey"/>
    <tableColumn id="4" xr3:uid="{8B3B6277-FCAC-4991-94B9-529BBDBE3438}" name="parentDescription"/>
    <tableColumn id="5" xr3:uid="{EA2ED6F8-01C1-44EF-B7DC-39484412B7E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F305051-2731-42BD-AA42-E6550F4B9454}" name="fs_traffic_signal" displayName="fs_traffic_signal" ref="A1:E8" totalsRowShown="0" headerRowDxfId="477" headerRowBorderDxfId="478" tableBorderDxfId="479">
  <autoFilter ref="A1:E8" xr:uid="{FF305051-2731-42BD-AA42-E6550F4B9454}"/>
  <sortState xmlns:xlrd2="http://schemas.microsoft.com/office/spreadsheetml/2017/richdata2" ref="A2:E8">
    <sortCondition ref="C2:C8"/>
    <sortCondition ref="D2:D8"/>
    <sortCondition ref="B2:B8"/>
  </sortState>
  <tableColumns count="5">
    <tableColumn id="1" xr3:uid="{D64BFCC1-302B-4302-92C3-B4177B0E4E67}" name="lookupKey"/>
    <tableColumn id="2" xr3:uid="{916EFCCD-3026-41C3-A653-9DBA9D0FF170}" name="lookupValue"/>
    <tableColumn id="3" xr3:uid="{D2D49B7B-1296-4408-8BDC-FDCB9A94F301}" name="parentKey"/>
    <tableColumn id="4" xr3:uid="{A18C9C79-B641-4973-B15D-BD6A7506FC36}" name="parentDescription"/>
    <tableColumn id="5" xr3:uid="{81343328-B524-4732-84D3-DF88C073506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2AD16C0-08EB-4C9F-B535-7A923D389718}" name="fs_transformer" displayName="fs_transformer" ref="A1:E16" totalsRowShown="0" headerRowDxfId="474" headerRowBorderDxfId="475" tableBorderDxfId="476">
  <autoFilter ref="A1:E16" xr:uid="{62AD16C0-08EB-4C9F-B535-7A923D389718}"/>
  <sortState xmlns:xlrd2="http://schemas.microsoft.com/office/spreadsheetml/2017/richdata2" ref="A2:E16">
    <sortCondition ref="C2:C16"/>
    <sortCondition ref="D2:D16"/>
    <sortCondition ref="B2:B16"/>
  </sortState>
  <tableColumns count="5">
    <tableColumn id="1" xr3:uid="{1633E746-BEEF-421E-A476-F7C5C2545D0F}" name="lookupKey"/>
    <tableColumn id="2" xr3:uid="{9BD4B545-37E6-491A-8BDC-EBA8AACF3AAE}" name="lookupValue"/>
    <tableColumn id="3" xr3:uid="{443627AB-3D32-42B0-8132-E1713643707D}" name="parentKey"/>
    <tableColumn id="4" xr3:uid="{67D03A5F-43CB-482B-B326-8292068F5B72}" name="parentDescription"/>
    <tableColumn id="5" xr3:uid="{CCD6FF68-E0E2-4A07-B181-7E7B6C0F532E}"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61491CE-DF15-40E3-A6E4-6A6E26FD548E}" name="fs_tray" displayName="fs_tray" ref="A1:E3" totalsRowShown="0" headerRowDxfId="471" headerRowBorderDxfId="472" tableBorderDxfId="473">
  <autoFilter ref="A1:E3" xr:uid="{E61491CE-DF15-40E3-A6E4-6A6E26FD548E}"/>
  <sortState xmlns:xlrd2="http://schemas.microsoft.com/office/spreadsheetml/2017/richdata2" ref="A2:E3">
    <sortCondition ref="C2:C3"/>
    <sortCondition ref="D2:D3"/>
    <sortCondition ref="B2:B3"/>
  </sortState>
  <tableColumns count="5">
    <tableColumn id="1" xr3:uid="{ABD58407-6322-40BA-BDF7-7CBD70703DE0}" name="lookupKey"/>
    <tableColumn id="2" xr3:uid="{C728859A-3F2F-4B53-84DF-73708A23BDE2}" name="lookupValue"/>
    <tableColumn id="3" xr3:uid="{1D7A4CFD-1953-47BA-8588-E232D32FAEFF}" name="parentKey"/>
    <tableColumn id="4" xr3:uid="{C4F50703-6182-4CCE-A1B9-87ADB91AA332}" name="parentDescription"/>
    <tableColumn id="5" xr3:uid="{8E897022-7169-469C-85CC-8A395984118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5EFD8F7-2109-48A0-863A-699BC610C9A9}" name="fs_telephone" displayName="fs_telephone" ref="A1:E3" totalsRowShown="0" headerRowDxfId="468" headerRowBorderDxfId="469" tableBorderDxfId="470">
  <autoFilter ref="A1:E3" xr:uid="{45EFD8F7-2109-48A0-863A-699BC610C9A9}"/>
  <sortState xmlns:xlrd2="http://schemas.microsoft.com/office/spreadsheetml/2017/richdata2" ref="A2:E3">
    <sortCondition ref="C2:C3"/>
    <sortCondition ref="D2:D3"/>
    <sortCondition ref="B2:B3"/>
  </sortState>
  <tableColumns count="5">
    <tableColumn id="1" xr3:uid="{7C816F02-F715-4FB8-9B84-594BA42E675E}" name="lookupKey"/>
    <tableColumn id="2" xr3:uid="{1B7C09B2-DCCF-49E9-A568-F49897A8BFB0}" name="lookupValue"/>
    <tableColumn id="3" xr3:uid="{00053BEA-27A3-4729-9979-29ED40954E1C}" name="parentKey"/>
    <tableColumn id="4" xr3:uid="{3DCCCE0D-CF77-4A7B-8052-3E6B92A61D9C}" name="parentDescription"/>
    <tableColumn id="5" xr3:uid="{0441B846-F205-4071-96F6-4A852DA072E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6954212-D3DB-4899-B7E4-99C4506993E3}" name="fs_switchboard" displayName="fs_switchboard" ref="A1:E13" totalsRowShown="0" headerRowDxfId="465" headerRowBorderDxfId="466" tableBorderDxfId="467">
  <autoFilter ref="A1:E13" xr:uid="{D6954212-D3DB-4899-B7E4-99C4506993E3}"/>
  <sortState xmlns:xlrd2="http://schemas.microsoft.com/office/spreadsheetml/2017/richdata2" ref="A2:E13">
    <sortCondition ref="C2:C13"/>
    <sortCondition ref="D2:D13"/>
    <sortCondition ref="B2:B13"/>
  </sortState>
  <tableColumns count="5">
    <tableColumn id="1" xr3:uid="{110241B1-07EA-4058-9856-A0E0D2E5B5E9}" name="lookupKey"/>
    <tableColumn id="2" xr3:uid="{A0918CC6-E2AC-4BD5-BFA7-ECC33FE6A938}" name="lookupValue"/>
    <tableColumn id="3" xr3:uid="{62133634-783A-44C7-9BED-BCD9FF302E85}" name="parentKey"/>
    <tableColumn id="4" xr3:uid="{339CEB21-25B2-43A4-BC18-B883C44419F0}" name="parentDescription"/>
    <tableColumn id="5" xr3:uid="{CFD99CB7-F77C-40D0-A961-B1A640A1EE7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09B7ADD-35A0-4420-B7CA-4B0D93EA7C3F}" name="fs_switch" displayName="fs_switch" ref="A1:E7" totalsRowShown="0" headerRowDxfId="462" headerRowBorderDxfId="463" tableBorderDxfId="464">
  <autoFilter ref="A1:E7" xr:uid="{C09B7ADD-35A0-4420-B7CA-4B0D93EA7C3F}"/>
  <sortState xmlns:xlrd2="http://schemas.microsoft.com/office/spreadsheetml/2017/richdata2" ref="A2:E7">
    <sortCondition ref="C2:C7"/>
    <sortCondition ref="D2:D7"/>
    <sortCondition ref="B2:B7"/>
  </sortState>
  <tableColumns count="5">
    <tableColumn id="1" xr3:uid="{C5D77064-E2DF-433E-85EB-21AFEBBBF071}" name="lookupKey"/>
    <tableColumn id="2" xr3:uid="{56C1AC6D-77B4-41E2-94E7-1AFE377D5DE5}" name="lookupValue"/>
    <tableColumn id="3" xr3:uid="{AE102701-2038-4BD9-8A28-129608394841}" name="parentKey"/>
    <tableColumn id="4" xr3:uid="{515F4B4F-4C0C-4739-83CB-72EA68295D91}" name="parentDescription"/>
    <tableColumn id="5" xr3:uid="{ABDBBBE5-BF8F-4FD6-B7EF-A32D24F8EA0C}"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4D3D85B-5414-4F58-91C9-00036FA62A04}" name="fs_speaker" displayName="fs_speaker" ref="A1:E6" totalsRowShown="0" headerRowDxfId="459" headerRowBorderDxfId="460" tableBorderDxfId="461">
  <autoFilter ref="A1:E6" xr:uid="{B4D3D85B-5414-4F58-91C9-00036FA62A04}"/>
  <sortState xmlns:xlrd2="http://schemas.microsoft.com/office/spreadsheetml/2017/richdata2" ref="A2:E6">
    <sortCondition ref="C2:C6"/>
    <sortCondition ref="D2:D6"/>
    <sortCondition ref="B2:B6"/>
  </sortState>
  <tableColumns count="5">
    <tableColumn id="1" xr3:uid="{4FB373D4-A0AF-419A-8A26-62415288ED40}" name="lookupKey"/>
    <tableColumn id="2" xr3:uid="{83EB5B1E-322A-4C8D-B21E-6BC340EEED87}" name="lookupValue"/>
    <tableColumn id="3" xr3:uid="{1BF0E3C5-D84D-4A5C-A174-4C79746A05B5}" name="parentKey"/>
    <tableColumn id="4" xr3:uid="{84A9D20B-430D-4CAC-BD58-E93ED9E9A7A9}" name="parentDescription"/>
    <tableColumn id="5" xr3:uid="{BB8A4FE2-B990-4026-A7ED-5A1E25B4E96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6AA0437-AE67-417D-9801-5FAA5ED34C1B}" name="fs_sensor" displayName="fs_sensor" ref="A1:E19" totalsRowShown="0" headerRowDxfId="456" headerRowBorderDxfId="457" tableBorderDxfId="458">
  <autoFilter ref="A1:E19" xr:uid="{E6AA0437-AE67-417D-9801-5FAA5ED34C1B}"/>
  <sortState xmlns:xlrd2="http://schemas.microsoft.com/office/spreadsheetml/2017/richdata2" ref="A2:E19">
    <sortCondition ref="C2:C19"/>
    <sortCondition ref="D2:D19"/>
    <sortCondition ref="B2:B19"/>
  </sortState>
  <tableColumns count="5">
    <tableColumn id="1" xr3:uid="{4588DDE3-9C9B-492C-8CF7-79693480ADF5}" name="lookupKey"/>
    <tableColumn id="2" xr3:uid="{4EE0E748-144E-461E-9B65-5877A091E74D}" name="lookupValue"/>
    <tableColumn id="3" xr3:uid="{F1CE8DC0-75E7-463B-AE02-DF5E7322B51A}" name="parentKey"/>
    <tableColumn id="4" xr3:uid="{BC72D93A-EB3F-49FC-9169-8A39564EA2D7}" name="parentDescription"/>
    <tableColumn id="5" xr3:uid="{1C0CC94B-1FD4-434C-AD7E-FFFE717C001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7C0F259-9F25-4A81-83C1-F336C6DBAF8F}" name="fs_router" displayName="fs_router" ref="A1:E7" totalsRowShown="0" headerRowDxfId="453" headerRowBorderDxfId="454" tableBorderDxfId="455">
  <autoFilter ref="A1:E7" xr:uid="{D7C0F259-9F25-4A81-83C1-F336C6DBAF8F}"/>
  <sortState xmlns:xlrd2="http://schemas.microsoft.com/office/spreadsheetml/2017/richdata2" ref="A2:E7">
    <sortCondition ref="C2:C7"/>
    <sortCondition ref="D2:D7"/>
    <sortCondition ref="B2:B7"/>
  </sortState>
  <tableColumns count="5">
    <tableColumn id="1" xr3:uid="{CE2338A4-DB7F-4016-805C-C00FAA248CBD}" name="lookupKey"/>
    <tableColumn id="2" xr3:uid="{31784FF5-29D2-43D2-A93B-992AF128C0AB}" name="lookupValue"/>
    <tableColumn id="3" xr3:uid="{7F70B32E-A19F-4BC2-A755-F6984359AD12}" name="parentKey"/>
    <tableColumn id="4" xr3:uid="{319ED0DD-CCF4-4F6F-9FF7-CA20C6E0F507}" name="parentDescription"/>
    <tableColumn id="5" xr3:uid="{98C64070-E3CC-4F5C-9DCA-3F1AB7E35D6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5036F2B-BC5A-43E2-882D-389504407948}" name="fs_radio_equipment" displayName="fs_radio_equipment" ref="A1:E8" totalsRowShown="0" headerRowDxfId="450" headerRowBorderDxfId="451" tableBorderDxfId="452">
  <autoFilter ref="A1:E8" xr:uid="{25036F2B-BC5A-43E2-882D-389504407948}"/>
  <sortState xmlns:xlrd2="http://schemas.microsoft.com/office/spreadsheetml/2017/richdata2" ref="A2:E8">
    <sortCondition ref="C2:C8"/>
    <sortCondition ref="D2:D8"/>
    <sortCondition ref="B2:B8"/>
  </sortState>
  <tableColumns count="5">
    <tableColumn id="1" xr3:uid="{7DDC205E-385E-4D8F-80D3-6EEF5E95080B}" name="lookupKey"/>
    <tableColumn id="2" xr3:uid="{36EC78C3-9DA4-49B5-B8F3-8AF226159F09}" name="lookupValue"/>
    <tableColumn id="3" xr3:uid="{3E585859-ED76-4800-A354-0970AFD8681D}" name="parentKey"/>
    <tableColumn id="4" xr3:uid="{BE93E79C-45B9-4E82-8CAE-F94D52C3B0DF}" name="parentDescription"/>
    <tableColumn id="5" xr3:uid="{689A5366-E884-4A50-99C3-6757E6CBCF9A}"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C29CF2C-C42E-46B4-A090-66E665EE5D6E}" name="fs_pipe" displayName="fs_pipe" ref="A1:E5" totalsRowShown="0" headerRowDxfId="447" headerRowBorderDxfId="448" tableBorderDxfId="449">
  <autoFilter ref="A1:E5" xr:uid="{1C29CF2C-C42E-46B4-A090-66E665EE5D6E}"/>
  <sortState xmlns:xlrd2="http://schemas.microsoft.com/office/spreadsheetml/2017/richdata2" ref="A2:E5">
    <sortCondition ref="C2:C5"/>
    <sortCondition ref="D2:D5"/>
    <sortCondition ref="B2:B5"/>
  </sortState>
  <tableColumns count="5">
    <tableColumn id="1" xr3:uid="{4FF89201-3189-463F-98BB-3193936D9977}" name="lookupKey"/>
    <tableColumn id="2" xr3:uid="{4165CF5A-0197-4D7D-A79E-B6D8678DA3D6}" name="lookupValue"/>
    <tableColumn id="3" xr3:uid="{DDD944E5-091D-4137-ADF3-CE8C8642357E}" name="parentKey"/>
    <tableColumn id="4" xr3:uid="{E59ADF80-48B9-4971-8E84-87ACBF2D141F}" name="parentDescription"/>
    <tableColumn id="5" xr3:uid="{62ED4A02-356B-46AB-B3F2-F5B8B14195C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88D91BE-6350-4D1C-8586-E3D2E84C9698}" name="fs_panel_mechanical" displayName="fs_panel_mechanical" ref="A1:E7" totalsRowShown="0" headerRowDxfId="444" headerRowBorderDxfId="445" tableBorderDxfId="446">
  <autoFilter ref="A1:E7" xr:uid="{988D91BE-6350-4D1C-8586-E3D2E84C9698}"/>
  <sortState xmlns:xlrd2="http://schemas.microsoft.com/office/spreadsheetml/2017/richdata2" ref="A2:E7">
    <sortCondition ref="C2:C7"/>
    <sortCondition ref="D2:D7"/>
    <sortCondition ref="B2:B7"/>
  </sortState>
  <tableColumns count="5">
    <tableColumn id="1" xr3:uid="{4C388366-FFDD-4C85-B2AB-AB2D242223F2}" name="lookupKey"/>
    <tableColumn id="2" xr3:uid="{6C1ADD99-C1A7-477C-B6CE-9BC496AC234A}" name="lookupValue"/>
    <tableColumn id="3" xr3:uid="{1BE4DA75-B58A-40CA-8D4B-BF4FC53119D9}" name="parentKey"/>
    <tableColumn id="4" xr3:uid="{A5675A10-F893-40C0-BF7D-3C408D004FD5}" name="parentDescription"/>
    <tableColumn id="5" xr3:uid="{27E766D0-ED90-4672-B791-8880E21FA08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EDB1C59-0AEF-4D3D-9D0A-7C2C1FDF11FC}" name="fs_panel_electrical" displayName="fs_panel_electrical" ref="A1:E13" totalsRowShown="0" headerRowDxfId="441" headerRowBorderDxfId="442" tableBorderDxfId="443">
  <autoFilter ref="A1:E13" xr:uid="{1EDB1C59-0AEF-4D3D-9D0A-7C2C1FDF11FC}"/>
  <sortState xmlns:xlrd2="http://schemas.microsoft.com/office/spreadsheetml/2017/richdata2" ref="A2:E13">
    <sortCondition ref="C2:C13"/>
    <sortCondition ref="D2:D13"/>
    <sortCondition ref="B2:B13"/>
  </sortState>
  <tableColumns count="5">
    <tableColumn id="1" xr3:uid="{27340183-E606-45C7-B3FA-6E5AE65B71BC}" name="lookupKey"/>
    <tableColumn id="2" xr3:uid="{67CB1276-C40A-41AB-AB21-04F57314F5FA}" name="lookupValue"/>
    <tableColumn id="3" xr3:uid="{D9904502-2272-46D2-A1FF-FFC907122789}" name="parentKey"/>
    <tableColumn id="4" xr3:uid="{467178FC-3523-4FC3-8DE1-EBE748500AD1}" name="parentDescription"/>
    <tableColumn id="5" xr3:uid="{BCB7430F-BE5D-43CC-8AC7-C01D2A82DE6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7E21EC8-3FF3-4689-ADDD-B9949EC88E8F}" name="fs_meter" displayName="fs_meter" ref="A1:E13" totalsRowShown="0" headerRowDxfId="438" headerRowBorderDxfId="439" tableBorderDxfId="440">
  <autoFilter ref="A1:E13" xr:uid="{67E21EC8-3FF3-4689-ADDD-B9949EC88E8F}"/>
  <sortState xmlns:xlrd2="http://schemas.microsoft.com/office/spreadsheetml/2017/richdata2" ref="A2:E13">
    <sortCondition ref="C2:C13"/>
    <sortCondition ref="D2:D13"/>
    <sortCondition ref="B2:B13"/>
  </sortState>
  <tableColumns count="5">
    <tableColumn id="1" xr3:uid="{F8A3974D-69E5-4D03-865F-926C40ACE7C1}" name="lookupKey"/>
    <tableColumn id="2" xr3:uid="{F477F21F-C9B7-4A40-AE5C-9C10153A0E54}" name="lookupValue"/>
    <tableColumn id="3" xr3:uid="{84C254AC-DF69-47D3-9ED2-9F1D08BA2100}" name="parentKey"/>
    <tableColumn id="4" xr3:uid="{65C38AE4-8A60-4D52-8071-FB1685512940}" name="parentDescription"/>
    <tableColumn id="5" xr3:uid="{27B3E8C7-F4A3-4CBD-AA7F-B6AC5DA4941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197EB06-6427-45D9-9A85-36CDF1A1BCF8}" name="fs_luminaire" displayName="fs_luminaire" ref="A1:E14" totalsRowShown="0" headerRowDxfId="435" headerRowBorderDxfId="436" tableBorderDxfId="437">
  <autoFilter ref="A1:E14" xr:uid="{0197EB06-6427-45D9-9A85-36CDF1A1BCF8}"/>
  <sortState xmlns:xlrd2="http://schemas.microsoft.com/office/spreadsheetml/2017/richdata2" ref="A2:E14">
    <sortCondition ref="C2:C14"/>
    <sortCondition ref="D2:D14"/>
    <sortCondition ref="B2:B14"/>
  </sortState>
  <tableColumns count="5">
    <tableColumn id="1" xr3:uid="{CD27CD0F-B72E-4B7A-A665-D3AE65104A27}" name="lookupKey"/>
    <tableColumn id="2" xr3:uid="{625DAA64-DCD7-462D-8DDE-8DC5F7BDC67B}" name="lookupValue"/>
    <tableColumn id="3" xr3:uid="{1C2E0120-7FDF-4163-ABAC-E22416F7CFB4}" name="parentKey"/>
    <tableColumn id="4" xr3:uid="{F1F5905B-C814-4207-8965-0DC06351679E}" name="parentDescription"/>
    <tableColumn id="5" xr3:uid="{B686B296-62C3-4D56-9567-E4ED3CD0CB86}"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AE1E86E2-85FF-4922-8EA5-CDDF65FDE23F}" name="fs_invertor" displayName="fs_invertor" ref="A1:E4" totalsRowShown="0" headerRowDxfId="432" headerRowBorderDxfId="433" tableBorderDxfId="434">
  <autoFilter ref="A1:E4" xr:uid="{AE1E86E2-85FF-4922-8EA5-CDDF65FDE23F}"/>
  <sortState xmlns:xlrd2="http://schemas.microsoft.com/office/spreadsheetml/2017/richdata2" ref="A2:E4">
    <sortCondition ref="C2:C4"/>
    <sortCondition ref="D2:D4"/>
    <sortCondition ref="B2:B4"/>
  </sortState>
  <tableColumns count="5">
    <tableColumn id="1" xr3:uid="{E62CEA7E-C08D-4BB9-80C4-8030717DEED4}" name="lookupKey"/>
    <tableColumn id="2" xr3:uid="{93EB6FD5-C4C1-4440-9EF2-54696DE2C6C0}" name="lookupValue"/>
    <tableColumn id="3" xr3:uid="{5DF34540-237F-4F54-909B-272D98C111EB}" name="parentKey"/>
    <tableColumn id="4" xr3:uid="{6A699338-E08C-4BC3-956B-FFD576F8B433}" name="parentDescription"/>
    <tableColumn id="5" xr3:uid="{11286E15-CF97-4293-9B92-F816E0DF239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F1F071A-8920-4FB6-9CB0-657DA03F863A}" name="fs_generator" displayName="fs_generator" ref="A1:E18" totalsRowShown="0" headerRowDxfId="429" headerRowBorderDxfId="430" tableBorderDxfId="431">
  <autoFilter ref="A1:E18" xr:uid="{AF1F071A-8920-4FB6-9CB0-657DA03F863A}"/>
  <sortState xmlns:xlrd2="http://schemas.microsoft.com/office/spreadsheetml/2017/richdata2" ref="A2:E18">
    <sortCondition ref="C2:C18"/>
    <sortCondition ref="D2:D18"/>
    <sortCondition ref="B2:B18"/>
  </sortState>
  <tableColumns count="5">
    <tableColumn id="1" xr3:uid="{365A0E33-76B0-453C-B4F3-22ECFDFA7E48}" name="lookupKey"/>
    <tableColumn id="2" xr3:uid="{F2C0EC8C-B7D9-4861-B4BB-78946570312F}" name="lookupValue"/>
    <tableColumn id="3" xr3:uid="{114A281A-24A1-4AFF-80A4-F7072FE16776}" name="parentKey"/>
    <tableColumn id="4" xr3:uid="{3C6A15E9-D3D3-4FF9-85E3-E8D2AD41AA7A}" name="parentDescription"/>
    <tableColumn id="5" xr3:uid="{04A58DFA-9FC9-440E-9DCE-E64C32CA85E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424E4AC-FC8E-4DB1-B725-24993C3FE761}" name="fs_enclosure" displayName="fs_enclosure" ref="A1:E18" totalsRowShown="0" headerRowDxfId="426" headerRowBorderDxfId="427" tableBorderDxfId="428">
  <autoFilter ref="A1:E18" xr:uid="{8424E4AC-FC8E-4DB1-B725-24993C3FE761}"/>
  <sortState xmlns:xlrd2="http://schemas.microsoft.com/office/spreadsheetml/2017/richdata2" ref="A2:E18">
    <sortCondition ref="C2:C18"/>
    <sortCondition ref="D2:D18"/>
    <sortCondition ref="B2:B18"/>
  </sortState>
  <tableColumns count="5">
    <tableColumn id="1" xr3:uid="{2E632137-23B7-457A-A4E9-5AA58D48641F}" name="lookupKey"/>
    <tableColumn id="2" xr3:uid="{B981BA12-5C1B-4481-8A11-B469E91DE10D}" name="lookupValue"/>
    <tableColumn id="3" xr3:uid="{793E83BF-A049-4AFF-B1E4-F0B66A9D798C}" name="parentKey"/>
    <tableColumn id="4" xr3:uid="{9ECB7827-0FC2-42C3-A309-0E3BEDD3FD53}" name="parentDescription"/>
    <tableColumn id="5" xr3:uid="{BDC05081-14FD-4DA6-AB83-0B36A98BCAB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55F53BA-46F1-46B3-9703-4DE86ACDEE51}" name="fs_electronic_sign" displayName="fs_electronic_sign" ref="A1:E9" totalsRowShown="0" headerRowDxfId="423" headerRowBorderDxfId="424" tableBorderDxfId="425">
  <autoFilter ref="A1:E9" xr:uid="{355F53BA-46F1-46B3-9703-4DE86ACDEE51}"/>
  <sortState xmlns:xlrd2="http://schemas.microsoft.com/office/spreadsheetml/2017/richdata2" ref="A2:E9">
    <sortCondition ref="C2:C9"/>
    <sortCondition ref="D2:D9"/>
    <sortCondition ref="B2:B9"/>
  </sortState>
  <tableColumns count="5">
    <tableColumn id="1" xr3:uid="{A3E7F16D-68EA-4F52-8C4A-2F0FE004CFC3}" name="lookupKey"/>
    <tableColumn id="2" xr3:uid="{0D6052CF-C210-4D69-9CC9-8C1F542CDCB2}" name="lookupValue"/>
    <tableColumn id="3" xr3:uid="{F2CD9371-FE7B-499E-A5B2-D930B24AED01}" name="parentKey"/>
    <tableColumn id="4" xr3:uid="{151460A1-D7AA-46A5-85FF-488A562455AA}" name="parentDescription"/>
    <tableColumn id="5" xr3:uid="{2646E182-A51E-4AC2-9F4B-FAA928269BCD}"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D5B0896F-85EA-42DB-AE00-E0C50A8B1199}" name="fs_duct" displayName="fs_duct" ref="A1:E6" totalsRowShown="0" headerRowDxfId="420" headerRowBorderDxfId="421" tableBorderDxfId="422">
  <autoFilter ref="A1:E6" xr:uid="{D5B0896F-85EA-42DB-AE00-E0C50A8B1199}"/>
  <sortState xmlns:xlrd2="http://schemas.microsoft.com/office/spreadsheetml/2017/richdata2" ref="A2:E6">
    <sortCondition ref="C2:C6"/>
    <sortCondition ref="D2:D6"/>
    <sortCondition ref="B2:B6"/>
  </sortState>
  <tableColumns count="5">
    <tableColumn id="1" xr3:uid="{77698329-4A09-45BA-A3A9-8EA86AC24C96}" name="lookupKey"/>
    <tableColumn id="2" xr3:uid="{85E48F0F-4020-4565-99C2-6DDAF21D2020}" name="lookupValue"/>
    <tableColumn id="3" xr3:uid="{9EB1D010-F45A-420A-9CB0-DD218D6CEA2E}" name="parentKey"/>
    <tableColumn id="4" xr3:uid="{EE0ED55A-B947-4646-88E0-BB064C0E0F52}" name="parentDescription"/>
    <tableColumn id="5" xr3:uid="{0DFE6754-CD52-4B36-B542-9CE1A429D34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DAF93EB3-F772-4ECF-A39D-C97520CD787D}" name="fs_convertor" displayName="fs_convertor" ref="A1:E13" totalsRowShown="0" headerRowDxfId="417" headerRowBorderDxfId="418" tableBorderDxfId="419">
  <autoFilter ref="A1:E13" xr:uid="{DAF93EB3-F772-4ECF-A39D-C97520CD787D}"/>
  <sortState xmlns:xlrd2="http://schemas.microsoft.com/office/spreadsheetml/2017/richdata2" ref="A2:E13">
    <sortCondition ref="C2:C13"/>
    <sortCondition ref="D2:D13"/>
    <sortCondition ref="B2:B13"/>
  </sortState>
  <tableColumns count="5">
    <tableColumn id="1" xr3:uid="{6C299B85-A82A-40DE-A0CE-C38F48F29252}" name="lookupKey"/>
    <tableColumn id="2" xr3:uid="{8EE64FA2-A630-4DAD-8EB0-0424D9AFD170}" name="lookupValue"/>
    <tableColumn id="3" xr3:uid="{22F5227D-F858-4C97-9663-8352DF82BA6A}" name="parentKey"/>
    <tableColumn id="4" xr3:uid="{48078DB3-1E3E-47E6-8179-923D8341504C}" name="parentDescription"/>
    <tableColumn id="5" xr3:uid="{43B5BA41-8DDA-4AAD-8F8B-4790C7358210}"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67E76A0-70B8-4F39-A799-BC36AAFD84D2}" name="fs_controller" displayName="fs_controller" ref="A1:E22" totalsRowShown="0" headerRowDxfId="414" headerRowBorderDxfId="415" tableBorderDxfId="416">
  <autoFilter ref="A1:E22" xr:uid="{067E76A0-70B8-4F39-A799-BC36AAFD84D2}"/>
  <sortState xmlns:xlrd2="http://schemas.microsoft.com/office/spreadsheetml/2017/richdata2" ref="A2:E22">
    <sortCondition ref="C2:C22"/>
    <sortCondition ref="D2:D22"/>
    <sortCondition ref="B2:B22"/>
  </sortState>
  <tableColumns count="5">
    <tableColumn id="1" xr3:uid="{8740E19E-F00C-4C6F-8454-7CC1A3F46868}" name="lookupKey"/>
    <tableColumn id="2" xr3:uid="{51FF0B3D-15C7-4C64-946A-15708718D11F}" name="lookupValue"/>
    <tableColumn id="3" xr3:uid="{A346CD76-D9BC-4B96-A62C-C0C6A2648D16}" name="parentKey"/>
    <tableColumn id="4" xr3:uid="{0661879D-48E6-467D-B439-7BB4E7B40FDD}" name="parentDescription"/>
    <tableColumn id="5" xr3:uid="{617D402D-4FC3-4288-9083-86DB9D74A9C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3AAB556A-E2AF-4869-8F48-BAA289CA891F}" name="fs_chamber" displayName="fs_chamber" ref="A1:E7" totalsRowShown="0" headerRowDxfId="411" headerRowBorderDxfId="412" tableBorderDxfId="413">
  <autoFilter ref="A1:E7" xr:uid="{3AAB556A-E2AF-4869-8F48-BAA289CA891F}"/>
  <sortState xmlns:xlrd2="http://schemas.microsoft.com/office/spreadsheetml/2017/richdata2" ref="A2:E7">
    <sortCondition ref="C2:C7"/>
    <sortCondition ref="D2:D7"/>
    <sortCondition ref="B2:B7"/>
  </sortState>
  <tableColumns count="5">
    <tableColumn id="1" xr3:uid="{A6221DCF-F5A8-4069-A597-9FBC8CC7B293}" name="lookupKey"/>
    <tableColumn id="2" xr3:uid="{89FFA770-D6E6-469A-A93C-F632A6B8922A}" name="lookupValue"/>
    <tableColumn id="3" xr3:uid="{1AAD74B5-4930-45EE-BDBC-0A86B16E36F1}" name="parentKey"/>
    <tableColumn id="4" xr3:uid="{AD137397-78AA-4430-A0B2-627FE3262DAD}" name="parentDescription"/>
    <tableColumn id="5" xr3:uid="{DE463535-B585-4E5D-B7B9-9E36CEDDA355}"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1A689E3-1ED0-494E-9BD4-CA45C64ED0CB}" name="fs_cell" displayName="fs_cell" ref="A1:E15" totalsRowShown="0" headerRowDxfId="408" headerRowBorderDxfId="409" tableBorderDxfId="410">
  <autoFilter ref="A1:E15" xr:uid="{C1A689E3-1ED0-494E-9BD4-CA45C64ED0CB}"/>
  <sortState xmlns:xlrd2="http://schemas.microsoft.com/office/spreadsheetml/2017/richdata2" ref="A2:E15">
    <sortCondition ref="C2:C15"/>
    <sortCondition ref="D2:D15"/>
    <sortCondition ref="B2:B15"/>
  </sortState>
  <tableColumns count="5">
    <tableColumn id="1" xr3:uid="{8130EC6F-5D02-43E7-B02F-6DCAE63956A0}" name="lookupKey"/>
    <tableColumn id="2" xr3:uid="{68B3570A-4FF1-445C-8D6E-1146B178D691}" name="lookupValue"/>
    <tableColumn id="3" xr3:uid="{EE051A15-AF91-4132-B675-35B7BDE1EE99}" name="parentKey"/>
    <tableColumn id="4" xr3:uid="{9AF668C4-95D6-4C98-8DA2-678A431C5FAC}" name="parentDescription"/>
    <tableColumn id="5" xr3:uid="{3AAC9398-43DE-49A1-BAD2-36B8FDEC73BC}"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C391A3F-22F4-4560-AF46-4397B3B534D4}" name="fs_camera" displayName="fs_camera" ref="A1:E12" totalsRowShown="0" headerRowDxfId="405" headerRowBorderDxfId="406" tableBorderDxfId="407">
  <autoFilter ref="A1:E12" xr:uid="{EC391A3F-22F4-4560-AF46-4397B3B534D4}"/>
  <sortState xmlns:xlrd2="http://schemas.microsoft.com/office/spreadsheetml/2017/richdata2" ref="A2:E12">
    <sortCondition ref="C2:C12"/>
    <sortCondition ref="D2:D12"/>
    <sortCondition ref="B2:B12"/>
  </sortState>
  <tableColumns count="5">
    <tableColumn id="1" xr3:uid="{787C3046-0B80-4FE0-B6B5-A7EC9B26BBAA}" name="lookupKey"/>
    <tableColumn id="2" xr3:uid="{D045F7C9-8A9C-4741-BC99-D9B7F9E73800}" name="lookupValue"/>
    <tableColumn id="3" xr3:uid="{2B6646FE-84F1-418C-9E5B-69D2973BD9B9}" name="parentKey"/>
    <tableColumn id="4" xr3:uid="{AAED7EB5-ACA9-449C-BBB2-5DD16E69ADBD}" name="parentDescription"/>
    <tableColumn id="5" xr3:uid="{EBCD0A76-A8C8-4D5D-B58C-E67446B761A6}"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77F1053-597F-4B93-A9EA-D0E99F3804B0}" name="fs_cable" displayName="fs_cable" ref="A1:E16" totalsRowShown="0" headerRowDxfId="402" headerRowBorderDxfId="403" tableBorderDxfId="404">
  <autoFilter ref="A1:E16" xr:uid="{F77F1053-597F-4B93-A9EA-D0E99F3804B0}"/>
  <sortState xmlns:xlrd2="http://schemas.microsoft.com/office/spreadsheetml/2017/richdata2" ref="A2:E16">
    <sortCondition ref="C2:C16"/>
    <sortCondition ref="D2:D16"/>
    <sortCondition ref="B2:B16"/>
  </sortState>
  <tableColumns count="5">
    <tableColumn id="1" xr3:uid="{FECBD2B5-DE2F-47F3-9509-E14CA8790961}" name="lookupKey"/>
    <tableColumn id="2" xr3:uid="{2A18C8D8-DD15-44AF-91F0-11C537CFEAB2}" name="lookupValue"/>
    <tableColumn id="3" xr3:uid="{E2299238-8930-4799-9790-2CF4FD74F178}" name="parentKey"/>
    <tableColumn id="4" xr3:uid="{76BD22F6-B3C8-4BEE-B5FA-5B43EB8869DF}" name="parentDescription"/>
    <tableColumn id="5" xr3:uid="{1BC474A5-2D87-48A8-BF30-8865BE817DF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D427903-BD59-4F08-8FD6-7728CB017080}" name="fs_battery" displayName="fs_battery" ref="A1:E15" totalsRowShown="0" headerRowDxfId="399" headerRowBorderDxfId="400" tableBorderDxfId="401">
  <autoFilter ref="A1:E15" xr:uid="{8D427903-BD59-4F08-8FD6-7728CB017080}"/>
  <sortState xmlns:xlrd2="http://schemas.microsoft.com/office/spreadsheetml/2017/richdata2" ref="A2:E15">
    <sortCondition ref="C2:C15"/>
    <sortCondition ref="D2:D15"/>
    <sortCondition ref="B2:B15"/>
  </sortState>
  <tableColumns count="5">
    <tableColumn id="1" xr3:uid="{4C184FB6-4C2D-47FD-AB30-C96FEFC0CF44}" name="lookupKey"/>
    <tableColumn id="2" xr3:uid="{C11DA31E-3B48-436C-B296-047E731F4365}" name="lookupValue"/>
    <tableColumn id="3" xr3:uid="{1A91D4B8-FE80-415C-9DFC-A6BF2F2E0140}" name="parentKey"/>
    <tableColumn id="4" xr3:uid="{80970419-2D71-4FD5-BCBA-51337B497A1F}" name="parentDescription"/>
    <tableColumn id="5" xr3:uid="{D4FD75AB-0284-4384-981E-34C46264E10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54AD407-61F3-4CF3-911E-58FFC32E6CC3}" name="at_pump" displayName="at_pump" ref="A1:E2" totalsRowShown="0" headerRowDxfId="396" headerRowBorderDxfId="397" tableBorderDxfId="398">
  <autoFilter ref="A1:E2" xr:uid="{A54AD407-61F3-4CF3-911E-58FFC32E6CC3}"/>
  <sortState xmlns:xlrd2="http://schemas.microsoft.com/office/spreadsheetml/2017/richdata2" ref="A2:E2">
    <sortCondition ref="C2"/>
    <sortCondition ref="D2"/>
    <sortCondition ref="B2"/>
  </sortState>
  <tableColumns count="5">
    <tableColumn id="1" xr3:uid="{0F0EF667-5E5E-4112-8446-3602B94D0A5B}" name="lookupKey"/>
    <tableColumn id="2" xr3:uid="{CB4A8493-99AE-4BCE-AECA-13599A64DAD3}" name="lookupValue"/>
    <tableColumn id="3" xr3:uid="{97F7593F-CF4D-448A-B714-BA50BBFDA5A9}" name="parentKey"/>
    <tableColumn id="4" xr3:uid="{D1754C20-1491-435D-916B-428E9C0017E4}" name="parentDescription"/>
    <tableColumn id="5" xr3:uid="{1E34942A-A048-43BF-9B6A-D48EFE62345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DEFD267-DC39-4891-B893-D592084259CB}" name="at_traffic_signal_target_board" displayName="at_traffic_signal_target_board" ref="A1:E2" totalsRowShown="0" headerRowDxfId="393" headerRowBorderDxfId="394" tableBorderDxfId="395">
  <autoFilter ref="A1:E2" xr:uid="{1DEFD267-DC39-4891-B893-D592084259CB}"/>
  <sortState xmlns:xlrd2="http://schemas.microsoft.com/office/spreadsheetml/2017/richdata2" ref="A2:E2">
    <sortCondition ref="C2"/>
    <sortCondition ref="D2"/>
    <sortCondition ref="B2"/>
  </sortState>
  <tableColumns count="5">
    <tableColumn id="1" xr3:uid="{0B35DE71-2E87-4C4D-88ED-9B07806AE265}" name="lookupKey"/>
    <tableColumn id="2" xr3:uid="{3897B5AA-E993-486C-B474-41CC82EF5F57}" name="lookupValue"/>
    <tableColumn id="3" xr3:uid="{467555E3-3B13-4124-BA04-0B094FE5AB47}" name="parentKey"/>
    <tableColumn id="4" xr3:uid="{E5D0C1BC-F6EF-4DF3-AF10-972126860365}" name="parentDescription"/>
    <tableColumn id="5" xr3:uid="{A1BE834E-8F13-4E94-8034-D7D1917CB9E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698F123-60F9-4B29-8A8E-05C8C9A1611E}" name="at_traffic_signal_aspect" displayName="at_traffic_signal_aspect" ref="A1:E2" totalsRowShown="0" headerRowDxfId="390" headerRowBorderDxfId="391" tableBorderDxfId="392">
  <autoFilter ref="A1:E2" xr:uid="{0698F123-60F9-4B29-8A8E-05C8C9A1611E}"/>
  <sortState xmlns:xlrd2="http://schemas.microsoft.com/office/spreadsheetml/2017/richdata2" ref="A2:E2">
    <sortCondition ref="C2"/>
    <sortCondition ref="D2"/>
    <sortCondition ref="B2"/>
  </sortState>
  <tableColumns count="5">
    <tableColumn id="1" xr3:uid="{F31C6429-5AC6-4D31-B778-668D96A357A7}" name="lookupKey"/>
    <tableColumn id="2" xr3:uid="{EB46CF2B-6DB2-46DF-85FD-0EB681A2AC82}" name="lookupValue"/>
    <tableColumn id="3" xr3:uid="{D002CF21-AE5E-4C1F-AB59-33C0DAFA6B16}" name="parentKey"/>
    <tableColumn id="4" xr3:uid="{F6C3FAEF-A7BB-4F87-BA3D-7EA79A54697F}" name="parentDescription"/>
    <tableColumn id="5" xr3:uid="{FEAA6BD3-5CBB-429C-BE63-6B661297811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222E2C-1012-4C60-A29E-F7FE3C6C39F4}" name="at_traffic_signal" displayName="at_traffic_signal" ref="A1:E2" totalsRowShown="0" headerRowDxfId="387" headerRowBorderDxfId="388" tableBorderDxfId="389">
  <autoFilter ref="A1:E2" xr:uid="{00222E2C-1012-4C60-A29E-F7FE3C6C39F4}"/>
  <sortState xmlns:xlrd2="http://schemas.microsoft.com/office/spreadsheetml/2017/richdata2" ref="A2:E2">
    <sortCondition ref="C2"/>
    <sortCondition ref="D2"/>
    <sortCondition ref="B2"/>
  </sortState>
  <tableColumns count="5">
    <tableColumn id="1" xr3:uid="{3229ED25-197D-4413-822B-DB29F1C69D7A}" name="lookupKey"/>
    <tableColumn id="2" xr3:uid="{BF241043-0F68-416B-91A0-D3AF20B9D9E0}" name="lookupValue"/>
    <tableColumn id="3" xr3:uid="{B7258FE6-9D44-4BE8-8C54-264C919DB600}" name="parentKey"/>
    <tableColumn id="4" xr3:uid="{86A9E489-F09D-452E-8476-E0E43C07542F}" name="parentDescription"/>
    <tableColumn id="5" xr3:uid="{9540B7B5-7DD2-45B7-926C-AC3D072063B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5501E20-BCCE-4CF0-8BAB-13F51437591E}" name="at_transformer" displayName="at_transformer" ref="A1:E2" totalsRowShown="0" headerRowDxfId="384" headerRowBorderDxfId="385" tableBorderDxfId="386">
  <autoFilter ref="A1:E2" xr:uid="{25501E20-BCCE-4CF0-8BAB-13F51437591E}"/>
  <sortState xmlns:xlrd2="http://schemas.microsoft.com/office/spreadsheetml/2017/richdata2" ref="A2:E2">
    <sortCondition ref="C2"/>
    <sortCondition ref="D2"/>
    <sortCondition ref="B2"/>
  </sortState>
  <tableColumns count="5">
    <tableColumn id="1" xr3:uid="{A1882FD9-6409-4ED2-9A26-5EC65974E5AD}" name="lookupKey"/>
    <tableColumn id="2" xr3:uid="{5FDB3673-5896-4F6F-9E4B-DE8C023CA1C1}" name="lookupValue"/>
    <tableColumn id="3" xr3:uid="{E4415356-795E-445C-AF39-595AE5C9D51C}" name="parentKey"/>
    <tableColumn id="4" xr3:uid="{68C8233E-AD38-4AB2-BC5D-52CB97B53616}" name="parentDescription"/>
    <tableColumn id="5" xr3:uid="{B1DE7F6B-840C-40C7-AFD1-9964140CA14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4B5B2BE-9852-420E-ABEF-1294CA9C9B7B}" name="at_tray" displayName="at_tray" ref="A1:E2" totalsRowShown="0" headerRowDxfId="381" headerRowBorderDxfId="382" tableBorderDxfId="383">
  <autoFilter ref="A1:E2" xr:uid="{F4B5B2BE-9852-420E-ABEF-1294CA9C9B7B}"/>
  <sortState xmlns:xlrd2="http://schemas.microsoft.com/office/spreadsheetml/2017/richdata2" ref="A2:E2">
    <sortCondition ref="C2"/>
    <sortCondition ref="D2"/>
    <sortCondition ref="B2"/>
  </sortState>
  <tableColumns count="5">
    <tableColumn id="1" xr3:uid="{435767D9-6071-439E-A4F9-B1DC15F70812}" name="lookupKey"/>
    <tableColumn id="2" xr3:uid="{CDC3C12A-DCFA-45F3-9CDF-8CDBAB947335}" name="lookupValue"/>
    <tableColumn id="3" xr3:uid="{CF58E546-5604-419D-95E1-11221A20EA02}" name="parentKey"/>
    <tableColumn id="4" xr3:uid="{542928A2-F88C-4927-A4D6-0DC6C6F32E54}" name="parentDescription"/>
    <tableColumn id="5" xr3:uid="{25111576-46BA-47C8-897B-BEB459C097C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4A0A9B3-58EF-48C7-B751-0DB52F5A0639}" name="at_telephone" displayName="at_telephone" ref="A1:E2" totalsRowShown="0" headerRowDxfId="378" headerRowBorderDxfId="379" tableBorderDxfId="380">
  <autoFilter ref="A1:E2" xr:uid="{A4A0A9B3-58EF-48C7-B751-0DB52F5A0639}"/>
  <sortState xmlns:xlrd2="http://schemas.microsoft.com/office/spreadsheetml/2017/richdata2" ref="A2:E2">
    <sortCondition ref="C2"/>
    <sortCondition ref="D2"/>
    <sortCondition ref="B2"/>
  </sortState>
  <tableColumns count="5">
    <tableColumn id="1" xr3:uid="{B5E0D4B2-1460-43D8-A29A-2305D871F862}" name="lookupKey"/>
    <tableColumn id="2" xr3:uid="{2B2083AF-2765-4317-8DE4-C1FEE1996F73}" name="lookupValue"/>
    <tableColumn id="3" xr3:uid="{4FDFA57C-F8B8-4EE8-B0A8-A316655B0EE9}" name="parentKey"/>
    <tableColumn id="4" xr3:uid="{1CBA3CF8-1455-43C9-8352-E260996499FB}" name="parentDescription"/>
    <tableColumn id="5" xr3:uid="{141AC997-4B96-4E0D-BC86-3699CB5BB8B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64A54A3-949B-4400-93BA-8B4A7E616B6F}" name="at_switchboard" displayName="at_switchboard" ref="A1:E2" totalsRowShown="0" headerRowDxfId="375" headerRowBorderDxfId="376" tableBorderDxfId="377">
  <autoFilter ref="A1:E2" xr:uid="{B64A54A3-949B-4400-93BA-8B4A7E616B6F}"/>
  <sortState xmlns:xlrd2="http://schemas.microsoft.com/office/spreadsheetml/2017/richdata2" ref="A2:E2">
    <sortCondition ref="C2"/>
    <sortCondition ref="D2"/>
    <sortCondition ref="B2"/>
  </sortState>
  <tableColumns count="5">
    <tableColumn id="1" xr3:uid="{C7971B6D-EB2B-4F0F-BF84-B819398B7688}" name="lookupKey"/>
    <tableColumn id="2" xr3:uid="{8847D7E0-C73F-4940-8381-41FF27849C67}" name="lookupValue"/>
    <tableColumn id="3" xr3:uid="{4179C4CD-E874-4986-956A-221B9C29EED1}" name="parentKey"/>
    <tableColumn id="4" xr3:uid="{3062CF52-6F5E-44D0-9C6B-5807DBC3422B}" name="parentDescription"/>
    <tableColumn id="5" xr3:uid="{2540BA07-9D1C-4B38-98B6-2823D4E04CA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8730D659-158D-4847-B5CB-FB59FC10B255}" name="at_switch" displayName="at_switch" ref="A1:E2" totalsRowShown="0" headerRowDxfId="372" headerRowBorderDxfId="373" tableBorderDxfId="374">
  <autoFilter ref="A1:E2" xr:uid="{8730D659-158D-4847-B5CB-FB59FC10B255}"/>
  <sortState xmlns:xlrd2="http://schemas.microsoft.com/office/spreadsheetml/2017/richdata2" ref="A2:E2">
    <sortCondition ref="C2"/>
    <sortCondition ref="D2"/>
    <sortCondition ref="B2"/>
  </sortState>
  <tableColumns count="5">
    <tableColumn id="1" xr3:uid="{913077D6-7E92-4B6B-A7D4-07A9877E604B}" name="lookupKey"/>
    <tableColumn id="2" xr3:uid="{39017ACC-EA58-4598-9B7C-4A00A7772EC2}" name="lookupValue"/>
    <tableColumn id="3" xr3:uid="{53A64664-9C2B-4CE2-9BEE-A6AC30792382}" name="parentKey"/>
    <tableColumn id="4" xr3:uid="{80A145BC-C124-477C-87D7-A7A9ADA3591B}" name="parentDescription"/>
    <tableColumn id="5" xr3:uid="{7490E9A3-E250-4C65-932B-EE40966F88C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B896143-8FCE-4AD9-B87F-808062EFEE1F}" name="at_speaker" displayName="at_speaker" ref="A1:E2" totalsRowShown="0" headerRowDxfId="369" headerRowBorderDxfId="370" tableBorderDxfId="371">
  <autoFilter ref="A1:E2" xr:uid="{7B896143-8FCE-4AD9-B87F-808062EFEE1F}"/>
  <sortState xmlns:xlrd2="http://schemas.microsoft.com/office/spreadsheetml/2017/richdata2" ref="A2:E2">
    <sortCondition ref="C2"/>
    <sortCondition ref="D2"/>
    <sortCondition ref="B2"/>
  </sortState>
  <tableColumns count="5">
    <tableColumn id="1" xr3:uid="{8FF6D006-A3AB-4671-8F35-1C29CA338FFF}" name="lookupKey"/>
    <tableColumn id="2" xr3:uid="{B5E5CFC2-69D1-43B2-9EFD-408BBF3F73CA}" name="lookupValue"/>
    <tableColumn id="3" xr3:uid="{92C9EDB2-42C8-478D-9B5A-A38F587D4CFC}" name="parentKey"/>
    <tableColumn id="4" xr3:uid="{D28E74F9-1817-4900-A7B1-02F27E1F1C01}" name="parentDescription"/>
    <tableColumn id="5" xr3:uid="{2B5A07B8-1B14-449E-9B9D-AA8F343310E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DF65367-8CFB-48A4-8BF4-ABE3D25B2AB3}" name="at_sensor" displayName="at_sensor" ref="A1:E19" totalsRowShown="0" headerRowDxfId="366" headerRowBorderDxfId="367" tableBorderDxfId="368">
  <autoFilter ref="A1:E19" xr:uid="{5DF65367-8CFB-48A4-8BF4-ABE3D25B2AB3}"/>
  <sortState xmlns:xlrd2="http://schemas.microsoft.com/office/spreadsheetml/2017/richdata2" ref="A2:E19">
    <sortCondition ref="C2:C19"/>
    <sortCondition ref="D2:D19"/>
    <sortCondition ref="B2:B19"/>
  </sortState>
  <tableColumns count="5">
    <tableColumn id="1" xr3:uid="{0E05D692-1D0A-4A53-B4FC-6FA739E7D5B9}" name="lookupKey"/>
    <tableColumn id="2" xr3:uid="{E302B939-A15A-452F-B526-C94846175957}" name="lookupValue"/>
    <tableColumn id="3" xr3:uid="{78B9745A-14AA-4AD9-A52D-8150A0BD0404}" name="parentKey"/>
    <tableColumn id="4" xr3:uid="{A6A6C9FA-DF23-4D9B-9CBB-EE3E82F9FDD2}" name="parentDescription"/>
    <tableColumn id="5" xr3:uid="{2AC65B31-81F3-4F9A-B52D-8DF6A93C2986}"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4CB8416D-435B-42AD-B4B6-8F56A3C235FF}" name="at_router" displayName="at_router" ref="A1:E3" totalsRowShown="0" headerRowDxfId="363" headerRowBorderDxfId="364" tableBorderDxfId="365">
  <autoFilter ref="A1:E3" xr:uid="{4CB8416D-435B-42AD-B4B6-8F56A3C235FF}"/>
  <sortState xmlns:xlrd2="http://schemas.microsoft.com/office/spreadsheetml/2017/richdata2" ref="A2:E3">
    <sortCondition ref="C2:C3"/>
    <sortCondition ref="D2:D3"/>
    <sortCondition ref="B2:B3"/>
  </sortState>
  <tableColumns count="5">
    <tableColumn id="1" xr3:uid="{9DE72DCE-2BE8-4591-A6C3-C1D604501E37}" name="lookupKey"/>
    <tableColumn id="2" xr3:uid="{3731EE06-9507-4444-9737-1AE9030181AF}" name="lookupValue"/>
    <tableColumn id="3" xr3:uid="{CB4C5164-582B-4921-A6F6-DED4540F5D39}" name="parentKey"/>
    <tableColumn id="4" xr3:uid="{37428E57-DA15-4FBC-A529-46E2CF1813F7}" name="parentDescription"/>
    <tableColumn id="5" xr3:uid="{8876A226-9D07-434E-8821-379FC8E82DF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D6C9AEA-8A38-4EBC-BD8A-9DE068A7FC6C}" name="at_radio_equipment" displayName="at_radio_equipment" ref="A1:E3" totalsRowShown="0" headerRowDxfId="360" headerRowBorderDxfId="361" tableBorderDxfId="362">
  <autoFilter ref="A1:E3" xr:uid="{1D6C9AEA-8A38-4EBC-BD8A-9DE068A7FC6C}"/>
  <sortState xmlns:xlrd2="http://schemas.microsoft.com/office/spreadsheetml/2017/richdata2" ref="A2:E3">
    <sortCondition ref="C2:C3"/>
    <sortCondition ref="D2:D3"/>
    <sortCondition ref="B2:B3"/>
  </sortState>
  <tableColumns count="5">
    <tableColumn id="1" xr3:uid="{9B2D331B-5462-4E2B-BDF7-A11058D11998}" name="lookupKey"/>
    <tableColumn id="2" xr3:uid="{1675627A-0E6A-43A5-8E2A-44DB49488080}" name="lookupValue"/>
    <tableColumn id="3" xr3:uid="{8BBDF5F7-B8C6-4804-B552-13EB7886AE08}" name="parentKey"/>
    <tableColumn id="4" xr3:uid="{80897AA2-14E1-4320-9A3A-1CE4E61D8B3A}" name="parentDescription"/>
    <tableColumn id="5" xr3:uid="{910651C2-C10D-4F98-BC8C-333EA773AD2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13359417-4389-4EDF-8EEB-6CF61D2FA7C1}" name="at_pipe" displayName="at_pipe" ref="A1:E2" totalsRowShown="0" headerRowDxfId="357" headerRowBorderDxfId="358" tableBorderDxfId="359">
  <autoFilter ref="A1:E2" xr:uid="{13359417-4389-4EDF-8EEB-6CF61D2FA7C1}"/>
  <sortState xmlns:xlrd2="http://schemas.microsoft.com/office/spreadsheetml/2017/richdata2" ref="A2:E2">
    <sortCondition ref="C2"/>
    <sortCondition ref="D2"/>
    <sortCondition ref="B2"/>
  </sortState>
  <tableColumns count="5">
    <tableColumn id="1" xr3:uid="{36ED7F6E-387E-4E74-859F-79D0D0BE4C54}" name="lookupKey"/>
    <tableColumn id="2" xr3:uid="{931C7FD1-F15A-463E-B888-3A15D2400660}" name="lookupValue"/>
    <tableColumn id="3" xr3:uid="{AE2F5760-8BF5-40EE-9F31-BC5A723CEC84}" name="parentKey"/>
    <tableColumn id="4" xr3:uid="{3D8BE9FA-F8F1-4200-AABF-8CF31AA1E044}" name="parentDescription"/>
    <tableColumn id="5" xr3:uid="{CEFBA6E5-9ACD-493A-A33F-1C0C5D224FF1}"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6CAEBE5-0546-4483-8E06-B1C322F7D35A}" name="at_panel_mechanical" displayName="at_panel_mechanical" ref="A1:E2" totalsRowShown="0" headerRowDxfId="354" headerRowBorderDxfId="355" tableBorderDxfId="356">
  <autoFilter ref="A1:E2" xr:uid="{36CAEBE5-0546-4483-8E06-B1C322F7D35A}"/>
  <sortState xmlns:xlrd2="http://schemas.microsoft.com/office/spreadsheetml/2017/richdata2" ref="A2:E2">
    <sortCondition ref="C2"/>
    <sortCondition ref="D2"/>
    <sortCondition ref="B2"/>
  </sortState>
  <tableColumns count="5">
    <tableColumn id="1" xr3:uid="{FD12F850-C082-43D7-BF11-293A9DE8F1FF}" name="lookupKey"/>
    <tableColumn id="2" xr3:uid="{A2DB316B-EFF5-4147-9A2E-D8B611474F62}" name="lookupValue"/>
    <tableColumn id="3" xr3:uid="{C7185F24-8F4A-4190-91A1-98A3AEA0713E}" name="parentKey"/>
    <tableColumn id="4" xr3:uid="{F3A9DCAF-95CF-45A6-89F8-6F1949FFDF25}" name="parentDescription"/>
    <tableColumn id="5" xr3:uid="{47701648-C83D-4230-BDC7-A8BE6A14633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E4C9020-31F3-4C33-A833-F781D806E5D8}" name="at_panel_electrical" displayName="at_panel_electrical" ref="A1:E2" totalsRowShown="0" headerRowDxfId="351" headerRowBorderDxfId="352" tableBorderDxfId="353">
  <autoFilter ref="A1:E2" xr:uid="{DE4C9020-31F3-4C33-A833-F781D806E5D8}"/>
  <sortState xmlns:xlrd2="http://schemas.microsoft.com/office/spreadsheetml/2017/richdata2" ref="A2:E2">
    <sortCondition ref="C2"/>
    <sortCondition ref="D2"/>
    <sortCondition ref="B2"/>
  </sortState>
  <tableColumns count="5">
    <tableColumn id="1" xr3:uid="{BAB445C2-C687-488F-BA79-7DAE041F283C}" name="lookupKey"/>
    <tableColumn id="2" xr3:uid="{4CEA4CBF-8C35-445A-BDDC-D9E3ABBC782D}" name="lookupValue"/>
    <tableColumn id="3" xr3:uid="{D1A8617C-5354-4822-938F-70CE8F1CFCB7}" name="parentKey"/>
    <tableColumn id="4" xr3:uid="{53151C9D-7E48-4BC8-A108-32A3BB1A27E9}" name="parentDescription"/>
    <tableColumn id="5" xr3:uid="{9DC86B06-7F72-4122-A0B1-6C4E646E1C7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BCCC494-6964-435D-B41D-7A1A3D19B9FC}" name="at_meter" displayName="at_meter" ref="A1:E2" totalsRowShown="0" headerRowDxfId="348" headerRowBorderDxfId="349" tableBorderDxfId="350">
  <autoFilter ref="A1:E2" xr:uid="{CBCCC494-6964-435D-B41D-7A1A3D19B9FC}"/>
  <sortState xmlns:xlrd2="http://schemas.microsoft.com/office/spreadsheetml/2017/richdata2" ref="A2:E2">
    <sortCondition ref="C2"/>
    <sortCondition ref="D2"/>
    <sortCondition ref="B2"/>
  </sortState>
  <tableColumns count="5">
    <tableColumn id="1" xr3:uid="{6B88DE1A-A9CD-48E3-B3C3-8ADE502D43BA}" name="lookupKey"/>
    <tableColumn id="2" xr3:uid="{1EDFBEE0-3616-4552-B544-E7C226FE5C27}" name="lookupValue"/>
    <tableColumn id="3" xr3:uid="{58EE8B42-2FAE-4E27-B0BD-28C192269B3F}" name="parentKey"/>
    <tableColumn id="4" xr3:uid="{C2B3F588-FB04-4EA9-8865-2D66434E781B}" name="parentDescription"/>
    <tableColumn id="5" xr3:uid="{79BC7054-8BA7-4506-BC22-2A1FCE100DA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291D6CB-8F75-4C84-876A-8C5E98D54C78}" name="at_luminaire" displayName="at_luminaire" ref="A1:E2" totalsRowShown="0" headerRowDxfId="345" headerRowBorderDxfId="346" tableBorderDxfId="347">
  <autoFilter ref="A1:E2" xr:uid="{6291D6CB-8F75-4C84-876A-8C5E98D54C78}"/>
  <sortState xmlns:xlrd2="http://schemas.microsoft.com/office/spreadsheetml/2017/richdata2" ref="A2:E2">
    <sortCondition ref="C2"/>
    <sortCondition ref="D2"/>
    <sortCondition ref="B2"/>
  </sortState>
  <tableColumns count="5">
    <tableColumn id="1" xr3:uid="{C9FC34DE-377C-476B-B78A-6563A1AAB7CA}" name="lookupKey"/>
    <tableColumn id="2" xr3:uid="{24821C54-82FC-4729-BE0E-1A9FE36384EE}" name="lookupValue"/>
    <tableColumn id="3" xr3:uid="{C3FEA04D-4C3E-4629-A0B9-30B699740D92}" name="parentKey"/>
    <tableColumn id="4" xr3:uid="{5CB6F51E-E7C5-4745-BC7E-3E9BC6747967}" name="parentDescription"/>
    <tableColumn id="5" xr3:uid="{CE35F3E0-C2A0-4D24-8AE7-ED524D49EC3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9F0FF92-F626-48A3-AF41-909C415E5251}" name="at_invertor" displayName="at_invertor" ref="A1:E2" totalsRowShown="0" headerRowDxfId="342" headerRowBorderDxfId="343" tableBorderDxfId="344">
  <autoFilter ref="A1:E2" xr:uid="{39F0FF92-F626-48A3-AF41-909C415E5251}"/>
  <sortState xmlns:xlrd2="http://schemas.microsoft.com/office/spreadsheetml/2017/richdata2" ref="A2:E2">
    <sortCondition ref="C2"/>
    <sortCondition ref="D2"/>
    <sortCondition ref="B2"/>
  </sortState>
  <tableColumns count="5">
    <tableColumn id="1" xr3:uid="{8E20A5C6-BE66-43E3-9C2A-DF28D6CCB490}" name="lookupKey"/>
    <tableColumn id="2" xr3:uid="{1AB668C6-46B1-441D-A158-016F051396F4}" name="lookupValue"/>
    <tableColumn id="3" xr3:uid="{711DEECA-E1B2-46C2-B7A8-3A9374BD08CE}" name="parentKey"/>
    <tableColumn id="4" xr3:uid="{D33F7257-8B96-451D-9E07-042EC74304A8}" name="parentDescription"/>
    <tableColumn id="5" xr3:uid="{E8EAA505-8F61-4289-8DAB-64DF30C8840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89229ACD-76AC-4E38-8324-CAB6B7D4A181}" name="at_generator" displayName="at_generator" ref="A1:E4" totalsRowShown="0" headerRowDxfId="339" headerRowBorderDxfId="340" tableBorderDxfId="341">
  <autoFilter ref="A1:E4" xr:uid="{89229ACD-76AC-4E38-8324-CAB6B7D4A181}"/>
  <sortState xmlns:xlrd2="http://schemas.microsoft.com/office/spreadsheetml/2017/richdata2" ref="A2:E4">
    <sortCondition ref="C2:C4"/>
    <sortCondition ref="D2:D4"/>
    <sortCondition ref="B2:B4"/>
  </sortState>
  <tableColumns count="5">
    <tableColumn id="1" xr3:uid="{D98C19F2-B875-44D2-9FCB-583FE344CC04}" name="lookupKey"/>
    <tableColumn id="2" xr3:uid="{1B6B3E79-84AA-42AE-996D-8FC0DA4D2C6F}" name="lookupValue"/>
    <tableColumn id="3" xr3:uid="{D7C98A66-7556-4DD3-914F-A5779B82B7AC}" name="parentKey"/>
    <tableColumn id="4" xr3:uid="{3BE12F9A-C7E1-4007-8C9D-0792E15A43CE}" name="parentDescription"/>
    <tableColumn id="5" xr3:uid="{9DE3F29B-ADD7-4ACF-AF9D-29FE91DD2957}"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5FD35E3E-B56D-45C8-86F0-5342BD6B24BD}" name="at_enclosure" displayName="at_enclosure" ref="A1:E8" totalsRowShown="0" headerRowDxfId="336" headerRowBorderDxfId="337" tableBorderDxfId="338">
  <autoFilter ref="A1:E8" xr:uid="{5FD35E3E-B56D-45C8-86F0-5342BD6B24BD}"/>
  <sortState xmlns:xlrd2="http://schemas.microsoft.com/office/spreadsheetml/2017/richdata2" ref="A2:E8">
    <sortCondition ref="C2:C8"/>
    <sortCondition ref="D2:D8"/>
    <sortCondition ref="B2:B8"/>
  </sortState>
  <tableColumns count="5">
    <tableColumn id="1" xr3:uid="{6BD3EEEC-A860-4323-B13D-C32CECBFA018}" name="lookupKey"/>
    <tableColumn id="2" xr3:uid="{CE3443D1-7984-477A-B137-282484179B69}" name="lookupValue"/>
    <tableColumn id="3" xr3:uid="{08076CD0-8CB2-4FD9-80FA-80EE127DEFFC}" name="parentKey"/>
    <tableColumn id="4" xr3:uid="{A50C0346-9A39-43E7-8A10-C0A08863DD6B}" name="parentDescription"/>
    <tableColumn id="5" xr3:uid="{00823247-8D5E-4C3B-8069-A12DDAECEDB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DDB2C8D-89C2-4E64-94B6-1E45709AC3A8}" name="at_electronic_sign" displayName="at_electronic_sign" ref="A1:E6" totalsRowShown="0" headerRowDxfId="333" headerRowBorderDxfId="334" tableBorderDxfId="335">
  <autoFilter ref="A1:E6" xr:uid="{7DDB2C8D-89C2-4E64-94B6-1E45709AC3A8}"/>
  <sortState xmlns:xlrd2="http://schemas.microsoft.com/office/spreadsheetml/2017/richdata2" ref="A2:E6">
    <sortCondition ref="C2:C6"/>
    <sortCondition ref="D2:D6"/>
    <sortCondition ref="B2:B6"/>
  </sortState>
  <tableColumns count="5">
    <tableColumn id="1" xr3:uid="{F4D2D536-C782-4408-972B-D23CF49DFF04}" name="lookupKey"/>
    <tableColumn id="2" xr3:uid="{DF291B4A-B147-43A2-A942-460A71EFC22A}" name="lookupValue"/>
    <tableColumn id="3" xr3:uid="{A109A7A5-B5E0-4DA7-8E75-E1B6CDF4B037}" name="parentKey"/>
    <tableColumn id="4" xr3:uid="{70C58A75-DB9E-4AA1-9579-81C119AD7E24}" name="parentDescription"/>
    <tableColumn id="5" xr3:uid="{FF8B4B0D-052F-4971-9481-4F7D48392714}"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44DDA1C2-BD18-4752-BC63-2E8341902536}" name="at_duct" displayName="at_duct" ref="A1:E2" totalsRowShown="0" headerRowDxfId="330" headerRowBorderDxfId="331" tableBorderDxfId="332">
  <autoFilter ref="A1:E2" xr:uid="{44DDA1C2-BD18-4752-BC63-2E8341902536}"/>
  <sortState xmlns:xlrd2="http://schemas.microsoft.com/office/spreadsheetml/2017/richdata2" ref="A2:E2">
    <sortCondition ref="C2"/>
    <sortCondition ref="D2"/>
    <sortCondition ref="B2"/>
  </sortState>
  <tableColumns count="5">
    <tableColumn id="1" xr3:uid="{303B3441-26AB-4713-A77D-B37E5BB650CD}" name="lookupKey"/>
    <tableColumn id="2" xr3:uid="{4B2422A0-3406-473E-8C18-8455B01A4559}" name="lookupValue"/>
    <tableColumn id="3" xr3:uid="{4ECF55FB-9A8C-472B-9314-D2087ADF2559}" name="parentKey"/>
    <tableColumn id="4" xr3:uid="{E5974304-8385-465B-A7B6-965096CA520F}" name="parentDescription"/>
    <tableColumn id="5" xr3:uid="{8879B4F7-8E37-4DE9-9D58-B87D4B3B9AE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10E8650-2373-4A81-93C5-E53454009644}" name="at_convertor" displayName="at_convertor" ref="A1:E2" totalsRowShown="0" headerRowDxfId="327" headerRowBorderDxfId="328" tableBorderDxfId="329">
  <autoFilter ref="A1:E2" xr:uid="{B10E8650-2373-4A81-93C5-E53454009644}"/>
  <sortState xmlns:xlrd2="http://schemas.microsoft.com/office/spreadsheetml/2017/richdata2" ref="A2:E2">
    <sortCondition ref="C2"/>
    <sortCondition ref="D2"/>
    <sortCondition ref="B2"/>
  </sortState>
  <tableColumns count="5">
    <tableColumn id="1" xr3:uid="{60B548BB-5F3A-4F62-83EC-18C1AF3A46E0}" name="lookupKey"/>
    <tableColumn id="2" xr3:uid="{A1DC9276-22AE-4BD7-B355-2959674BEF24}" name="lookupValue"/>
    <tableColumn id="3" xr3:uid="{8676CCCF-BCD8-446E-8B93-EE2E6C427F78}" name="parentKey"/>
    <tableColumn id="4" xr3:uid="{DDAD8C5A-677E-48F2-A328-B4B2012917E0}" name="parentDescription"/>
    <tableColumn id="5" xr3:uid="{28518251-B6B1-444E-80E6-0A60BF8A42D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1B1794A-ED42-4F81-AB96-4CCA61289C14}" name="at_controller" displayName="at_controller" ref="A1:E9" totalsRowShown="0" headerRowDxfId="324" headerRowBorderDxfId="325" tableBorderDxfId="326">
  <autoFilter ref="A1:E9" xr:uid="{01B1794A-ED42-4F81-AB96-4CCA61289C14}"/>
  <sortState xmlns:xlrd2="http://schemas.microsoft.com/office/spreadsheetml/2017/richdata2" ref="A2:E9">
    <sortCondition ref="C2:C9"/>
    <sortCondition ref="D2:D9"/>
    <sortCondition ref="B2:B9"/>
  </sortState>
  <tableColumns count="5">
    <tableColumn id="1" xr3:uid="{AC04B693-26AF-4CB2-A954-7E5F2EADB2B7}" name="lookupKey"/>
    <tableColumn id="2" xr3:uid="{0DA66F13-1CF1-49AB-8D9E-2C3DD81254D2}" name="lookupValue"/>
    <tableColumn id="3" xr3:uid="{C205DE4B-F06A-47D5-AF3F-8776C9792AF7}" name="parentKey"/>
    <tableColumn id="4" xr3:uid="{2AA7B224-C9A1-4647-A018-A4A2283EEC55}" name="parentDescription"/>
    <tableColumn id="5" xr3:uid="{DC4D9743-16E7-4566-A775-A0F4089D06A9}"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86D281D-174D-4897-AF64-1BC4F1E89DEE}" name="at_chamber" displayName="at_chamber" ref="A1:E6" totalsRowShown="0" headerRowDxfId="321" headerRowBorderDxfId="322" tableBorderDxfId="323">
  <autoFilter ref="A1:E6" xr:uid="{486D281D-174D-4897-AF64-1BC4F1E89DEE}"/>
  <sortState xmlns:xlrd2="http://schemas.microsoft.com/office/spreadsheetml/2017/richdata2" ref="A2:E6">
    <sortCondition ref="C2:C6"/>
    <sortCondition ref="D2:D6"/>
    <sortCondition ref="B2:B6"/>
  </sortState>
  <tableColumns count="5">
    <tableColumn id="1" xr3:uid="{336A9CBC-B022-45C3-8ED7-CA4D9A41A7D0}" name="lookupKey"/>
    <tableColumn id="2" xr3:uid="{C46AE26C-096D-47C0-88EF-C20A67D3F8D0}" name="lookupValue"/>
    <tableColumn id="3" xr3:uid="{EDCD12DE-A36F-41AA-92AE-4F6EED40CACA}" name="parentKey"/>
    <tableColumn id="4" xr3:uid="{7DCE4006-68BF-4EED-8462-A839F34801F4}" name="parentDescription"/>
    <tableColumn id="5" xr3:uid="{0AF84DD4-DFAA-4BFB-8AD9-493FDBC811D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D12AF41E-3EE8-4CAC-A66F-79A72C178EB0}" name="at_cell" displayName="at_cell" ref="A1:E2" totalsRowShown="0" headerRowDxfId="318" headerRowBorderDxfId="319" tableBorderDxfId="320">
  <autoFilter ref="A1:E2" xr:uid="{D12AF41E-3EE8-4CAC-A66F-79A72C178EB0}"/>
  <sortState xmlns:xlrd2="http://schemas.microsoft.com/office/spreadsheetml/2017/richdata2" ref="A2:E2">
    <sortCondition ref="C2"/>
    <sortCondition ref="D2"/>
    <sortCondition ref="B2"/>
  </sortState>
  <tableColumns count="5">
    <tableColumn id="1" xr3:uid="{44FA677F-200C-454C-9E95-B2037E76A488}" name="lookupKey"/>
    <tableColumn id="2" xr3:uid="{1A1168C4-9F81-4813-B26A-84659C2AB9F9}" name="lookupValue"/>
    <tableColumn id="3" xr3:uid="{B555A17A-39BE-42DD-AFA1-E01DD4619D20}" name="parentKey"/>
    <tableColumn id="4" xr3:uid="{4F4638FD-DD4C-4186-9C8E-7A2E70945AE1}" name="parentDescription"/>
    <tableColumn id="5" xr3:uid="{F6152A05-28E0-42B7-A8BC-AED33FF9107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2F4FEB0E-61FB-4D79-96C3-20E5914F8CBF}" name="at_camera" displayName="at_camera" ref="A1:E4" totalsRowShown="0" headerRowDxfId="315" headerRowBorderDxfId="316" tableBorderDxfId="317">
  <autoFilter ref="A1:E4" xr:uid="{2F4FEB0E-61FB-4D79-96C3-20E5914F8CBF}"/>
  <sortState xmlns:xlrd2="http://schemas.microsoft.com/office/spreadsheetml/2017/richdata2" ref="A2:E4">
    <sortCondition ref="C2:C4"/>
    <sortCondition ref="D2:D4"/>
    <sortCondition ref="B2:B4"/>
  </sortState>
  <tableColumns count="5">
    <tableColumn id="1" xr3:uid="{2575DCC7-A1A2-47FE-AA4F-92A341DE01E9}" name="lookupKey"/>
    <tableColumn id="2" xr3:uid="{5AE3BDA4-FB99-485C-847E-290E27F4BCD2}" name="lookupValue"/>
    <tableColumn id="3" xr3:uid="{5B4D6D88-959A-46FD-9C01-B77A1330AC28}" name="parentKey"/>
    <tableColumn id="4" xr3:uid="{5398B6D1-45F5-4282-B7C7-3196EBF950D3}" name="parentDescription"/>
    <tableColumn id="5" xr3:uid="{A77B3E0D-5C91-4D0E-904E-73D1DD7E692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B2A4F95F-8DEA-44CE-9B1E-03C7C4E91F38}" name="at_cable" displayName="at_cable" ref="A1:E4" totalsRowShown="0" headerRowDxfId="312" headerRowBorderDxfId="313" tableBorderDxfId="314">
  <autoFilter ref="A1:E4" xr:uid="{B2A4F95F-8DEA-44CE-9B1E-03C7C4E91F38}"/>
  <sortState xmlns:xlrd2="http://schemas.microsoft.com/office/spreadsheetml/2017/richdata2" ref="A2:E4">
    <sortCondition ref="C2:C4"/>
    <sortCondition ref="D2:D4"/>
    <sortCondition ref="B2:B4"/>
  </sortState>
  <tableColumns count="5">
    <tableColumn id="1" xr3:uid="{611597B9-F240-433F-BB30-C7BEA4F53EDD}" name="lookupKey"/>
    <tableColumn id="2" xr3:uid="{5DB7D498-4B4A-48CC-A2BF-412F295294D7}" name="lookupValue"/>
    <tableColumn id="3" xr3:uid="{52E62D06-9134-4DAB-A458-0CBA09D3E7E9}" name="parentKey"/>
    <tableColumn id="4" xr3:uid="{D5FE2B24-AB09-44CD-A9B3-49E9BBCB9F0D}" name="parentDescription"/>
    <tableColumn id="5" xr3:uid="{1F642C05-2887-4F6C-81CD-2AB9B533A66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67E3554-F696-4DD7-874F-B6AE76F860BE}" name="at_battery" displayName="at_battery" ref="A1:E3" totalsRowShown="0" headerRowDxfId="309" headerRowBorderDxfId="310" tableBorderDxfId="311">
  <autoFilter ref="A1:E3" xr:uid="{E67E3554-F696-4DD7-874F-B6AE76F860BE}"/>
  <sortState xmlns:xlrd2="http://schemas.microsoft.com/office/spreadsheetml/2017/richdata2" ref="A2:E3">
    <sortCondition ref="C2:C3"/>
    <sortCondition ref="D2:D3"/>
    <sortCondition ref="B2:B3"/>
  </sortState>
  <tableColumns count="5">
    <tableColumn id="1" xr3:uid="{B0064B25-5C26-4656-994F-16D9B9148AFC}" name="lookupKey"/>
    <tableColumn id="2" xr3:uid="{C6E11CE8-A0B5-4B18-8A45-3AD9FDD46E77}" name="lookupValue"/>
    <tableColumn id="3" xr3:uid="{67914A1D-790F-4DFB-84C9-15462F231F38}" name="parentKey"/>
    <tableColumn id="4" xr3:uid="{B76AC553-47E5-412E-B9A0-7C0603D82D68}" name="parentDescription"/>
    <tableColumn id="5" xr3:uid="{B4C4CE4F-286F-4DAA-8F40-8D3380976C29}"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5131081-233B-4CF7-AF09-CBEC32FF6038}" name="wheel_stop_material" displayName="wheel_stop_material" ref="A1:E6" totalsRowShown="0" headerRowDxfId="306" headerRowBorderDxfId="307" tableBorderDxfId="308">
  <autoFilter ref="A1:E6" xr:uid="{55131081-233B-4CF7-AF09-CBEC32FF6038}"/>
  <sortState xmlns:xlrd2="http://schemas.microsoft.com/office/spreadsheetml/2017/richdata2" ref="A2:E6">
    <sortCondition ref="C2:C6"/>
    <sortCondition ref="D2:D6"/>
    <sortCondition ref="B2:B6"/>
  </sortState>
  <tableColumns count="5">
    <tableColumn id="1" xr3:uid="{70D97C9A-599E-4042-9C0B-3E8ADF744347}" name="lookupKey"/>
    <tableColumn id="2" xr3:uid="{792F3A04-F54D-4A8D-9FFF-0E36A8569A92}" name="lookupValue"/>
    <tableColumn id="3" xr3:uid="{CBED0174-EE4F-4A44-92F0-CA5C728AD5EF}" name="parentKey"/>
    <tableColumn id="4" xr3:uid="{C97BCF60-A9EC-4CF2-A738-7F3F7182C768}" name="parentDescription"/>
    <tableColumn id="5" xr3:uid="{B0529710-54BF-488A-840C-D295BABDC3C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33CE4D83-EEF6-4D2F-BF95-06F44F822352}" name="target_board_material" displayName="target_board_material" ref="A1:E3" totalsRowShown="0" headerRowDxfId="303" headerRowBorderDxfId="304" tableBorderDxfId="305">
  <autoFilter ref="A1:E3" xr:uid="{33CE4D83-EEF6-4D2F-BF95-06F44F822352}"/>
  <sortState xmlns:xlrd2="http://schemas.microsoft.com/office/spreadsheetml/2017/richdata2" ref="A2:E3">
    <sortCondition ref="C2:C3"/>
    <sortCondition ref="D2:D3"/>
    <sortCondition ref="B2:B3"/>
  </sortState>
  <tableColumns count="5">
    <tableColumn id="1" xr3:uid="{7070EB28-A7ED-49F0-BD28-15E5E9C5A7C3}" name="lookupKey"/>
    <tableColumn id="2" xr3:uid="{82FF5CD4-74F1-4930-BA32-68ABB062421A}" name="lookupValue"/>
    <tableColumn id="3" xr3:uid="{B3A4444E-5E5A-4613-B444-69D4975F3B5F}" name="parentKey"/>
    <tableColumn id="4" xr3:uid="{215E2CD0-638C-419E-8BF0-483166C39364}" name="parentDescription"/>
    <tableColumn id="5" xr3:uid="{0FE00B50-2706-46C8-9B7A-6A914FC02741}"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4CED769-571F-4AB1-96D4-F9805B089824}" name="road_hump_material" displayName="road_hump_material" ref="A1:E5" totalsRowShown="0" headerRowDxfId="300" headerRowBorderDxfId="301" tableBorderDxfId="302">
  <autoFilter ref="A1:E5" xr:uid="{14CED769-571F-4AB1-96D4-F9805B089824}"/>
  <sortState xmlns:xlrd2="http://schemas.microsoft.com/office/spreadsheetml/2017/richdata2" ref="A2:E5">
    <sortCondition ref="C2:C5"/>
    <sortCondition ref="D2:D5"/>
    <sortCondition ref="B2:B5"/>
  </sortState>
  <tableColumns count="5">
    <tableColumn id="1" xr3:uid="{6D88754E-EAD1-411C-8265-56E8C1FF18BD}" name="lookupKey"/>
    <tableColumn id="2" xr3:uid="{E2C07D01-4F88-497C-9038-1155FDE3B90E}" name="lookupValue"/>
    <tableColumn id="3" xr3:uid="{BD6DAA4E-F0C7-464A-B718-5200CF99163A}" name="parentKey"/>
    <tableColumn id="4" xr3:uid="{AB990068-19D0-4BA2-B9A4-84BFE9F61431}" name="parentDescription"/>
    <tableColumn id="5" xr3:uid="{0FD70AA0-247C-44F2-ACDF-B33FD8FB88C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49B79488-285B-4FAA-8B86-486025B756F6}" name="pole_material" displayName="pole_material" ref="A1:E8" totalsRowShown="0" headerRowDxfId="297" headerRowBorderDxfId="298" tableBorderDxfId="299">
  <autoFilter ref="A1:E8" xr:uid="{49B79488-285B-4FAA-8B86-486025B756F6}"/>
  <sortState xmlns:xlrd2="http://schemas.microsoft.com/office/spreadsheetml/2017/richdata2" ref="A2:E8">
    <sortCondition ref="C2:C8"/>
    <sortCondition ref="D2:D8"/>
    <sortCondition ref="B2:B8"/>
  </sortState>
  <tableColumns count="5">
    <tableColumn id="1" xr3:uid="{D95AE3AA-7F1C-4C2A-9927-C5FB5C406B79}" name="lookupKey"/>
    <tableColumn id="2" xr3:uid="{6277F70F-FD7B-42BC-AD99-1D46126AAD1F}" name="lookupValue"/>
    <tableColumn id="3" xr3:uid="{012B2B80-7F81-4DF3-9A41-E767D4188F42}" name="parentKey"/>
    <tableColumn id="4" xr3:uid="{E1FE92AC-133C-45CB-9941-0CB8FC088965}" name="parentDescription"/>
    <tableColumn id="5" xr3:uid="{388B522E-3F71-4EE8-BD17-0C985079AEF3}"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D82E7A53-FEF7-41D8-A8FA-EF4718A5D88E}" name="mast_material" displayName="mast_material" ref="A1:E3" totalsRowShown="0" headerRowDxfId="294" headerRowBorderDxfId="295" tableBorderDxfId="296">
  <autoFilter ref="A1:E3" xr:uid="{D82E7A53-FEF7-41D8-A8FA-EF4718A5D88E}"/>
  <sortState xmlns:xlrd2="http://schemas.microsoft.com/office/spreadsheetml/2017/richdata2" ref="A2:E3">
    <sortCondition ref="C2:C3"/>
    <sortCondition ref="D2:D3"/>
    <sortCondition ref="B2:B3"/>
  </sortState>
  <tableColumns count="5">
    <tableColumn id="1" xr3:uid="{F56F29D8-410C-4A72-9641-0EB29D0E81FF}" name="lookupKey"/>
    <tableColumn id="2" xr3:uid="{C7994AF0-00C7-4E53-A7C5-AE0DCE85F7AB}" name="lookupValue"/>
    <tableColumn id="3" xr3:uid="{73C72A51-0088-412A-B233-F0F08EE00CB4}" name="parentKey"/>
    <tableColumn id="4" xr3:uid="{26E36FA1-4B19-4AF2-8961-FA0B0966AB75}" name="parentDescription"/>
    <tableColumn id="5" xr3:uid="{31DF75B4-6B4B-406B-8465-3F582406F7E9}"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41AB8094-1B54-4DB4-A5D3-DB96101B793C}" name="gantry_material" displayName="gantry_material" ref="A1:E3" totalsRowShown="0" headerRowDxfId="291" headerRowBorderDxfId="292" tableBorderDxfId="293">
  <autoFilter ref="A1:E3" xr:uid="{41AB8094-1B54-4DB4-A5D3-DB96101B793C}"/>
  <sortState xmlns:xlrd2="http://schemas.microsoft.com/office/spreadsheetml/2017/richdata2" ref="A2:E3">
    <sortCondition ref="C2:C3"/>
    <sortCondition ref="D2:D3"/>
    <sortCondition ref="B2:B3"/>
  </sortState>
  <tableColumns count="5">
    <tableColumn id="1" xr3:uid="{59AF17F2-B30E-4375-8AAE-92E9B0C862B3}" name="lookupKey"/>
    <tableColumn id="2" xr3:uid="{1E1DC978-7F92-48E3-AED8-DF6B9AB4A89D}" name="lookupValue"/>
    <tableColumn id="3" xr3:uid="{095EBD43-D819-485D-AF64-42BFF067A549}" name="parentKey"/>
    <tableColumn id="4" xr3:uid="{D7E0986B-C852-4F32-80AC-A6F3670525FE}" name="parentDescription"/>
    <tableColumn id="5" xr3:uid="{7267AAAC-6AD1-4DBD-A7C1-F3F31405F9D8}"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7A73B36F-08C0-47AB-9A28-4DE35147B79E}" name="sea_wall_material" displayName="sea_wall_material" ref="A1:E8" totalsRowShown="0" headerRowDxfId="288" headerRowBorderDxfId="289" tableBorderDxfId="290">
  <autoFilter ref="A1:E8" xr:uid="{7A73B36F-08C0-47AB-9A28-4DE35147B79E}"/>
  <sortState xmlns:xlrd2="http://schemas.microsoft.com/office/spreadsheetml/2017/richdata2" ref="A2:E8">
    <sortCondition ref="C2:C8"/>
    <sortCondition ref="D2:D8"/>
    <sortCondition ref="B2:B8"/>
  </sortState>
  <tableColumns count="5">
    <tableColumn id="1" xr3:uid="{B108BA47-4540-4890-8BDC-398DBC7E5C64}" name="lookupKey"/>
    <tableColumn id="2" xr3:uid="{D059121C-6757-4A6B-9D59-5C61DB3C6E96}" name="lookupValue"/>
    <tableColumn id="3" xr3:uid="{5D386927-BA86-443B-8899-AED9A0106A62}" name="parentKey"/>
    <tableColumn id="4" xr3:uid="{2F0BFBE4-C609-4329-AA27-AD73C4FEFF9A}" name="parentDescription"/>
    <tableColumn id="5" xr3:uid="{91C94CA8-B814-4ECB-81C6-0C5456BEC8C6}"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BBE51A3D-7A4E-40B0-B8A4-C4FA0EC4E391}" name="panel_material" displayName="panel_material" ref="A1:E10" totalsRowShown="0" headerRowDxfId="285" headerRowBorderDxfId="286" tableBorderDxfId="287">
  <autoFilter ref="A1:E10" xr:uid="{BBE51A3D-7A4E-40B0-B8A4-C4FA0EC4E391}"/>
  <sortState xmlns:xlrd2="http://schemas.microsoft.com/office/spreadsheetml/2017/richdata2" ref="A2:E10">
    <sortCondition ref="C2:C10"/>
    <sortCondition ref="D2:D10"/>
    <sortCondition ref="B2:B10"/>
  </sortState>
  <tableColumns count="5">
    <tableColumn id="1" xr3:uid="{7BEE794A-764C-4168-9812-EEF650793EA1}" name="lookupKey"/>
    <tableColumn id="2" xr3:uid="{C254C656-ADA0-459D-9732-8BBC06A5D13A}" name="lookupValue"/>
    <tableColumn id="3" xr3:uid="{9E55C782-DB41-43AE-AB0B-EF5408381FA1}" name="parentKey"/>
    <tableColumn id="4" xr3:uid="{EEBABB01-F4FC-4FDF-B234-0356A4C7575A}" name="parentDescription"/>
    <tableColumn id="5" xr3:uid="{81980184-AA98-42FA-A09D-9D9168FA3C38}"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F777A47B-3537-4703-A2AA-D8F655AA820F}" name="mse_material" displayName="mse_material" ref="A1:E3" totalsRowShown="0" headerRowDxfId="282" headerRowBorderDxfId="283" tableBorderDxfId="284">
  <autoFilter ref="A1:E3" xr:uid="{F777A47B-3537-4703-A2AA-D8F655AA820F}"/>
  <sortState xmlns:xlrd2="http://schemas.microsoft.com/office/spreadsheetml/2017/richdata2" ref="A2:E3">
    <sortCondition ref="C2:C3"/>
    <sortCondition ref="D2:D3"/>
    <sortCondition ref="B2:B3"/>
  </sortState>
  <tableColumns count="5">
    <tableColumn id="1" xr3:uid="{FF613D4F-9558-4EC2-8D9C-591103929252}" name="lookupKey"/>
    <tableColumn id="2" xr3:uid="{74DA85F5-940B-4A38-8891-5D7B540CC0C4}" name="lookupValue"/>
    <tableColumn id="3" xr3:uid="{E81BA9E9-A847-4F3E-A013-9FBB21343B53}" name="parentKey"/>
    <tableColumn id="4" xr3:uid="{24840B21-2115-48AC-BC6C-41E1025C1825}" name="parentDescription"/>
    <tableColumn id="5" xr3:uid="{32A4987A-A514-4EB0-82AC-E8722DEB54F9}"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25D8D97-82A0-466F-9990-959E87F32C2E}" name="gravity_mass_material" displayName="gravity_mass_material" ref="A1:E3" totalsRowShown="0" headerRowDxfId="279" headerRowBorderDxfId="280" tableBorderDxfId="281">
  <autoFilter ref="A1:E3" xr:uid="{825D8D97-82A0-466F-9990-959E87F32C2E}"/>
  <sortState xmlns:xlrd2="http://schemas.microsoft.com/office/spreadsheetml/2017/richdata2" ref="A2:E3">
    <sortCondition ref="C2:C3"/>
    <sortCondition ref="D2:D3"/>
    <sortCondition ref="B2:B3"/>
  </sortState>
  <tableColumns count="5">
    <tableColumn id="1" xr3:uid="{C9086B3B-B629-4CD3-B900-FBBE57FE4B7A}" name="lookupKey"/>
    <tableColumn id="2" xr3:uid="{E37A8FF7-2CF2-4CB6-9AF9-269E34936917}" name="lookupValue"/>
    <tableColumn id="3" xr3:uid="{DCC51710-0FB5-407B-B582-CFE92FCFB56B}" name="parentKey"/>
    <tableColumn id="4" xr3:uid="{BBEFA58F-82E8-4789-A4B6-3617C04F88FE}" name="parentDescription"/>
    <tableColumn id="5" xr3:uid="{7C8FD800-6133-4056-B6AA-460E892ABF2C}"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DAF669C9-C2C5-4F73-A8F3-E843291AFEDC}" name="pipe_duct_material" displayName="pipe_duct_material" ref="A1:E7" totalsRowShown="0" headerRowDxfId="276" headerRowBorderDxfId="277" tableBorderDxfId="278">
  <autoFilter ref="A1:E7" xr:uid="{DAF669C9-C2C5-4F73-A8F3-E843291AFEDC}"/>
  <sortState xmlns:xlrd2="http://schemas.microsoft.com/office/spreadsheetml/2017/richdata2" ref="A2:E7">
    <sortCondition ref="C2:C7"/>
    <sortCondition ref="D2:D7"/>
    <sortCondition ref="B2:B7"/>
  </sortState>
  <tableColumns count="5">
    <tableColumn id="1" xr3:uid="{81A214EC-0C92-4E1C-9CA0-03A18A844425}" name="lookupKey"/>
    <tableColumn id="2" xr3:uid="{4F39E427-9975-4583-9933-FA045168E76E}" name="lookupValue"/>
    <tableColumn id="3" xr3:uid="{1A67FE26-617D-47D7-9CF8-397E3986AA52}" name="parentKey"/>
    <tableColumn id="4" xr3:uid="{BB0FE321-DBC2-4488-B849-5A5BB51CA57A}" name="parentDescription"/>
    <tableColumn id="5" xr3:uid="{366B6050-3E9C-4130-949C-482FE784FD2F}"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D8292ABA-281D-44FC-8771-312F28891E02}" name="pile_material" displayName="pile_material" ref="A1:E8" totalsRowShown="0" headerRowDxfId="273" headerRowBorderDxfId="274" tableBorderDxfId="275">
  <autoFilter ref="A1:E8" xr:uid="{D8292ABA-281D-44FC-8771-312F28891E02}"/>
  <sortState xmlns:xlrd2="http://schemas.microsoft.com/office/spreadsheetml/2017/richdata2" ref="A2:E8">
    <sortCondition ref="C2:C8"/>
    <sortCondition ref="D2:D8"/>
    <sortCondition ref="B2:B8"/>
  </sortState>
  <tableColumns count="5">
    <tableColumn id="1" xr3:uid="{FA4FC333-3E2B-4469-A94F-7CB00D9DBAA8}" name="lookupKey"/>
    <tableColumn id="2" xr3:uid="{A9EF5ED7-20B3-45B3-AFEC-9A476839DD94}" name="lookupValue"/>
    <tableColumn id="3" xr3:uid="{5914B1AA-57D5-4688-B5CE-9EB984FA1163}" name="parentKey"/>
    <tableColumn id="4" xr3:uid="{A1616551-6D61-4454-A5CB-DE24ACA9FDE6}" name="parentDescription"/>
    <tableColumn id="5" xr3:uid="{E802890D-971B-422C-BE62-F42A903C7838}"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6A9E866D-CD15-4B68-923E-CC9F2E93BD9A}" name="mep_pipe_material" displayName="mep_pipe_material" ref="A1:E14" totalsRowShown="0" headerRowDxfId="270" headerRowBorderDxfId="271" tableBorderDxfId="272">
  <autoFilter ref="A1:E14" xr:uid="{6A9E866D-CD15-4B68-923E-CC9F2E93BD9A}"/>
  <sortState xmlns:xlrd2="http://schemas.microsoft.com/office/spreadsheetml/2017/richdata2" ref="A2:E14">
    <sortCondition ref="C2:C14"/>
    <sortCondition ref="D2:D14"/>
    <sortCondition ref="B2:B14"/>
  </sortState>
  <tableColumns count="5">
    <tableColumn id="1" xr3:uid="{BA4B065E-43DF-4577-A9A0-1F3FC91FD578}" name="lookupKey"/>
    <tableColumn id="2" xr3:uid="{04788498-8C69-4164-800A-18A531D97628}" name="lookupValue"/>
    <tableColumn id="3" xr3:uid="{B961AB0A-7CD4-4486-92F4-955B30E74634}" name="parentKey"/>
    <tableColumn id="4" xr3:uid="{3420A19D-2F54-4D47-8CBB-C0612623133D}" name="parentDescription"/>
    <tableColumn id="5" xr3:uid="{F5025227-C7FC-417A-BEDC-E941ADA63B48}"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A387EEAE-9EB2-4E15-82D8-788117511DC8}" name="mep_chamber_material" displayName="mep_chamber_material" ref="A1:E3" totalsRowShown="0" headerRowDxfId="267" headerRowBorderDxfId="268" tableBorderDxfId="269">
  <autoFilter ref="A1:E3" xr:uid="{A387EEAE-9EB2-4E15-82D8-788117511DC8}"/>
  <sortState xmlns:xlrd2="http://schemas.microsoft.com/office/spreadsheetml/2017/richdata2" ref="A2:E3">
    <sortCondition ref="C2:C3"/>
    <sortCondition ref="D2:D3"/>
    <sortCondition ref="B2:B3"/>
  </sortState>
  <tableColumns count="5">
    <tableColumn id="1" xr3:uid="{26169F82-272D-4637-970F-B3CF665AF516}" name="lookupKey"/>
    <tableColumn id="2" xr3:uid="{DEFC630F-C49F-4625-97D0-8A9E0FFE11BD}" name="lookupValue"/>
    <tableColumn id="3" xr3:uid="{246DADE4-D276-4A14-B895-0FFCBA483A83}" name="parentKey"/>
    <tableColumn id="4" xr3:uid="{0B02CAEC-874D-48ED-8C05-3B25CBD105FA}" name="parentDescription"/>
    <tableColumn id="5" xr3:uid="{C1CD321D-CE6E-469A-B400-0080D7A11F29}"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C3780E76-BEBB-4CBA-A363-3D5D7960E64C}" name="mep_chamber_lid_material" displayName="mep_chamber_lid_material" ref="A1:E5" totalsRowShown="0" headerRowDxfId="264" headerRowBorderDxfId="265" tableBorderDxfId="266">
  <autoFilter ref="A1:E5" xr:uid="{C3780E76-BEBB-4CBA-A363-3D5D7960E64C}"/>
  <sortState xmlns:xlrd2="http://schemas.microsoft.com/office/spreadsheetml/2017/richdata2" ref="A2:E5">
    <sortCondition ref="C2:C5"/>
    <sortCondition ref="D2:D5"/>
    <sortCondition ref="B2:B5"/>
  </sortState>
  <tableColumns count="5">
    <tableColumn id="1" xr3:uid="{DB46A0D5-49A8-4709-A176-33CF16F31B80}" name="lookupKey"/>
    <tableColumn id="2" xr3:uid="{85387FCA-C6EA-43C7-BD1F-DEC9C2CCB745}" name="lookupValue"/>
    <tableColumn id="3" xr3:uid="{309E847D-02F8-4BDC-8842-487E33F27A5C}" name="parentKey"/>
    <tableColumn id="4" xr3:uid="{DBE5420C-6B01-41E4-84A0-1BC2D51BDDE7}" name="parentDescription"/>
    <tableColumn id="5" xr3:uid="{6AA35847-F96F-4096-9D24-137696F3DF4B}"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CAA50486-66CD-4786-A97A-85AEBADE5A42}" name="duct_material" displayName="duct_material" ref="A1:E14" totalsRowShown="0" headerRowDxfId="261" headerRowBorderDxfId="262" tableBorderDxfId="263">
  <autoFilter ref="A1:E14" xr:uid="{CAA50486-66CD-4786-A97A-85AEBADE5A42}"/>
  <sortState xmlns:xlrd2="http://schemas.microsoft.com/office/spreadsheetml/2017/richdata2" ref="A2:E14">
    <sortCondition ref="C2:C14"/>
    <sortCondition ref="D2:D14"/>
    <sortCondition ref="B2:B14"/>
  </sortState>
  <tableColumns count="5">
    <tableColumn id="1" xr3:uid="{68BB107F-B000-46A9-9D48-4D69302ADAEA}" name="lookupKey"/>
    <tableColumn id="2" xr3:uid="{C105E703-0D96-4B17-829F-5CC007613A66}" name="lookupValue"/>
    <tableColumn id="3" xr3:uid="{BB8582E5-8115-428A-AF36-D6FE8963E729}" name="parentKey"/>
    <tableColumn id="4" xr3:uid="{147095F1-904C-4320-AE84-2545BE5ABF2C}" name="parentDescription"/>
    <tableColumn id="5" xr3:uid="{59E1A719-0A29-4C42-9315-5439886EF6FD}"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96295273-30DC-47A7-96A7-85A0EA1AB477}" name="rockfall_material" displayName="rockfall_material" ref="A1:E6" totalsRowShown="0" headerRowDxfId="258" headerRowBorderDxfId="259" tableBorderDxfId="260">
  <autoFilter ref="A1:E6" xr:uid="{96295273-30DC-47A7-96A7-85A0EA1AB477}"/>
  <sortState xmlns:xlrd2="http://schemas.microsoft.com/office/spreadsheetml/2017/richdata2" ref="A2:E6">
    <sortCondition ref="C2:C6"/>
    <sortCondition ref="D2:D6"/>
    <sortCondition ref="B2:B6"/>
  </sortState>
  <tableColumns count="5">
    <tableColumn id="1" xr3:uid="{D931CA8B-7C02-4441-936C-D08A9CF88BD6}" name="lookupKey"/>
    <tableColumn id="2" xr3:uid="{03EFBC71-114F-49FE-BBA6-3BC46F25617A}" name="lookupValue"/>
    <tableColumn id="3" xr3:uid="{7613D562-F403-49E2-9C9A-1315F8DB29CC}" name="parentKey"/>
    <tableColumn id="4" xr3:uid="{ABC5B566-EED5-4013-ADB1-9ACAA245559D}" name="parentDescription"/>
    <tableColumn id="5" xr3:uid="{CF68DABD-B9CA-4696-893B-F0D33BE26A6A}"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B7DB044D-0754-470F-99DE-BD960B9000F2}" name="water_structure_material" displayName="water_structure_material" ref="A1:E14" totalsRowShown="0" headerRowDxfId="255" headerRowBorderDxfId="256" tableBorderDxfId="257">
  <autoFilter ref="A1:E14" xr:uid="{B7DB044D-0754-470F-99DE-BD960B9000F2}"/>
  <sortState xmlns:xlrd2="http://schemas.microsoft.com/office/spreadsheetml/2017/richdata2" ref="A2:E14">
    <sortCondition ref="C2:C14"/>
    <sortCondition ref="D2:D14"/>
    <sortCondition ref="B2:B14"/>
  </sortState>
  <tableColumns count="5">
    <tableColumn id="1" xr3:uid="{E508C8D0-5C55-47B9-8730-C93E798AB48C}" name="lookupKey"/>
    <tableColumn id="2" xr3:uid="{45149314-B90E-4C20-A641-248A87CE6911}" name="lookupValue"/>
    <tableColumn id="3" xr3:uid="{DAB461A6-6DE6-40F7-B2E0-130928574681}" name="parentKey"/>
    <tableColumn id="4" xr3:uid="{1ADD8286-2B60-44A2-A99B-8687F3EE06A4}" name="parentDescription"/>
    <tableColumn id="5" xr3:uid="{C7968C32-27E5-479A-B7C3-6877251E23E1}"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DD7CF7C2-BC74-4F17-B599-62160BFDBAFE}" name="valve_material" displayName="valve_material" ref="A1:E10" totalsRowShown="0" headerRowDxfId="252" headerRowBorderDxfId="253" tableBorderDxfId="254">
  <autoFilter ref="A1:E10" xr:uid="{DD7CF7C2-BC74-4F17-B599-62160BFDBAFE}"/>
  <sortState xmlns:xlrd2="http://schemas.microsoft.com/office/spreadsheetml/2017/richdata2" ref="A2:E10">
    <sortCondition ref="C2:C10"/>
    <sortCondition ref="D2:D10"/>
    <sortCondition ref="B2:B10"/>
  </sortState>
  <tableColumns count="5">
    <tableColumn id="1" xr3:uid="{E7C31102-487E-4B00-9851-C09FA840244D}" name="lookupKey"/>
    <tableColumn id="2" xr3:uid="{614E436F-BB30-4117-97F3-BE14EA4B7B79}" name="lookupValue"/>
    <tableColumn id="3" xr3:uid="{F913C151-2BCF-45BA-88BC-07C78B26344C}" name="parentKey"/>
    <tableColumn id="4" xr3:uid="{BC3A52CB-2045-46DC-81DD-A52C151CC80D}" name="parentDescription"/>
    <tableColumn id="5" xr3:uid="{1D5DF00E-66FF-4620-AA0B-9E8D90A0D87C}"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F2613DBB-99C5-460C-BBC6-7C6DA4C8C9CE}" name="pipe_material" displayName="pipe_material" ref="A1:E17" totalsRowShown="0" headerRowDxfId="249" headerRowBorderDxfId="250" tableBorderDxfId="251">
  <autoFilter ref="A1:E17" xr:uid="{F2613DBB-99C5-460C-BBC6-7C6DA4C8C9CE}"/>
  <sortState xmlns:xlrd2="http://schemas.microsoft.com/office/spreadsheetml/2017/richdata2" ref="A2:E17">
    <sortCondition ref="C2:C17"/>
    <sortCondition ref="D2:D17"/>
    <sortCondition ref="B2:B17"/>
  </sortState>
  <tableColumns count="5">
    <tableColumn id="1" xr3:uid="{8DFBA47E-45A7-4E8B-A7C8-428D569554ED}" name="lookupKey"/>
    <tableColumn id="2" xr3:uid="{7C75481F-9E7D-4AA2-9979-3AA10AD55FFC}" name="lookupValue"/>
    <tableColumn id="3" xr3:uid="{DC0E59AE-E3B9-42C8-9E81-7BB4AF964CA1}" name="parentKey"/>
    <tableColumn id="4" xr3:uid="{FCA68348-59FF-44D2-902C-845236C9D8D1}" name="parentDescription"/>
    <tableColumn id="5" xr3:uid="{D4F9DA97-0B74-4EB2-9200-3E00E9151FD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181249F0-7C23-4E3F-80EE-ECA842985D11}" name="headwall_material" displayName="headwall_material" ref="A1:E8" totalsRowShown="0" headerRowDxfId="246" headerRowBorderDxfId="247" tableBorderDxfId="248">
  <autoFilter ref="A1:E8" xr:uid="{181249F0-7C23-4E3F-80EE-ECA842985D11}"/>
  <sortState xmlns:xlrd2="http://schemas.microsoft.com/office/spreadsheetml/2017/richdata2" ref="A2:E8">
    <sortCondition ref="C2:C8"/>
    <sortCondition ref="D2:D8"/>
    <sortCondition ref="B2:B8"/>
  </sortState>
  <tableColumns count="5">
    <tableColumn id="1" xr3:uid="{58300D2E-9FD3-4043-B51B-1B426857BF3B}" name="lookupKey"/>
    <tableColumn id="2" xr3:uid="{08EE0B26-81FF-4E49-8EEB-0EC5A959CE47}" name="lookupValue"/>
    <tableColumn id="3" xr3:uid="{CF697D63-FF8A-4CE8-8B8C-0D2A8C396A84}" name="parentKey"/>
    <tableColumn id="4" xr3:uid="{CCEE1CFF-D33B-47FE-AF84-DCD6962B8046}" name="parentDescription"/>
    <tableColumn id="5" xr3:uid="{BA770C03-A90D-4AAB-83E8-F408927E2F80}"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B6E6F8EC-6A47-4A04-957E-B3F43EFC4C5D}" name="filtration_material" displayName="filtration_material" ref="A1:E6" totalsRowShown="0" headerRowDxfId="243" headerRowBorderDxfId="244" tableBorderDxfId="245">
  <autoFilter ref="A1:E6" xr:uid="{B6E6F8EC-6A47-4A04-957E-B3F43EFC4C5D}"/>
  <sortState xmlns:xlrd2="http://schemas.microsoft.com/office/spreadsheetml/2017/richdata2" ref="A2:E6">
    <sortCondition ref="C2:C6"/>
    <sortCondition ref="D2:D6"/>
    <sortCondition ref="B2:B6"/>
  </sortState>
  <tableColumns count="5">
    <tableColumn id="1" xr3:uid="{A7056936-0119-41F6-8B02-FB7CC7720867}" name="lookupKey"/>
    <tableColumn id="2" xr3:uid="{5C9956CC-0A63-46AE-B8E3-3A773FEF2D94}" name="lookupValue"/>
    <tableColumn id="3" xr3:uid="{73865102-5D8D-4A87-AEAA-36303AC06CFB}" name="parentKey"/>
    <tableColumn id="4" xr3:uid="{31C2C8D5-DC48-4FBF-9B2A-0E107C4937F7}" name="parentDescription"/>
    <tableColumn id="5" xr3:uid="{2A21BA17-E34A-4585-AF96-FFA71958C754}"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DDEE33C5-B64B-4724-B482-DACB875B97E6}" name="edge_material" displayName="edge_material" ref="A1:E9" totalsRowShown="0" headerRowDxfId="240" headerRowBorderDxfId="241" tableBorderDxfId="242">
  <autoFilter ref="A1:E9" xr:uid="{DDEE33C5-B64B-4724-B482-DACB875B97E6}"/>
  <sortState xmlns:xlrd2="http://schemas.microsoft.com/office/spreadsheetml/2017/richdata2" ref="A2:E9">
    <sortCondition ref="C2:C9"/>
    <sortCondition ref="D2:D9"/>
    <sortCondition ref="B2:B9"/>
  </sortState>
  <tableColumns count="5">
    <tableColumn id="1" xr3:uid="{960836BA-586A-4D44-B26B-9E9CFCA1BF40}" name="lookupKey"/>
    <tableColumn id="2" xr3:uid="{8EDD9440-84D3-474F-ADEB-6960AC492DA1}" name="lookupValue"/>
    <tableColumn id="3" xr3:uid="{A13E5151-527B-44D9-BB06-5C241EFDE821}" name="parentKey"/>
    <tableColumn id="4" xr3:uid="{52E24C92-4811-4A8E-8725-C249B627496C}" name="parentDescription"/>
    <tableColumn id="5" xr3:uid="{9B7995AE-AFB4-42BB-8601-9E7075B2EE93}"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A2F753B0-0623-4ADE-B87E-FE4D9E475E17}" name="cover_material" displayName="cover_material" ref="A1:E10" totalsRowShown="0" headerRowDxfId="237" headerRowBorderDxfId="238" tableBorderDxfId="239">
  <autoFilter ref="A1:E10" xr:uid="{A2F753B0-0623-4ADE-B87E-FE4D9E475E17}"/>
  <sortState xmlns:xlrd2="http://schemas.microsoft.com/office/spreadsheetml/2017/richdata2" ref="A2:E10">
    <sortCondition ref="C2:C10"/>
    <sortCondition ref="D2:D10"/>
    <sortCondition ref="B2:B10"/>
  </sortState>
  <tableColumns count="5">
    <tableColumn id="1" xr3:uid="{BF81851D-D326-40FF-8BB4-6D0CC06B8F19}" name="lookupKey"/>
    <tableColumn id="2" xr3:uid="{C591D574-A07A-4D09-8E20-CAF21F5C8B28}" name="lookupValue"/>
    <tableColumn id="3" xr3:uid="{5A595B76-0253-4775-940D-BD884F9C5008}" name="parentKey"/>
    <tableColumn id="4" xr3:uid="{0A3D23EA-AF22-4FC9-B1B2-83A35A9EB7E4}" name="parentDescription"/>
    <tableColumn id="5" xr3:uid="{83A64834-228D-4F1E-A06B-1554C5044FEE}"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195C60CD-1710-49B3-B4D1-9B9B44CCEB0A}" name="channel_material" displayName="channel_material" ref="A1:E14" totalsRowShown="0" headerRowDxfId="234" headerRowBorderDxfId="235" tableBorderDxfId="236">
  <autoFilter ref="A1:E14" xr:uid="{195C60CD-1710-49B3-B4D1-9B9B44CCEB0A}"/>
  <sortState xmlns:xlrd2="http://schemas.microsoft.com/office/spreadsheetml/2017/richdata2" ref="A2:E14">
    <sortCondition ref="C2:C14"/>
    <sortCondition ref="D2:D14"/>
    <sortCondition ref="B2:B14"/>
  </sortState>
  <tableColumns count="5">
    <tableColumn id="1" xr3:uid="{EA3BC1A7-8B48-4406-9D6A-70FC19CA99AF}" name="lookupKey"/>
    <tableColumn id="2" xr3:uid="{2B6FBE90-EB6F-4CD9-A721-3081569C5596}" name="lookupValue"/>
    <tableColumn id="3" xr3:uid="{76FCDD17-27F3-4DAC-B63B-ABD77070F74D}" name="parentKey"/>
    <tableColumn id="4" xr3:uid="{1DFF6C4F-0502-45AA-98B4-632A75E4B9ED}" name="parentDescription"/>
    <tableColumn id="5" xr3:uid="{53BEF742-2CE7-4C5E-9273-8424939788CE}"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2E8693B6-5D4D-4BE4-9943-07FBAF9AF201}" name="chamber_material" displayName="chamber_material" ref="A1:E11" totalsRowShown="0" headerRowDxfId="231" headerRowBorderDxfId="232" tableBorderDxfId="233">
  <autoFilter ref="A1:E11" xr:uid="{2E8693B6-5D4D-4BE4-9943-07FBAF9AF201}"/>
  <sortState xmlns:xlrd2="http://schemas.microsoft.com/office/spreadsheetml/2017/richdata2" ref="A2:E11">
    <sortCondition ref="C2:C11"/>
    <sortCondition ref="D2:D11"/>
    <sortCondition ref="B2:B11"/>
  </sortState>
  <tableColumns count="5">
    <tableColumn id="1" xr3:uid="{6B6A991D-A4FB-418E-A199-0FE37F8A6541}" name="lookupKey"/>
    <tableColumn id="2" xr3:uid="{14F9F391-8600-4AB8-AAA9-F0D0B546263A}" name="lookupValue"/>
    <tableColumn id="3" xr3:uid="{08B77B73-67D7-4400-BE5A-9994B1F1E0F4}" name="parentKey"/>
    <tableColumn id="4" xr3:uid="{B16C4C81-5E34-4427-A8F0-C4633E25DFB9}" name="parentDescription"/>
    <tableColumn id="5" xr3:uid="{D3B2D5F0-FC8C-479B-9A16-F5AA94DC3DC4}"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BB158A72-1749-4C75-8211-31A046AC90B8}" name="base_material" displayName="base_material" ref="A1:E9" totalsRowShown="0" headerRowDxfId="228" headerRowBorderDxfId="229" tableBorderDxfId="230">
  <autoFilter ref="A1:E9" xr:uid="{BB158A72-1749-4C75-8211-31A046AC90B8}"/>
  <sortState xmlns:xlrd2="http://schemas.microsoft.com/office/spreadsheetml/2017/richdata2" ref="A2:E9">
    <sortCondition ref="C2:C9"/>
    <sortCondition ref="D2:D9"/>
    <sortCondition ref="B2:B9"/>
  </sortState>
  <tableColumns count="5">
    <tableColumn id="1" xr3:uid="{67D10BC0-99FC-4300-92B4-D30CD2DF8EC6}" name="lookupKey"/>
    <tableColumn id="2" xr3:uid="{F18C9CDF-691A-4C2F-904A-0F6FB7CCD2BB}" name="lookupValue"/>
    <tableColumn id="3" xr3:uid="{D48BC0FE-7D6A-45D3-B730-B4C2DF0A44BC}" name="parentKey"/>
    <tableColumn id="4" xr3:uid="{3850A7DE-CD8E-4BAC-AA51-56FBF5AC3137}" name="parentDescription"/>
    <tableColumn id="5" xr3:uid="{0E4C5261-ACAA-4851-847A-939E9F42979B}"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292C29AE-AFAB-4736-BEA3-7D4B4BF53186}" name="superstructure_material" displayName="superstructure_material" ref="A1:E11" totalsRowShown="0" headerRowDxfId="225" headerRowBorderDxfId="226" tableBorderDxfId="227">
  <autoFilter ref="A1:E11" xr:uid="{292C29AE-AFAB-4736-BEA3-7D4B4BF53186}"/>
  <sortState xmlns:xlrd2="http://schemas.microsoft.com/office/spreadsheetml/2017/richdata2" ref="A2:E11">
    <sortCondition ref="C2:C11"/>
    <sortCondition ref="D2:D11"/>
    <sortCondition ref="B2:B11"/>
  </sortState>
  <tableColumns count="5">
    <tableColumn id="1" xr3:uid="{0BF494DE-88FB-4D19-A42F-A3DEF231EAD7}" name="lookupKey"/>
    <tableColumn id="2" xr3:uid="{41BE4130-6711-4A2E-9029-5CD83DCBBD42}" name="lookupValue"/>
    <tableColumn id="3" xr3:uid="{C14FC13E-828B-4F7E-B025-2EF49F538C75}" name="parentKey"/>
    <tableColumn id="4" xr3:uid="{1EC327C1-8923-4224-B0EE-40564ED309EA}" name="parentDescription"/>
    <tableColumn id="5" xr3:uid="{37634BF3-C4ED-4518-9DF2-FCD703954BCB}"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F9CD8B3A-22FB-4C41-99C0-84434767B2D9}" name="passage_material" displayName="passage_material" ref="A1:E10" totalsRowShown="0" headerRowDxfId="222" headerRowBorderDxfId="223" tableBorderDxfId="224">
  <autoFilter ref="A1:E10" xr:uid="{F9CD8B3A-22FB-4C41-99C0-84434767B2D9}"/>
  <sortState xmlns:xlrd2="http://schemas.microsoft.com/office/spreadsheetml/2017/richdata2" ref="A2:E10">
    <sortCondition ref="C2:C10"/>
    <sortCondition ref="D2:D10"/>
    <sortCondition ref="B2:B10"/>
  </sortState>
  <tableColumns count="5">
    <tableColumn id="1" xr3:uid="{5E6BCB94-A443-4CCF-8C36-AB7D1F0EA7F1}" name="lookupKey"/>
    <tableColumn id="2" xr3:uid="{7D2ADE19-3E24-46A9-824F-9D73BBE860F9}" name="lookupValue"/>
    <tableColumn id="3" xr3:uid="{6DA38F53-2AC7-4808-9CF8-C39A4C352E0C}" name="parentKey"/>
    <tableColumn id="4" xr3:uid="{F9832E4F-B7B2-41AE-A887-53C7CA93BF66}" name="parentDescription"/>
    <tableColumn id="5" xr3:uid="{315CB44B-3D20-4072-A8BD-EE5C287D0D27}"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A0423127-B831-48D5-AEE0-9065E5E0DBE2}" name="invert_material" displayName="invert_material" ref="A1:E7" totalsRowShown="0" headerRowDxfId="219" headerRowBorderDxfId="220" tableBorderDxfId="221">
  <autoFilter ref="A1:E7" xr:uid="{A0423127-B831-48D5-AEE0-9065E5E0DBE2}"/>
  <sortState xmlns:xlrd2="http://schemas.microsoft.com/office/spreadsheetml/2017/richdata2" ref="A2:E7">
    <sortCondition ref="C2:C7"/>
    <sortCondition ref="D2:D7"/>
    <sortCondition ref="B2:B7"/>
  </sortState>
  <tableColumns count="5">
    <tableColumn id="1" xr3:uid="{2736F917-0C89-4796-8BEC-D5473388A33B}" name="lookupKey"/>
    <tableColumn id="2" xr3:uid="{49DCEE61-A353-43D7-AD67-2DFF63967E74}" name="lookupValue"/>
    <tableColumn id="3" xr3:uid="{722AC67A-4609-43EC-A9AD-F1F4FDAF41AC}" name="parentKey"/>
    <tableColumn id="4" xr3:uid="{52846740-BB1F-47B5-AE88-E47762C3FF4A}" name="parentDescription"/>
    <tableColumn id="5" xr3:uid="{11E878F3-29E0-485C-A782-9718FD9CB8BB}"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A9FCD3A6-FDEA-4C72-AFEC-3891A4C7B45E}" name="deck_material" displayName="deck_material" ref="A1:E13" totalsRowShown="0" headerRowDxfId="216" headerRowBorderDxfId="217" tableBorderDxfId="218">
  <autoFilter ref="A1:E13" xr:uid="{A9FCD3A6-FDEA-4C72-AFEC-3891A4C7B45E}"/>
  <sortState xmlns:xlrd2="http://schemas.microsoft.com/office/spreadsheetml/2017/richdata2" ref="A2:E13">
    <sortCondition ref="C2:C13"/>
    <sortCondition ref="D2:D13"/>
    <sortCondition ref="B2:B13"/>
  </sortState>
  <tableColumns count="5">
    <tableColumn id="1" xr3:uid="{B3ACA232-06FF-467C-90C3-77253213E2F9}" name="lookupKey"/>
    <tableColumn id="2" xr3:uid="{D620AA17-8213-4B85-874F-61168507E071}" name="lookupValue"/>
    <tableColumn id="3" xr3:uid="{B29E2734-1425-4D6B-A6C0-DB077EB284B4}" name="parentKey"/>
    <tableColumn id="4" xr3:uid="{72DF77D3-FFE9-48DC-9A38-CC2CDC0C707B}" name="parentDescription"/>
    <tableColumn id="5" xr3:uid="{78641664-B2A3-4CA3-9DE8-A6286564B39A}"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E432658F-BA71-42AB-A454-A97675EB0934}" name="barrier_rail_material" displayName="barrier_rail_material" ref="A1:E8" totalsRowShown="0" headerRowDxfId="213" headerRowBorderDxfId="214" tableBorderDxfId="215">
  <autoFilter ref="A1:E8" xr:uid="{E432658F-BA71-42AB-A454-A97675EB0934}"/>
  <sortState xmlns:xlrd2="http://schemas.microsoft.com/office/spreadsheetml/2017/richdata2" ref="A2:E8">
    <sortCondition ref="C2:C8"/>
    <sortCondition ref="D2:D8"/>
    <sortCondition ref="B2:B8"/>
  </sortState>
  <tableColumns count="5">
    <tableColumn id="1" xr3:uid="{6C8295F6-8F79-4169-B33B-6478271EEEF0}" name="lookupKey"/>
    <tableColumn id="2" xr3:uid="{0E6859BC-6BCA-4B62-B9FE-60B4C9C8FC28}" name="lookupValue"/>
    <tableColumn id="3" xr3:uid="{6F188E6D-B180-4F3E-BF81-D6F7BF25DC67}" name="parentKey"/>
    <tableColumn id="4" xr3:uid="{9B07D214-1A2D-4B94-AAF0-B608ACB3B38E}" name="parentDescription"/>
    <tableColumn id="5" xr3:uid="{948883FB-2A05-46C2-9719-CEE40A69A983}"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F8E0428D-9DEE-4644-B5C3-1786554C286E}" name="barrier_post_material" displayName="barrier_post_material" ref="A1:E6" totalsRowShown="0" headerRowDxfId="210" headerRowBorderDxfId="211" tableBorderDxfId="212">
  <autoFilter ref="A1:E6" xr:uid="{F8E0428D-9DEE-4644-B5C3-1786554C286E}"/>
  <sortState xmlns:xlrd2="http://schemas.microsoft.com/office/spreadsheetml/2017/richdata2" ref="A2:E6">
    <sortCondition ref="C2:C6"/>
    <sortCondition ref="D2:D6"/>
    <sortCondition ref="B2:B6"/>
  </sortState>
  <tableColumns count="5">
    <tableColumn id="1" xr3:uid="{79DF2B77-3609-47CB-9DF0-86B556C9E933}" name="lookupKey"/>
    <tableColumn id="2" xr3:uid="{663BC41B-193B-49D5-8981-F402700544BC}" name="lookupValue"/>
    <tableColumn id="3" xr3:uid="{28E2AFC4-8D1A-4615-B41D-45F065765304}" name="parentKey"/>
    <tableColumn id="4" xr3:uid="{D0798E4D-30EA-4334-9B4F-DD8A3AE44AAD}" name="parentDescription"/>
    <tableColumn id="5" xr3:uid="{63F7A13F-998E-4D9A-82D1-713CB9F5E8FB}"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5973A1AC-BF6A-4EF0-9A3C-611784F5D58F}" name="shelter_seat_material" displayName="shelter_seat_material" ref="A1:E12" totalsRowShown="0" headerRowDxfId="207" headerRowBorderDxfId="208" tableBorderDxfId="209">
  <autoFilter ref="A1:E12" xr:uid="{5973A1AC-BF6A-4EF0-9A3C-611784F5D58F}"/>
  <sortState xmlns:xlrd2="http://schemas.microsoft.com/office/spreadsheetml/2017/richdata2" ref="A2:E12">
    <sortCondition ref="C2:C12"/>
    <sortCondition ref="D2:D12"/>
    <sortCondition ref="B2:B12"/>
  </sortState>
  <tableColumns count="5">
    <tableColumn id="1" xr3:uid="{D43469A7-B6C3-4E25-B2B6-81FD5E054C83}" name="lookupKey"/>
    <tableColumn id="2" xr3:uid="{819DBA73-4F65-4115-857B-B7DDE8A9325E}" name="lookupValue"/>
    <tableColumn id="3" xr3:uid="{C316DD99-2358-4362-8081-AAB8C3093C37}" name="parentKey"/>
    <tableColumn id="4" xr3:uid="{65795CF6-EA26-4DC5-971C-DF2F726E00F0}" name="parentDescription"/>
    <tableColumn id="5" xr3:uid="{29A2798A-81D2-4423-BB2B-264D2F185627}"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55438275-B0DA-46DB-9366-EC0D2073B5C2}" name="shelter_material" displayName="shelter_material" ref="A1:E22" totalsRowShown="0" headerRowDxfId="204" headerRowBorderDxfId="205" tableBorderDxfId="206">
  <autoFilter ref="A1:E22" xr:uid="{55438275-B0DA-46DB-9366-EC0D2073B5C2}"/>
  <sortState xmlns:xlrd2="http://schemas.microsoft.com/office/spreadsheetml/2017/richdata2" ref="A2:E22">
    <sortCondition ref="C2:C22"/>
    <sortCondition ref="D2:D22"/>
    <sortCondition ref="B2:B22"/>
  </sortState>
  <tableColumns count="5">
    <tableColumn id="1" xr3:uid="{551819A7-31AA-4C59-A87F-0B48E434611A}" name="lookupKey"/>
    <tableColumn id="2" xr3:uid="{9F577C82-E9A4-4A38-BFB3-B328F4A1094B}" name="lookupValue"/>
    <tableColumn id="3" xr3:uid="{5F745BC3-E511-40C1-9F43-765405F37F09}" name="parentKey"/>
    <tableColumn id="4" xr3:uid="{40D6371F-2C8E-4F8D-A1F5-179E405F5C87}" name="parentDescription"/>
    <tableColumn id="5" xr3:uid="{4FDA240F-C3E5-4A23-983E-B9851EDF632E}"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2CE84944-B3EA-465A-BA05-FDD4E107296E}" name="seating_material" displayName="seating_material" ref="A1:E15" totalsRowShown="0" headerRowDxfId="201" headerRowBorderDxfId="202" tableBorderDxfId="203">
  <autoFilter ref="A1:E15" xr:uid="{2CE84944-B3EA-465A-BA05-FDD4E107296E}"/>
  <sortState xmlns:xlrd2="http://schemas.microsoft.com/office/spreadsheetml/2017/richdata2" ref="A2:E15">
    <sortCondition ref="C2:C15"/>
    <sortCondition ref="D2:D15"/>
    <sortCondition ref="B2:B15"/>
  </sortState>
  <tableColumns count="5">
    <tableColumn id="1" xr3:uid="{24ADEB01-022B-4A17-BF24-B89EAF964A23}" name="lookupKey"/>
    <tableColumn id="2" xr3:uid="{CCC5C248-1BA9-4731-96FD-97EDF43F2BAE}" name="lookupValue"/>
    <tableColumn id="3" xr3:uid="{E9A4C704-D32D-4FF1-9103-BD841F884484}" name="parentKey"/>
    <tableColumn id="4" xr3:uid="{24B2D845-D386-45B8-9160-238E9BA2FF56}" name="parentDescription"/>
    <tableColumn id="5" xr3:uid="{F10A30D9-3F11-4F49-B8CA-BD42F7D5B168}"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BD559EF5-B9C7-4477-AF6E-ADB21CEDA68A}" name="rubbish_bin_material" displayName="rubbish_bin_material" ref="A1:E9" totalsRowShown="0" headerRowDxfId="198" headerRowBorderDxfId="199" tableBorderDxfId="200">
  <autoFilter ref="A1:E9" xr:uid="{BD559EF5-B9C7-4477-AF6E-ADB21CEDA68A}"/>
  <sortState xmlns:xlrd2="http://schemas.microsoft.com/office/spreadsheetml/2017/richdata2" ref="A2:E9">
    <sortCondition ref="C2:C9"/>
    <sortCondition ref="D2:D9"/>
    <sortCondition ref="B2:B9"/>
  </sortState>
  <tableColumns count="5">
    <tableColumn id="1" xr3:uid="{ECDAA178-1930-4B32-B25F-92C924D6D689}" name="lookupKey"/>
    <tableColumn id="2" xr3:uid="{23A3B5E5-6873-4F8C-9BA8-107E5280D74F}" name="lookupValue"/>
    <tableColumn id="3" xr3:uid="{0613E53F-5F32-4C0E-9DA0-99784C80CBF9}" name="parentKey"/>
    <tableColumn id="4" xr3:uid="{6A8024E9-BB4E-4EC2-A945-ABCFCC2AD272}" name="parentDescription"/>
    <tableColumn id="5" xr3:uid="{9ACB4DBA-C7F8-45C5-A265-56CC70D388A3}"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E41B14FF-30B5-402E-A68C-3C90DFE4FA65}" name="planting_structure_material" displayName="planting_structure_material" ref="A1:E15" totalsRowShown="0" headerRowDxfId="195" headerRowBorderDxfId="196" tableBorderDxfId="197">
  <autoFilter ref="A1:E15" xr:uid="{E41B14FF-30B5-402E-A68C-3C90DFE4FA65}"/>
  <sortState xmlns:xlrd2="http://schemas.microsoft.com/office/spreadsheetml/2017/richdata2" ref="A2:E15">
    <sortCondition ref="C2:C15"/>
    <sortCondition ref="D2:D15"/>
    <sortCondition ref="B2:B15"/>
  </sortState>
  <tableColumns count="5">
    <tableColumn id="1" xr3:uid="{31A72B16-2705-4713-A77F-4A1763CE82E4}" name="lookupKey"/>
    <tableColumn id="2" xr3:uid="{8793BAD8-23AC-41FB-B551-68C502CA6813}" name="lookupValue"/>
    <tableColumn id="3" xr3:uid="{017D3A4C-B9ED-40CB-B3BC-3B2A6CD03AA4}" name="parentKey"/>
    <tableColumn id="4" xr3:uid="{F79B3145-5C4C-4624-BCC2-623BBA8C9D72}" name="parentDescription"/>
    <tableColumn id="5" xr3:uid="{17FA9F37-5F93-4C06-97D1-E84348F4CF3D}"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47542E7D-9BDF-42EE-AE0A-2C9CCE6BC7CF}" name="cultural_installation_material" displayName="cultural_installation_material" ref="A1:E15" totalsRowShown="0" headerRowDxfId="192" headerRowBorderDxfId="193" tableBorderDxfId="194">
  <autoFilter ref="A1:E15" xr:uid="{47542E7D-9BDF-42EE-AE0A-2C9CCE6BC7CF}"/>
  <sortState xmlns:xlrd2="http://schemas.microsoft.com/office/spreadsheetml/2017/richdata2" ref="A2:E15">
    <sortCondition ref="C2:C15"/>
    <sortCondition ref="D2:D15"/>
    <sortCondition ref="B2:B15"/>
  </sortState>
  <tableColumns count="5">
    <tableColumn id="1" xr3:uid="{B1909D0B-B273-43EC-B17E-8716B0500D33}" name="lookupKey"/>
    <tableColumn id="2" xr3:uid="{5D28C175-4019-470C-9FEF-A72A36D48885}" name="lookupValue"/>
    <tableColumn id="3" xr3:uid="{9E8923E7-B747-4B29-A089-464C812CDEEB}" name="parentKey"/>
    <tableColumn id="4" xr3:uid="{7A1272AC-88BB-4C51-83B0-BB9060E5894D}" name="parentDescription"/>
    <tableColumn id="5" xr3:uid="{674B8266-8BFF-4C06-9197-9359D468611E}"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8E249F03-7B28-42D5-AE43-54AD85E614B4}" name="cycle_amenity_material" displayName="cycle_amenity_material" ref="A1:E11" totalsRowShown="0" headerRowDxfId="189" headerRowBorderDxfId="190" tableBorderDxfId="191">
  <autoFilter ref="A1:E11" xr:uid="{8E249F03-7B28-42D5-AE43-54AD85E614B4}"/>
  <sortState xmlns:xlrd2="http://schemas.microsoft.com/office/spreadsheetml/2017/richdata2" ref="A2:E11">
    <sortCondition ref="C2:C11"/>
    <sortCondition ref="D2:D11"/>
    <sortCondition ref="B2:B11"/>
  </sortState>
  <tableColumns count="5">
    <tableColumn id="1" xr3:uid="{E7CC288C-51CC-4F94-A2F0-DE3A3C91617B}" name="lookupKey"/>
    <tableColumn id="2" xr3:uid="{1AA08D33-6E71-4456-97CC-C80C904A21AC}" name="lookupValue"/>
    <tableColumn id="3" xr3:uid="{08B17D5C-5BAA-4770-8EDA-9D3C664886B6}" name="parentKey"/>
    <tableColumn id="4" xr3:uid="{71EAFF47-12C6-4968-92F1-467884591C7E}" name="parentDescription"/>
    <tableColumn id="5" xr3:uid="{1BF7B599-D20E-4B47-8B9C-597C47C2264B}"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5B5EC033-27A5-44E3-8A9A-7F6421B08658}" name="wall_material" displayName="wall_material" ref="A1:E16" totalsRowShown="0" headerRowDxfId="186" headerRowBorderDxfId="187" tableBorderDxfId="188">
  <autoFilter ref="A1:E16" xr:uid="{5B5EC033-27A5-44E3-8A9A-7F6421B08658}"/>
  <sortState xmlns:xlrd2="http://schemas.microsoft.com/office/spreadsheetml/2017/richdata2" ref="A2:E16">
    <sortCondition ref="C2:C16"/>
    <sortCondition ref="D2:D16"/>
    <sortCondition ref="B2:B16"/>
  </sortState>
  <tableColumns count="5">
    <tableColumn id="1" xr3:uid="{1B040B84-90BE-400A-AD64-C7E32807674F}" name="lookupKey"/>
    <tableColumn id="2" xr3:uid="{CFE9013C-787B-4D2E-955A-9B32F75A9E49}" name="lookupValue"/>
    <tableColumn id="3" xr3:uid="{9DE03A56-2AA7-4540-8FFD-D9BB4BCCB9B1}" name="parentKey"/>
    <tableColumn id="4" xr3:uid="{78E05A0F-00A5-41A3-B699-4D53C066921A}" name="parentDescription"/>
    <tableColumn id="5" xr3:uid="{AD533885-F178-4782-8526-D27BC520511D}"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A3A7CA1B-0436-4920-A23E-848B602D7A85}" name="rail_material" displayName="rail_material" ref="A1:E7" totalsRowShown="0" headerRowDxfId="183" headerRowBorderDxfId="184" tableBorderDxfId="185">
  <autoFilter ref="A1:E7" xr:uid="{A3A7CA1B-0436-4920-A23E-848B602D7A85}"/>
  <sortState xmlns:xlrd2="http://schemas.microsoft.com/office/spreadsheetml/2017/richdata2" ref="A2:E7">
    <sortCondition ref="C2:C7"/>
    <sortCondition ref="D2:D7"/>
    <sortCondition ref="B2:B7"/>
  </sortState>
  <tableColumns count="5">
    <tableColumn id="1" xr3:uid="{F7A0E495-B0FC-4930-B723-8EC8CD1788BA}" name="lookupKey"/>
    <tableColumn id="2" xr3:uid="{E930F791-F70B-4BCA-A362-211D7FB7B39E}" name="lookupValue"/>
    <tableColumn id="3" xr3:uid="{59177B36-1796-4E52-8243-B4EC826C5E25}" name="parentKey"/>
    <tableColumn id="4" xr3:uid="{1F732017-1612-474F-A5A6-CA4B5D1D3675}" name="parentDescription"/>
    <tableColumn id="5" xr3:uid="{F6B57FAA-0720-4B7D-9BB4-B80F656472F5}"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83B55D35-60D6-4827-8527-5F4C733A0C5E}" name="cattle_stop_material" displayName="cattle_stop_material" ref="A1:E7" totalsRowShown="0" headerRowDxfId="180" headerRowBorderDxfId="181" tableBorderDxfId="182">
  <autoFilter ref="A1:E7" xr:uid="{83B55D35-60D6-4827-8527-5F4C733A0C5E}"/>
  <sortState xmlns:xlrd2="http://schemas.microsoft.com/office/spreadsheetml/2017/richdata2" ref="A2:E7">
    <sortCondition ref="C2:C7"/>
    <sortCondition ref="D2:D7"/>
    <sortCondition ref="B2:B7"/>
  </sortState>
  <tableColumns count="5">
    <tableColumn id="1" xr3:uid="{428BDAE5-8769-4AED-9551-E616AD086494}" name="lookupKey"/>
    <tableColumn id="2" xr3:uid="{167E4375-AFA0-48D4-9A69-B6B947309D16}" name="lookupValue"/>
    <tableColumn id="3" xr3:uid="{DA5A97B1-1296-4ADB-A71E-F316FAD27EC2}" name="parentKey"/>
    <tableColumn id="4" xr3:uid="{D94D48AC-C5C2-45EB-8EA8-30803630104F}" name="parentDescription"/>
    <tableColumn id="5" xr3:uid="{ED21BBFD-859E-4C32-A117-FFB8A0701ED6}"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B542A844-CB63-4F35-ACD7-99EA75867C10}" name="bollard_material" displayName="bollard_material" ref="A1:E10" totalsRowShown="0" headerRowDxfId="177" headerRowBorderDxfId="178" tableBorderDxfId="179">
  <autoFilter ref="A1:E10" xr:uid="{B542A844-CB63-4F35-ACD7-99EA75867C10}"/>
  <sortState xmlns:xlrd2="http://schemas.microsoft.com/office/spreadsheetml/2017/richdata2" ref="A2:E10">
    <sortCondition ref="C2:C10"/>
    <sortCondition ref="D2:D10"/>
    <sortCondition ref="B2:B10"/>
  </sortState>
  <tableColumns count="5">
    <tableColumn id="1" xr3:uid="{BFF99472-20B9-4BF2-B0BA-816788DED8A7}" name="lookupKey"/>
    <tableColumn id="2" xr3:uid="{DC92CE8E-BC0A-40DC-9ADE-602838A5ED3D}" name="lookupValue"/>
    <tableColumn id="3" xr3:uid="{E927FFCB-98E5-4E5E-8164-C444490F169D}" name="parentKey"/>
    <tableColumn id="4" xr3:uid="{48814457-069D-488B-81EE-704603DDE907}" name="parentDescription"/>
    <tableColumn id="5" xr3:uid="{D4802633-4140-41EE-8C0B-2A0ADED3DACB}"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355B0B2B-80C8-4560-AFF4-426A377F3B2E}" name="ud_shape" displayName="ud_shape" ref="A1:E18" totalsRowShown="0" headerRowDxfId="174" headerRowBorderDxfId="175" tableBorderDxfId="176">
  <autoFilter ref="A1:E18" xr:uid="{355B0B2B-80C8-4560-AFF4-426A377F3B2E}"/>
  <sortState xmlns:xlrd2="http://schemas.microsoft.com/office/spreadsheetml/2017/richdata2" ref="A2:E18">
    <sortCondition ref="C2:C18"/>
    <sortCondition ref="D2:D18"/>
    <sortCondition ref="B2:B18"/>
  </sortState>
  <tableColumns count="5">
    <tableColumn id="1" xr3:uid="{28A82901-95FE-40A7-BCC8-CB8A8C08B1F0}" name="lookupKey"/>
    <tableColumn id="2" xr3:uid="{548D97A7-2210-4004-B97B-95FB80C65726}" name="lookupValue"/>
    <tableColumn id="3" xr3:uid="{9202E69F-9484-43E6-B14D-057210EE746F}" name="parentKey"/>
    <tableColumn id="4" xr3:uid="{3224573D-7FC7-4A24-8A0B-3C2464ACE848}" name="parentDescription"/>
    <tableColumn id="5" xr3:uid="{64168CE4-BCE5-4580-8D4D-8C045F58D780}"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F0DE0416-D70E-49BB-9C9C-F855473103FA}" name="ud_traffic_island_type" displayName="ud_traffic_island_type" ref="A1:E8" totalsRowShown="0" headerRowDxfId="171" headerRowBorderDxfId="172" tableBorderDxfId="173">
  <autoFilter ref="A1:E8" xr:uid="{F0DE0416-D70E-49BB-9C9C-F855473103FA}"/>
  <sortState xmlns:xlrd2="http://schemas.microsoft.com/office/spreadsheetml/2017/richdata2" ref="A2:E8">
    <sortCondition ref="C2:C8"/>
    <sortCondition ref="D2:D8"/>
    <sortCondition ref="B2:B8"/>
  </sortState>
  <tableColumns count="5">
    <tableColumn id="1" xr3:uid="{9FCC8FF7-899F-4BC9-8694-BD1B5201B7B3}" name="lookupKey"/>
    <tableColumn id="2" xr3:uid="{943AE05E-D2C0-45A7-BF19-436AB4BDD2B5}" name="lookupValue"/>
    <tableColumn id="3" xr3:uid="{A806733A-D2A1-472A-83E8-DDC485A17A89}" name="parentKey"/>
    <tableColumn id="4" xr3:uid="{5A5CD7AE-215E-40A8-9FD7-FAF4B37FC2A5}" name="parentDescription"/>
    <tableColumn id="5" xr3:uid="{9853CAB8-53E9-4CB2-8104-30E82C16A3DD}"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1438F963-8470-49EB-B396-E8EC27AAEF7C}" name="ud_road_hump_type" displayName="ud_road_hump_type" ref="A1:E5" totalsRowShown="0" headerRowDxfId="168" headerRowBorderDxfId="169" tableBorderDxfId="170">
  <autoFilter ref="A1:E5" xr:uid="{1438F963-8470-49EB-B396-E8EC27AAEF7C}"/>
  <sortState xmlns:xlrd2="http://schemas.microsoft.com/office/spreadsheetml/2017/richdata2" ref="A2:E5">
    <sortCondition ref="C2:C5"/>
    <sortCondition ref="D2:D5"/>
    <sortCondition ref="B2:B5"/>
  </sortState>
  <tableColumns count="5">
    <tableColumn id="1" xr3:uid="{A3AFF7B7-6208-48A8-AFEC-78A7560FF00B}" name="lookupKey"/>
    <tableColumn id="2" xr3:uid="{FAB797D0-7BAE-4732-BC37-08E681714838}" name="lookupValue"/>
    <tableColumn id="3" xr3:uid="{832836C0-D8B4-42EC-8B00-B6A49696E16C}" name="parentKey"/>
    <tableColumn id="4" xr3:uid="{03C62A69-A4F5-4DEB-985A-BBA9D7C12DB8}" name="parentDescription"/>
    <tableColumn id="5" xr3:uid="{801BBA0F-1DB4-4070-9398-F17564EEFEE4}"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4C0663E1-7A39-4C52-9640-41B168AE5F4A}" name="ud_delineator_colour" displayName="ud_delineator_colour" ref="A1:E5" totalsRowShown="0" headerRowDxfId="165" headerRowBorderDxfId="166" tableBorderDxfId="167">
  <autoFilter ref="A1:E5" xr:uid="{4C0663E1-7A39-4C52-9640-41B168AE5F4A}"/>
  <sortState xmlns:xlrd2="http://schemas.microsoft.com/office/spreadsheetml/2017/richdata2" ref="A2:E5">
    <sortCondition ref="C2:C5"/>
    <sortCondition ref="D2:D5"/>
    <sortCondition ref="B2:B5"/>
  </sortState>
  <tableColumns count="5">
    <tableColumn id="1" xr3:uid="{74A2C791-387D-48FB-8D5F-B129AA20EFE0}" name="lookupKey"/>
    <tableColumn id="2" xr3:uid="{1E00C9AD-8EBA-4264-91B4-C70E51D81DE3}" name="lookupValue"/>
    <tableColumn id="3" xr3:uid="{73777E04-C7BB-4008-8919-ED2F35CEA0CA}" name="parentKey"/>
    <tableColumn id="4" xr3:uid="{033687D8-4F22-4D48-AABE-E6BFECB0BBA9}" name="parentDescription"/>
    <tableColumn id="5" xr3:uid="{51AA363F-105F-4FB5-ACC9-EEFA0735E2A5}"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9A04138-B7C1-408F-B11C-D37596635A64}" name="ud_delineator_position" displayName="ud_delineator_position" ref="A1:E4" totalsRowShown="0" headerRowDxfId="162" headerRowBorderDxfId="163" tableBorderDxfId="164">
  <autoFilter ref="A1:E4" xr:uid="{C9A04138-B7C1-408F-B11C-D37596635A64}"/>
  <sortState xmlns:xlrd2="http://schemas.microsoft.com/office/spreadsheetml/2017/richdata2" ref="A2:E4">
    <sortCondition ref="C2:C4"/>
    <sortCondition ref="D2:D4"/>
    <sortCondition ref="B2:B4"/>
  </sortState>
  <tableColumns count="5">
    <tableColumn id="1" xr3:uid="{E46C0BF4-076B-43CD-AB70-F483EC5BAAD0}" name="lookupKey"/>
    <tableColumn id="2" xr3:uid="{23F012BE-B226-466C-865D-C571350F34D8}" name="lookupValue"/>
    <tableColumn id="3" xr3:uid="{EAC239F2-DBE9-408D-8038-2DD473C9DBC3}" name="parentKey"/>
    <tableColumn id="4" xr3:uid="{5D37BF5E-0A0D-4340-A349-60AC53D88302}" name="parentDescription"/>
    <tableColumn id="5" xr3:uid="{BD615ACD-BA9E-41E4-83E6-61FDA48212E8}"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41C30DDE-EC73-4B32-9939-C26B12CADFA6}" name="ud_delineator_post_type" displayName="ud_delineator_post_type" ref="A1:E7" totalsRowShown="0" headerRowDxfId="159" headerRowBorderDxfId="160" tableBorderDxfId="161">
  <autoFilter ref="A1:E7" xr:uid="{41C30DDE-EC73-4B32-9939-C26B12CADFA6}"/>
  <sortState xmlns:xlrd2="http://schemas.microsoft.com/office/spreadsheetml/2017/richdata2" ref="A2:E7">
    <sortCondition ref="C2:C7"/>
    <sortCondition ref="D2:D7"/>
    <sortCondition ref="B2:B7"/>
  </sortState>
  <tableColumns count="5">
    <tableColumn id="1" xr3:uid="{E350DBD6-EE9B-4A07-8802-AC0DD796A290}" name="lookupKey"/>
    <tableColumn id="2" xr3:uid="{9FCC23CD-C87E-4D60-8E91-9640393B2473}" name="lookupValue"/>
    <tableColumn id="3" xr3:uid="{F0B961B6-AB41-4A87-80A1-388F4D34E9B4}" name="parentKey"/>
    <tableColumn id="4" xr3:uid="{F5F18A89-2AB6-48AA-8ACB-450083035702}" name="parentDescription"/>
    <tableColumn id="5" xr3:uid="{E729C268-E490-4502-8ADC-8B4B51E8875B}"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9B943CAB-DC9E-42E4-A9F8-FBC8D2006F19}" name="paint_brand_name" displayName="paint_brand_name" ref="A1:E30" totalsRowShown="0" headerRowDxfId="156" headerRowBorderDxfId="157" tableBorderDxfId="158">
  <autoFilter ref="A1:E30" xr:uid="{9B943CAB-DC9E-42E4-A9F8-FBC8D2006F19}"/>
  <sortState xmlns:xlrd2="http://schemas.microsoft.com/office/spreadsheetml/2017/richdata2" ref="A2:E30">
    <sortCondition ref="C2:C30"/>
    <sortCondition ref="D2:D30"/>
    <sortCondition ref="B2:B30"/>
  </sortState>
  <tableColumns count="5">
    <tableColumn id="1" xr3:uid="{2544CFB1-48B7-4A42-9BB9-1BD212162957}" name="lookupKey"/>
    <tableColumn id="2" xr3:uid="{830B0B8B-7713-4DA0-918E-645F36F03DAD}" name="lookupValue"/>
    <tableColumn id="3" xr3:uid="{2CF7FA2D-D44C-4EE4-B00B-E9C2D4CEDA29}" name="parentKey"/>
    <tableColumn id="4" xr3:uid="{3BB36ED6-0F01-4019-9B3F-6DE2EE52E565}" name="parentDescription"/>
    <tableColumn id="5" xr3:uid="{07FCC348-EEC3-401A-BD78-4D56937F5247}"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D079C0BD-F2C2-4097-97A4-1B14243A133F}" name="paint_make" displayName="paint_make" ref="A1:E7" totalsRowShown="0" headerRowDxfId="153" headerRowBorderDxfId="154" tableBorderDxfId="155">
  <autoFilter ref="A1:E7" xr:uid="{D079C0BD-F2C2-4097-97A4-1B14243A133F}"/>
  <sortState xmlns:xlrd2="http://schemas.microsoft.com/office/spreadsheetml/2017/richdata2" ref="A2:E7">
    <sortCondition ref="C2:C7"/>
    <sortCondition ref="D2:D7"/>
    <sortCondition ref="B2:B7"/>
  </sortState>
  <tableColumns count="5">
    <tableColumn id="1" xr3:uid="{8A90F3C0-1AC9-4585-B112-ADDA16B394DB}" name="lookupKey"/>
    <tableColumn id="2" xr3:uid="{64A2C1EF-8422-4D33-B8FE-BD0B18F5CCA7}" name="lookupValue"/>
    <tableColumn id="3" xr3:uid="{15F6A8B9-C722-4A30-A857-CC47C12DBBF6}" name="parentKey"/>
    <tableColumn id="4" xr3:uid="{0556847C-989E-4B17-9A03-BBD068D0DB10}" name="parentDescription"/>
    <tableColumn id="5" xr3:uid="{7C68C089-AB6E-4A2D-87B3-6C590C81DEE6}"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DA93CA3E-ABE8-41F8-BA2C-358CD565415B}" name="len_adjust_rsn" displayName="len_adjust_rsn" ref="A1:E12" totalsRowShown="0" headerRowDxfId="150" headerRowBorderDxfId="151" tableBorderDxfId="152">
  <autoFilter ref="A1:E12" xr:uid="{DA93CA3E-ABE8-41F8-BA2C-358CD565415B}"/>
  <sortState xmlns:xlrd2="http://schemas.microsoft.com/office/spreadsheetml/2017/richdata2" ref="A2:E12">
    <sortCondition ref="C2:C12"/>
    <sortCondition ref="D2:D12"/>
    <sortCondition ref="B2:B12"/>
  </sortState>
  <tableColumns count="5">
    <tableColumn id="1" xr3:uid="{84C886CF-20EE-4075-A8BA-E714EE1A41A8}" name="lookupKey"/>
    <tableColumn id="2" xr3:uid="{5566348B-76B4-4735-AD2D-F9EED857FB12}" name="lookupValue"/>
    <tableColumn id="3" xr3:uid="{B55B9AAC-7F31-4B0F-8221-A0E6E4386E11}" name="parentKey"/>
    <tableColumn id="4" xr3:uid="{83EE8664-91CE-4442-820A-F0468FEDCFA1}" name="parentDescription"/>
    <tableColumn id="5" xr3:uid="{3A667F42-9FA9-417B-9AC4-6A57DFC5D876}"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D3012E88-2B88-45A7-BECD-D2997A0ACFE9}" name="ud_marking_material" displayName="ud_marking_material" ref="A1:E20" totalsRowShown="0" headerRowDxfId="147" headerRowBorderDxfId="148" tableBorderDxfId="149">
  <autoFilter ref="A1:E20" xr:uid="{D3012E88-2B88-45A7-BECD-D2997A0ACFE9}"/>
  <sortState xmlns:xlrd2="http://schemas.microsoft.com/office/spreadsheetml/2017/richdata2" ref="A2:E20">
    <sortCondition ref="C2:C20"/>
    <sortCondition ref="D2:D20"/>
    <sortCondition ref="B2:B20"/>
  </sortState>
  <tableColumns count="5">
    <tableColumn id="1" xr3:uid="{5823D392-4E38-4E2B-BB88-5E3153214E74}" name="lookupKey"/>
    <tableColumn id="2" xr3:uid="{F3D3CDF0-1E9C-4473-BB89-60C3BBA73CE8}" name="lookupValue"/>
    <tableColumn id="3" xr3:uid="{A046650B-F16C-4A4E-AB13-69B1CDB0E865}" name="parentKey"/>
    <tableColumn id="4" xr3:uid="{8C179DEE-A3C3-4B2F-9892-8342974ECFC3}" name="parentDescription"/>
    <tableColumn id="5" xr3:uid="{A4A4494C-D207-40CE-9F97-ACFF4DA013F9}"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B15ECA82-8E86-4261-A955-630D2BBA5551}" name="ud_marking_treatment" displayName="ud_marking_treatment" ref="A1:E6" totalsRowShown="0" headerRowDxfId="144" headerRowBorderDxfId="145" tableBorderDxfId="146">
  <autoFilter ref="A1:E6" xr:uid="{B15ECA82-8E86-4261-A955-630D2BBA5551}"/>
  <sortState xmlns:xlrd2="http://schemas.microsoft.com/office/spreadsheetml/2017/richdata2" ref="A2:E6">
    <sortCondition ref="C2:C6"/>
    <sortCondition ref="D2:D6"/>
    <sortCondition ref="B2:B6"/>
  </sortState>
  <tableColumns count="5">
    <tableColumn id="1" xr3:uid="{C6E7F93C-AFF1-418F-9776-E77D3AFDC7AE}" name="lookupKey"/>
    <tableColumn id="2" xr3:uid="{6A33F33D-F4A4-49C8-BC7E-A0C7B3165423}" name="lookupValue"/>
    <tableColumn id="3" xr3:uid="{5991AFAA-F863-412C-8142-10EF117CF35C}" name="parentKey"/>
    <tableColumn id="4" xr3:uid="{C90A491C-D88D-4AE1-90B2-C9B561950AE2}" name="parentDescription"/>
    <tableColumn id="5" xr3:uid="{C2255B6E-0793-465F-ACA7-922A83D1986F}"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91DFD902-0C66-4650-8451-55BB5727794A}" name="ud_marking_durability" displayName="ud_marking_durability" ref="A1:E4" totalsRowShown="0" headerRowDxfId="141" headerRowBorderDxfId="142" tableBorderDxfId="143">
  <autoFilter ref="A1:E4" xr:uid="{91DFD902-0C66-4650-8451-55BB5727794A}"/>
  <sortState xmlns:xlrd2="http://schemas.microsoft.com/office/spreadsheetml/2017/richdata2" ref="A2:E4">
    <sortCondition ref="C2:C4"/>
    <sortCondition ref="D2:D4"/>
    <sortCondition ref="B2:B4"/>
  </sortState>
  <tableColumns count="5">
    <tableColumn id="1" xr3:uid="{C060FBA1-F820-4C28-A344-49B1CEB3AB38}" name="lookupKey"/>
    <tableColumn id="2" xr3:uid="{0189BDBC-8D1B-4AB9-B748-9E36428012B9}" name="lookupValue"/>
    <tableColumn id="3" xr3:uid="{E5E4C0FB-3427-45EF-A5F5-A6A3B0E18FA3}" name="parentKey"/>
    <tableColumn id="4" xr3:uid="{CC3FFBDE-2087-405F-B143-94F9D0570946}" name="parentDescription"/>
    <tableColumn id="5" xr3:uid="{DA92C3C5-183B-42B0-889F-D595FA0DCD4B}"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44AAF3D0-2B30-4DB6-B772-C1D3FAE33C70}" name="ud_marking_colour" displayName="ud_marking_colour" ref="A1:E7" totalsRowShown="0" headerRowDxfId="138" headerRowBorderDxfId="139" tableBorderDxfId="140">
  <autoFilter ref="A1:E7" xr:uid="{44AAF3D0-2B30-4DB6-B772-C1D3FAE33C70}"/>
  <sortState xmlns:xlrd2="http://schemas.microsoft.com/office/spreadsheetml/2017/richdata2" ref="A2:E7">
    <sortCondition ref="C2:C7"/>
    <sortCondition ref="D2:D7"/>
    <sortCondition ref="B2:B7"/>
  </sortState>
  <tableColumns count="5">
    <tableColumn id="1" xr3:uid="{4DBB9526-FF3E-4452-876F-04CC57A1D10A}" name="lookupKey"/>
    <tableColumn id="2" xr3:uid="{ED2F330B-5724-4140-B083-E25510E565B8}" name="lookupValue"/>
    <tableColumn id="3" xr3:uid="{F531A4F3-80FD-4F8A-803D-DCC34C6482C6}" name="parentKey"/>
    <tableColumn id="4" xr3:uid="{E0BA4F4B-5EDB-448C-A077-EC62B9708175}" name="parentDescription"/>
    <tableColumn id="5" xr3:uid="{581FE117-71E6-4D21-BFE2-3ADAE9F88862}"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B32E22E3-CD5D-4CC5-8BC1-95D25F38AEA7}" name="ud_marking_type" displayName="ud_marking_type" ref="A1:E114" totalsRowShown="0" headerRowDxfId="135" headerRowBorderDxfId="136" tableBorderDxfId="137">
  <autoFilter ref="A1:E114" xr:uid="{B32E22E3-CD5D-4CC5-8BC1-95D25F38AEA7}"/>
  <sortState xmlns:xlrd2="http://schemas.microsoft.com/office/spreadsheetml/2017/richdata2" ref="A2:E114">
    <sortCondition ref="C2:C114"/>
    <sortCondition ref="D2:D114"/>
    <sortCondition ref="B2:B114"/>
  </sortState>
  <tableColumns count="5">
    <tableColumn id="1" xr3:uid="{1C5AAFEB-ED7B-4D08-A695-B2AF5CDC71E8}" name="lookupKey"/>
    <tableColumn id="2" xr3:uid="{30616416-F069-457F-A41B-5C8E57D2C306}" name="lookupValue"/>
    <tableColumn id="3" xr3:uid="{24F46433-8066-4B10-85A1-14D00A13B3A9}" name="parentKey"/>
    <tableColumn id="4" xr3:uid="{0993C76E-65CC-4040-8AD7-67C5F89029CB}" name="parentDescription"/>
    <tableColumn id="5" xr3:uid="{7BDA150C-7F02-48AC-931A-6E948AD6F613}"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28B02261-8B5F-463F-8AF6-358969F5853D}" name="ud_marking_group" displayName="ud_marking_group" ref="A1:E10" totalsRowShown="0" headerRowDxfId="132" headerRowBorderDxfId="133" tableBorderDxfId="134">
  <autoFilter ref="A1:E10" xr:uid="{28B02261-8B5F-463F-8AF6-358969F5853D}"/>
  <sortState xmlns:xlrd2="http://schemas.microsoft.com/office/spreadsheetml/2017/richdata2" ref="A2:E10">
    <sortCondition ref="C2:C10"/>
    <sortCondition ref="D2:D10"/>
    <sortCondition ref="B2:B10"/>
  </sortState>
  <tableColumns count="5">
    <tableColumn id="1" xr3:uid="{9B5ECD77-DFD9-416C-8E69-105FB2469283}" name="lookupKey"/>
    <tableColumn id="2" xr3:uid="{6AA0C3F1-B7F1-41DE-AC1B-84D8FBA04C97}" name="lookupValue"/>
    <tableColumn id="3" xr3:uid="{69A7D607-AF4F-46CD-BD1B-01B6FD61C867}" name="parentKey"/>
    <tableColumn id="4" xr3:uid="{84801E68-DFFF-4193-BEC5-CD1599CAA923}" name="parentDescription"/>
    <tableColumn id="5" xr3:uid="{C7B29FFA-EA0C-4F0E-B4A2-04253184AED7}"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77153F3-1378-41A5-B2B1-A3C36EBAD79E}" name="ar_asset_state" displayName="ar_asset_state" ref="A1:E5" totalsRowShown="0" headerRowDxfId="129" headerRowBorderDxfId="130" tableBorderDxfId="131">
  <autoFilter ref="A1:E5" xr:uid="{277153F3-1378-41A5-B2B1-A3C36EBAD79E}"/>
  <sortState xmlns:xlrd2="http://schemas.microsoft.com/office/spreadsheetml/2017/richdata2" ref="A2:E5">
    <sortCondition ref="C2:C5"/>
    <sortCondition ref="D2:D5"/>
    <sortCondition ref="B2:B5"/>
  </sortState>
  <tableColumns count="5">
    <tableColumn id="1" xr3:uid="{121A64A5-DDC2-4A8F-BE14-592BD6F5112C}" name="lookupKey"/>
    <tableColumn id="2" xr3:uid="{7053F4D2-82ED-44F2-B7E7-3CCE232923F2}" name="lookupValue"/>
    <tableColumn id="3" xr3:uid="{D2C3D531-0B40-49A9-9D0B-9C42EBA5800D}" name="parentKey"/>
    <tableColumn id="4" xr3:uid="{6EDC95A7-C1FA-4949-8EC4-0D7A8EECF951}" name="parentDescription"/>
    <tableColumn id="5" xr3:uid="{17A6514B-875B-4236-A01E-CFE5A89C4D7D}"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FF79F1EE-87AC-45F3-AA7F-62207580162B}" name="ud_icp_group_number" displayName="ud_icp_group_number" ref="A1:E11" totalsRowShown="0" headerRowDxfId="126" headerRowBorderDxfId="127" tableBorderDxfId="128">
  <autoFilter ref="A1:E11" xr:uid="{FF79F1EE-87AC-45F3-AA7F-62207580162B}"/>
  <sortState xmlns:xlrd2="http://schemas.microsoft.com/office/spreadsheetml/2017/richdata2" ref="A2:E11">
    <sortCondition ref="C2:C11"/>
    <sortCondition ref="D2:D11"/>
    <sortCondition ref="B2:B11"/>
  </sortState>
  <tableColumns count="5">
    <tableColumn id="1" xr3:uid="{4FA45DFC-9DC1-4959-9D70-EF2245042B10}" name="lookupKey"/>
    <tableColumn id="2" xr3:uid="{7C412AD2-A192-45A1-BFD2-39412398798A}" name="lookupValue"/>
    <tableColumn id="3" xr3:uid="{9B80F7B9-D22A-46D9-B224-77886988F31D}" name="parentKey"/>
    <tableColumn id="4" xr3:uid="{A2F0522C-C332-44FD-9070-26D800CD0F86}" name="parentDescription"/>
    <tableColumn id="5" xr3:uid="{F83873C5-1944-42DD-8633-A64AD319A6CE}"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14B0D7E-A8C4-4198-9A89-CE1CD3F3788B}" name="ud_icp_group_standalone" displayName="ud_icp_group_standalone" ref="A1:E3" totalsRowShown="0" headerRowDxfId="123" headerRowBorderDxfId="124" tableBorderDxfId="125">
  <autoFilter ref="A1:E3" xr:uid="{414B0D7E-A8C4-4198-9A89-CE1CD3F3788B}"/>
  <sortState xmlns:xlrd2="http://schemas.microsoft.com/office/spreadsheetml/2017/richdata2" ref="A2:E3">
    <sortCondition ref="C2:C3"/>
    <sortCondition ref="D2:D3"/>
    <sortCondition ref="B2:B3"/>
  </sortState>
  <tableColumns count="5">
    <tableColumn id="1" xr3:uid="{76671703-9D4F-4630-A539-F9F0B49C0DBC}" name="lookupKey"/>
    <tableColumn id="2" xr3:uid="{FD1CE2E3-66CD-46C7-884D-125C2E57F001}" name="lookupValue"/>
    <tableColumn id="3" xr3:uid="{297B0A21-FD58-4F00-8C1E-6EE4FEA2307E}" name="parentKey"/>
    <tableColumn id="4" xr3:uid="{AD619D36-E2DF-44F0-8A45-C364228EABD0}" name="parentDescription"/>
    <tableColumn id="5" xr3:uid="{DC3CF829-21B1-49C7-8FDD-536FFF974091}"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B3BEE24C-C1A4-4E59-8B2C-D5DF850B607F}" name="ud_display_type" displayName="ud_display_type" ref="A1:E3" totalsRowShown="0" headerRowDxfId="120" headerRowBorderDxfId="121" tableBorderDxfId="122">
  <autoFilter ref="A1:E3" xr:uid="{B3BEE24C-C1A4-4E59-8B2C-D5DF850B607F}"/>
  <sortState xmlns:xlrd2="http://schemas.microsoft.com/office/spreadsheetml/2017/richdata2" ref="A2:E3">
    <sortCondition ref="C2:C3"/>
    <sortCondition ref="D2:D3"/>
    <sortCondition ref="B2:B3"/>
  </sortState>
  <tableColumns count="5">
    <tableColumn id="1" xr3:uid="{41CA8861-A1EF-479F-A524-58B1FC9A37A0}" name="lookupKey"/>
    <tableColumn id="2" xr3:uid="{B392D09A-7915-4994-8257-2608D518FC4A}" name="lookupValue"/>
    <tableColumn id="3" xr3:uid="{DF87BA65-FAE8-4FBD-A598-62AEAAFDA1AE}" name="parentKey"/>
    <tableColumn id="4" xr3:uid="{ECB9F31D-50F8-4255-9944-724E02486FFF}" name="parentDescription"/>
    <tableColumn id="5" xr3:uid="{6F8BB4EA-0275-4875-98A4-07CC78DCC5AC}"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8B997AC9-31CE-4CD0-878C-42D11E0720E5}" name="ud_power_requirements" displayName="ud_power_requirements" ref="A1:E7" totalsRowShown="0" headerRowDxfId="117" headerRowBorderDxfId="118" tableBorderDxfId="119">
  <autoFilter ref="A1:E7" xr:uid="{8B997AC9-31CE-4CD0-878C-42D11E0720E5}"/>
  <sortState xmlns:xlrd2="http://schemas.microsoft.com/office/spreadsheetml/2017/richdata2" ref="A2:E7">
    <sortCondition ref="C2:C7"/>
    <sortCondition ref="D2:D7"/>
    <sortCondition ref="B2:B7"/>
  </sortState>
  <tableColumns count="5">
    <tableColumn id="1" xr3:uid="{71145B27-68CF-491D-9C6E-4B11E6BB497B}" name="lookupKey"/>
    <tableColumn id="2" xr3:uid="{B4543E29-DD91-4850-8D6A-A0A38FAB5176}" name="lookupValue"/>
    <tableColumn id="3" xr3:uid="{E840623F-4E12-46AD-A4BA-74787247B175}" name="parentKey"/>
    <tableColumn id="4" xr3:uid="{2AD37B68-962B-44DC-8648-95AE7D8C623A}" name="parentDescription"/>
    <tableColumn id="5" xr3:uid="{733D1150-753D-4B1C-8298-0C2CD0DB530F}"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F24E27CE-F38C-46B9-95C3-68603F0B563C}" name="ud_facility" displayName="ud_facility" ref="A1:E16" totalsRowShown="0" headerRowDxfId="114" headerRowBorderDxfId="115" tableBorderDxfId="116">
  <autoFilter ref="A1:E16" xr:uid="{F24E27CE-F38C-46B9-95C3-68603F0B563C}"/>
  <sortState xmlns:xlrd2="http://schemas.microsoft.com/office/spreadsheetml/2017/richdata2" ref="A2:E16">
    <sortCondition ref="C2:C16"/>
    <sortCondition ref="D2:D16"/>
    <sortCondition ref="B2:B16"/>
  </sortState>
  <tableColumns count="5">
    <tableColumn id="1" xr3:uid="{4830A7C1-E904-4492-A9DF-D790E9D44096}" name="lookupKey"/>
    <tableColumn id="2" xr3:uid="{D605D44C-7835-4486-87E5-ECD316F5834B}" name="lookupValue"/>
    <tableColumn id="3" xr3:uid="{CA3E7E1E-ED38-4286-8B30-04C40AE628B1}" name="parentKey"/>
    <tableColumn id="4" xr3:uid="{A5302D7B-F5B7-4639-9E48-A148260374B0}" name="parentDescription"/>
    <tableColumn id="5" xr3:uid="{0A2FFFCA-E7B5-417D-A820-01BAEC66EB5C}"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5DCD385E-C495-48CB-9762-29DFD1B05C76}" name="ud_functional_system" displayName="ud_functional_system" ref="A1:E25" totalsRowShown="0" headerRowDxfId="111" headerRowBorderDxfId="112" tableBorderDxfId="113">
  <autoFilter ref="A1:E25" xr:uid="{5DCD385E-C495-48CB-9762-29DFD1B05C76}"/>
  <sortState xmlns:xlrd2="http://schemas.microsoft.com/office/spreadsheetml/2017/richdata2" ref="A2:E25">
    <sortCondition ref="C2:C25"/>
    <sortCondition ref="D2:D25"/>
    <sortCondition ref="B2:B25"/>
  </sortState>
  <tableColumns count="5">
    <tableColumn id="1" xr3:uid="{BEF0018D-1992-4908-A238-7D07BFFF2DAE}" name="lookupKey"/>
    <tableColumn id="2" xr3:uid="{373B390B-71A4-4AC9-B6F5-9538E3D90617}" name="lookupValue"/>
    <tableColumn id="3" xr3:uid="{64F1A9F7-56F5-47B6-81C4-A39C014F7D43}" name="parentKey"/>
    <tableColumn id="4" xr3:uid="{8E36A30C-9422-4B2D-A677-B7717ED1B4A2}" name="parentDescription"/>
    <tableColumn id="5" xr3:uid="{2C60E335-484F-49F0-B89C-ADE8149AD785}"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1DD2B2A3-09B7-49FF-A26B-60FE557FE639}" name="ud_mep_asset_type" displayName="ud_mep_asset_type" ref="A1:E78" totalsRowShown="0" headerRowDxfId="108" headerRowBorderDxfId="109" tableBorderDxfId="110">
  <autoFilter ref="A1:E78" xr:uid="{1DD2B2A3-09B7-49FF-A26B-60FE557FE639}"/>
  <sortState xmlns:xlrd2="http://schemas.microsoft.com/office/spreadsheetml/2017/richdata2" ref="A2:E78">
    <sortCondition ref="C2:C78"/>
    <sortCondition ref="D2:D78"/>
    <sortCondition ref="B2:B78"/>
  </sortState>
  <tableColumns count="5">
    <tableColumn id="1" xr3:uid="{01A15A6A-518B-4BBD-AAEA-19F272954FBB}" name="lookupKey"/>
    <tableColumn id="2" xr3:uid="{7329ECAB-9E5C-4C9F-8858-5A17D0F59A6D}" name="lookupValue"/>
    <tableColumn id="3" xr3:uid="{B99BF469-1590-4B9C-AA7E-3E2D18C711FB}" name="parentKey"/>
    <tableColumn id="4" xr3:uid="{7396F779-11D0-46DF-BC3F-ED61DF8E82B3}" name="parentDescription"/>
    <tableColumn id="5" xr3:uid="{FEDFB91F-2442-47B5-A234-EDDB207EA8A2}"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A0BCB179-243C-4F41-B639-A35F8D2F2F83}" name="sign_colour" displayName="sign_colour" ref="A1:E13" totalsRowShown="0" headerRowDxfId="105" headerRowBorderDxfId="106" tableBorderDxfId="107">
  <autoFilter ref="A1:E13" xr:uid="{A0BCB179-243C-4F41-B639-A35F8D2F2F83}"/>
  <sortState xmlns:xlrd2="http://schemas.microsoft.com/office/spreadsheetml/2017/richdata2" ref="A2:E13">
    <sortCondition ref="C2:C13"/>
    <sortCondition ref="D2:D13"/>
    <sortCondition ref="B2:B13"/>
  </sortState>
  <tableColumns count="5">
    <tableColumn id="1" xr3:uid="{00E00AAD-7045-4F3C-BABA-667A35FBCDA8}" name="lookupKey"/>
    <tableColumn id="2" xr3:uid="{B4A014EA-5C0D-41D0-938D-B74E334AC8DC}" name="lookupValue"/>
    <tableColumn id="3" xr3:uid="{A2E52442-B314-488C-AF62-F4C1FB47FD1C}" name="parentKey"/>
    <tableColumn id="4" xr3:uid="{35DB61CA-DED4-4089-9083-869D3DF74443}" name="parentDescription"/>
    <tableColumn id="5" xr3:uid="{F5E6ACA9-FD2D-4ADF-8AE6-9281A87D082B}"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BDC35240-28B4-442A-BD23-7FE2A3BB1493}" name="sign_material" displayName="sign_material" ref="A1:E7" totalsRowShown="0" headerRowDxfId="102" headerRowBorderDxfId="103" tableBorderDxfId="104">
  <autoFilter ref="A1:E7" xr:uid="{BDC35240-28B4-442A-BD23-7FE2A3BB1493}"/>
  <sortState xmlns:xlrd2="http://schemas.microsoft.com/office/spreadsheetml/2017/richdata2" ref="A2:E7">
    <sortCondition ref="C2:C7"/>
    <sortCondition ref="D2:D7"/>
    <sortCondition ref="B2:B7"/>
  </sortState>
  <tableColumns count="5">
    <tableColumn id="1" xr3:uid="{BAF78110-0FC2-46E5-912C-A8E2F630C309}" name="lookupKey"/>
    <tableColumn id="2" xr3:uid="{003BAA64-0007-4E77-A6C4-7CA4432A1C81}" name="lookupValue"/>
    <tableColumn id="3" xr3:uid="{62AC7CA1-222B-4EC7-9D65-BE614E804749}" name="parentKey"/>
    <tableColumn id="4" xr3:uid="{97D90621-3289-4EA5-B54D-00CD4E2EE877}" name="parentDescription"/>
    <tableColumn id="5" xr3:uid="{780ACA2A-CB67-42E3-9F36-037398838769}"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4788D53A-6213-4907-BAE2-CD5D2910C3BC}" name="sign_substrate" displayName="sign_substrate" ref="A1:E7" totalsRowShown="0" headerRowDxfId="99" headerRowBorderDxfId="100" tableBorderDxfId="101">
  <autoFilter ref="A1:E7" xr:uid="{4788D53A-6213-4907-BAE2-CD5D2910C3BC}"/>
  <sortState xmlns:xlrd2="http://schemas.microsoft.com/office/spreadsheetml/2017/richdata2" ref="A2:E7">
    <sortCondition ref="C2:C7"/>
    <sortCondition ref="D2:D7"/>
    <sortCondition ref="B2:B7"/>
  </sortState>
  <tableColumns count="5">
    <tableColumn id="1" xr3:uid="{9EE24983-F2AD-4F3A-BF2B-54B8A7C2A691}" name="lookupKey"/>
    <tableColumn id="2" xr3:uid="{B7936B67-E45C-474C-92EE-D4A29F6EBD99}" name="lookupValue"/>
    <tableColumn id="3" xr3:uid="{C2FE59D5-8A3C-4D15-AB31-8A8D8B0A1A4E}" name="parentKey"/>
    <tableColumn id="4" xr3:uid="{C05AE3CE-C5A4-4219-9A8F-D3F28D01E8DE}" name="parentDescription"/>
    <tableColumn id="5" xr3:uid="{6285FB32-DC9E-48AE-845E-8820D124E444}"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5259122B-BE7C-40D5-A305-D69AF2B24B14}" name="ud_sign_connection_mode" displayName="ud_sign_connection_mode" ref="A1:E4" totalsRowShown="0" headerRowDxfId="96" headerRowBorderDxfId="97" tableBorderDxfId="98">
  <autoFilter ref="A1:E4" xr:uid="{5259122B-BE7C-40D5-A305-D69AF2B24B14}"/>
  <sortState xmlns:xlrd2="http://schemas.microsoft.com/office/spreadsheetml/2017/richdata2" ref="A2:E4">
    <sortCondition ref="C2:C4"/>
    <sortCondition ref="D2:D4"/>
    <sortCondition ref="B2:B4"/>
  </sortState>
  <tableColumns count="5">
    <tableColumn id="1" xr3:uid="{DDDF98AA-4036-45B9-A3B6-FC40ACBE4949}" name="lookupKey"/>
    <tableColumn id="2" xr3:uid="{3EE859F6-7383-4342-9741-795FCE121F1B}" name="lookupValue"/>
    <tableColumn id="3" xr3:uid="{E9DC2752-6E79-42DE-A09B-0D05244947CC}" name="parentKey"/>
    <tableColumn id="4" xr3:uid="{C0F99397-B779-4337-8D87-2BFE50EB609D}" name="parentDescription"/>
    <tableColumn id="5" xr3:uid="{F15BAC06-1D01-402A-B95E-47368B267E29}"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F6A67922-FB26-4640-A363-82412A994531}" name="ud_sign_background_colour" displayName="ud_sign_background_colour" ref="A1:E15" totalsRowShown="0" headerRowDxfId="93" headerRowBorderDxfId="94" tableBorderDxfId="95">
  <autoFilter ref="A1:E15" xr:uid="{F6A67922-FB26-4640-A363-82412A994531}"/>
  <sortState xmlns:xlrd2="http://schemas.microsoft.com/office/spreadsheetml/2017/richdata2" ref="A2:E15">
    <sortCondition ref="C2:C15"/>
    <sortCondition ref="D2:D15"/>
    <sortCondition ref="B2:B15"/>
  </sortState>
  <tableColumns count="5">
    <tableColumn id="1" xr3:uid="{C467B6F7-814B-46BC-9F79-6259D8175EDD}" name="lookupKey"/>
    <tableColumn id="2" xr3:uid="{40AAEF6E-B418-4B56-8E8C-B52872A6D016}" name="lookupValue"/>
    <tableColumn id="3" xr3:uid="{6038BD77-B292-4542-A079-8327B2C7049C}" name="parentKey"/>
    <tableColumn id="4" xr3:uid="{F12F1AB6-83DD-4857-BDAE-E5080E972BCF}" name="parentDescription"/>
    <tableColumn id="5" xr3:uid="{BCCCF6EA-BE60-469B-89DA-988E78EDEE2F}"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DDAD2F6B-4746-4072-8115-716E7D535D44}" name="ud_non_tcd_sign_type" displayName="ud_non_tcd_sign_type" ref="A1:E227" totalsRowShown="0" headerRowDxfId="90" headerRowBorderDxfId="91" tableBorderDxfId="92">
  <autoFilter ref="A1:E227" xr:uid="{DDAD2F6B-4746-4072-8115-716E7D535D44}"/>
  <sortState xmlns:xlrd2="http://schemas.microsoft.com/office/spreadsheetml/2017/richdata2" ref="A2:E227">
    <sortCondition ref="C2:C227"/>
    <sortCondition ref="D2:D227"/>
    <sortCondition ref="B2:B227"/>
  </sortState>
  <tableColumns count="5">
    <tableColumn id="1" xr3:uid="{6BD78541-D373-4953-AA5B-0EEF239B0AFF}" name="lookupKey"/>
    <tableColumn id="2" xr3:uid="{8813C5D8-258B-49C2-8452-8786E41534DB}" name="lookupValue"/>
    <tableColumn id="3" xr3:uid="{D44AF792-09C7-4BAA-BE56-08271F65C884}" name="parentKey"/>
    <tableColumn id="4" xr3:uid="{F397319C-CD90-4727-86BF-F3863BB38750}" name="parentDescription"/>
    <tableColumn id="5" xr3:uid="{C4D665A0-D0D6-412B-B0D6-8FBD6AA2BBE9}"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49A955BC-DB0A-4915-A85A-391F0D594F0E}" name="ud_tcd_sign_type" displayName="ud_tcd_sign_type" ref="A1:E771" totalsRowShown="0" headerRowDxfId="87" headerRowBorderDxfId="88" tableBorderDxfId="89">
  <autoFilter ref="A1:E771" xr:uid="{49A955BC-DB0A-4915-A85A-391F0D594F0E}"/>
  <sortState xmlns:xlrd2="http://schemas.microsoft.com/office/spreadsheetml/2017/richdata2" ref="A2:E771">
    <sortCondition ref="C2:C771"/>
    <sortCondition ref="D2:D771"/>
    <sortCondition ref="B2:B771"/>
  </sortState>
  <tableColumns count="5">
    <tableColumn id="1" xr3:uid="{E7072E3F-8F22-48A6-895E-C0FD94A9CEA0}" name="lookupKey"/>
    <tableColumn id="2" xr3:uid="{DA36A246-C997-4275-B096-58A80A30D8AB}" name="lookupValue"/>
    <tableColumn id="3" xr3:uid="{A6A09279-9AC7-4020-B432-CCE9B64E1265}" name="parentKey"/>
    <tableColumn id="4" xr3:uid="{88DD38C7-BF3B-45A6-8457-6EBBF38C5471}" name="parentDescription"/>
    <tableColumn id="5" xr3:uid="{BE34FF4B-D9B4-4B55-BAA4-362C4389096E}"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4560614E-AA77-4B8B-BE65-D8BD9B1C63FE}" name="ud_tcd_sign_subclass" displayName="ud_tcd_sign_subclass" ref="A1:E64" totalsRowShown="0" headerRowDxfId="84" headerRowBorderDxfId="85" tableBorderDxfId="86">
  <autoFilter ref="A1:E64" xr:uid="{4560614E-AA77-4B8B-BE65-D8BD9B1C63FE}"/>
  <sortState xmlns:xlrd2="http://schemas.microsoft.com/office/spreadsheetml/2017/richdata2" ref="A2:E64">
    <sortCondition ref="C2:C64"/>
    <sortCondition ref="D2:D64"/>
    <sortCondition ref="B2:B64"/>
  </sortState>
  <tableColumns count="5">
    <tableColumn id="1" xr3:uid="{ED249CFF-CE2B-44B4-93AD-33620A579515}" name="lookupKey"/>
    <tableColumn id="2" xr3:uid="{8CF0543E-B39C-43DE-8BA9-35754E5A9144}" name="lookupValue"/>
    <tableColumn id="3" xr3:uid="{D58D565C-3E9C-478D-B447-E216F8CA3C5B}" name="parentKey"/>
    <tableColumn id="4" xr3:uid="{297B4102-8408-4E7F-B738-EB5A825E0F9C}" name="parentDescription"/>
    <tableColumn id="5" xr3:uid="{6E23FB44-DBE6-4215-B54F-C8A7AC5A9198}"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777316AD-C855-4C76-8908-1DE8FDEC7606}" name="ud_tcd_sign_class" displayName="ud_tcd_sign_class" ref="A1:E13" totalsRowShown="0" headerRowDxfId="81" headerRowBorderDxfId="82" tableBorderDxfId="83">
  <autoFilter ref="A1:E13" xr:uid="{777316AD-C855-4C76-8908-1DE8FDEC7606}"/>
  <sortState xmlns:xlrd2="http://schemas.microsoft.com/office/spreadsheetml/2017/richdata2" ref="A2:E13">
    <sortCondition ref="C2:C13"/>
    <sortCondition ref="D2:D13"/>
    <sortCondition ref="B2:B13"/>
  </sortState>
  <tableColumns count="5">
    <tableColumn id="1" xr3:uid="{4E253FDB-3BF1-4DF7-A27A-7BD1BDE2F939}" name="lookupKey"/>
    <tableColumn id="2" xr3:uid="{CDCF164A-9470-43C2-B2DB-606DA5509D56}" name="lookupValue"/>
    <tableColumn id="3" xr3:uid="{0FB38F65-FAFE-4B3B-8B70-930175A0DBA5}" name="parentKey"/>
    <tableColumn id="4" xr3:uid="{F2856384-F3BD-49E4-B596-020821F48932}" name="parentDescription"/>
    <tableColumn id="5" xr3:uid="{7F4D7729-985F-495E-95AB-3AF9196F6B85}"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4C1FFCC8-3EB3-413F-BF92-785AB91480EB}" name="ud_maintenance_organisation" displayName="ud_maintenance_organisation" ref="A1:E8" totalsRowShown="0" headerRowDxfId="78" headerRowBorderDxfId="79" tableBorderDxfId="80">
  <autoFilter ref="A1:E8" xr:uid="{4C1FFCC8-3EB3-413F-BF92-785AB91480EB}"/>
  <sortState xmlns:xlrd2="http://schemas.microsoft.com/office/spreadsheetml/2017/richdata2" ref="A2:E8">
    <sortCondition ref="C2:C8"/>
    <sortCondition ref="D2:D8"/>
    <sortCondition ref="B2:B8"/>
  </sortState>
  <tableColumns count="5">
    <tableColumn id="1" xr3:uid="{6F46B9AE-5FA4-4701-9443-BE2071A59CAF}" name="lookupKey"/>
    <tableColumn id="2" xr3:uid="{061259A4-0B68-438C-8D3C-4533D4A3E329}" name="lookupValue"/>
    <tableColumn id="3" xr3:uid="{3BBBD6C2-5E8B-49DA-91D3-9DAC48D47DEC}" name="parentKey"/>
    <tableColumn id="4" xr3:uid="{54E63325-2961-4709-B2AA-AFDB2C2C34E5}" name="parentDescription"/>
    <tableColumn id="5" xr3:uid="{C31F550D-062E-4B5E-AA3B-761245D8954D}"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2C40D45F-D562-4826-9C0B-9D0B63C2A184}" name="ud_amds_table_list" displayName="ud_amds_table_list" ref="A1:E91" totalsRowShown="0" headerRowDxfId="75" headerRowBorderDxfId="76" tableBorderDxfId="77">
  <autoFilter ref="A1:E91" xr:uid="{2C40D45F-D562-4826-9C0B-9D0B63C2A184}"/>
  <sortState xmlns:xlrd2="http://schemas.microsoft.com/office/spreadsheetml/2017/richdata2" ref="A2:E91">
    <sortCondition ref="C2:C91"/>
    <sortCondition ref="D2:D91"/>
    <sortCondition ref="B2:B91"/>
  </sortState>
  <tableColumns count="5">
    <tableColumn id="1" xr3:uid="{27FE03F8-4F06-4182-B13E-89840ADF773B}" name="lookupKey"/>
    <tableColumn id="2" xr3:uid="{9EA9EC5C-18E1-4BF0-9DC7-5E1F87E82C2B}" name="lookupValue"/>
    <tableColumn id="3" xr3:uid="{E0909B83-0060-4ECD-A899-17325522BFB7}" name="parentKey"/>
    <tableColumn id="4" xr3:uid="{23A8C233-3DFF-4FD1-AB86-D45D72B5DAD0}" name="parentDescription"/>
    <tableColumn id="5" xr3:uid="{28040FD0-1BB3-4D35-AD62-C6B4FBE4D37D}"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4E0BBBB3-09DE-4612-9279-D7C1AF8DE4DE}" name="av_standard_rc" displayName="av_standard_rc" ref="A1:E566" totalsRowShown="0" headerRowDxfId="72" headerRowBorderDxfId="73" tableBorderDxfId="74">
  <autoFilter ref="A1:E566" xr:uid="{4E0BBBB3-09DE-4612-9279-D7C1AF8DE4DE}"/>
  <sortState xmlns:xlrd2="http://schemas.microsoft.com/office/spreadsheetml/2017/richdata2" ref="A2:E566">
    <sortCondition ref="C2:C566"/>
    <sortCondition ref="D2:D566"/>
    <sortCondition ref="B2:B566"/>
  </sortState>
  <tableColumns count="5">
    <tableColumn id="1" xr3:uid="{FD1DA053-EF2B-484D-B780-1A05C064B5EB}" name="lookupKey"/>
    <tableColumn id="2" xr3:uid="{A8CCF628-B2CD-4050-9DC8-B32E1FA70FCA}" name="lookupValue"/>
    <tableColumn id="3" xr3:uid="{513AB2E3-97D9-4F08-AF78-76DE9EFFEEAB}" name="parentKey"/>
    <tableColumn id="4" xr3:uid="{462551CD-2C14-4D0F-A9FE-1F937B81501D}" name="parentDescription"/>
    <tableColumn id="5" xr3:uid="{80F62539-E685-49B4-AF66-46099F20504C}"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8561147D-5622-41BE-BC38-9A305B97596B}" name="ar_replace_reason" displayName="ar_replace_reason" ref="A1:E14" totalsRowShown="0" headerRowDxfId="69" headerRowBorderDxfId="70" tableBorderDxfId="71">
  <autoFilter ref="A1:E14" xr:uid="{8561147D-5622-41BE-BC38-9A305B97596B}"/>
  <sortState xmlns:xlrd2="http://schemas.microsoft.com/office/spreadsheetml/2017/richdata2" ref="A2:E14">
    <sortCondition ref="C2:C14"/>
    <sortCondition ref="D2:D14"/>
    <sortCondition ref="B2:B14"/>
  </sortState>
  <tableColumns count="5">
    <tableColumn id="1" xr3:uid="{4B938F80-D1E4-48DE-AAA5-935ABD946213}" name="lookupKey"/>
    <tableColumn id="2" xr3:uid="{25142ED7-3067-4A2E-841F-A8EDDC2F61A0}" name="lookupValue"/>
    <tableColumn id="3" xr3:uid="{020FBBBD-8B2E-4970-8EE6-D1E776B1F755}" name="parentKey"/>
    <tableColumn id="4" xr3:uid="{24113677-3085-41A5-8EA8-307B06727F9A}" name="parentDescription"/>
    <tableColumn id="5" xr3:uid="{6A588F96-79A3-4CBE-826F-07FBA8095A5A}"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B7C5B849-1A9C-4FE0-A0E2-B74C738234AD}" name="ud_replacement_status" displayName="ud_replacement_status" ref="A1:E4" totalsRowShown="0" headerRowDxfId="66" headerRowBorderDxfId="67" tableBorderDxfId="68">
  <autoFilter ref="A1:E4" xr:uid="{B7C5B849-1A9C-4FE0-A0E2-B74C738234AD}"/>
  <sortState xmlns:xlrd2="http://schemas.microsoft.com/office/spreadsheetml/2017/richdata2" ref="A2:E4">
    <sortCondition ref="C2:C4"/>
    <sortCondition ref="D2:D4"/>
    <sortCondition ref="B2:B4"/>
  </sortState>
  <tableColumns count="5">
    <tableColumn id="1" xr3:uid="{C2CC8218-2CCB-4AE6-AD13-2C4CFE723A8A}" name="lookupKey"/>
    <tableColumn id="2" xr3:uid="{88134808-ECC4-4821-ACB8-5F078A400624}" name="lookupValue"/>
    <tableColumn id="3" xr3:uid="{000893D4-176C-4706-BE73-4FB04903AFBF}" name="parentKey"/>
    <tableColumn id="4" xr3:uid="{F87C37AF-5D1C-4840-84A1-D452F9EEB96E}" name="parentDescription"/>
    <tableColumn id="5" xr3:uid="{3D239265-A7F8-49C2-96E6-3CE8B78D5BCA}"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E027438D-1249-4C9A-A2D2-26946B2AD4A6}" name="ud_asset_status" displayName="ud_asset_status" ref="A1:E10" totalsRowShown="0" headerRowDxfId="63" headerRowBorderDxfId="64" tableBorderDxfId="65">
  <autoFilter ref="A1:E10" xr:uid="{E027438D-1249-4C9A-A2D2-26946B2AD4A6}"/>
  <sortState xmlns:xlrd2="http://schemas.microsoft.com/office/spreadsheetml/2017/richdata2" ref="A2:E10">
    <sortCondition ref="C2:C10"/>
    <sortCondition ref="D2:D10"/>
    <sortCondition ref="B2:B10"/>
  </sortState>
  <tableColumns count="5">
    <tableColumn id="1" xr3:uid="{FC5E5A43-40BF-44BF-9C00-B516EECB3613}" name="lookupKey"/>
    <tableColumn id="2" xr3:uid="{9A6D8FC0-D91B-4632-8C0F-7294308250A1}" name="lookupValue"/>
    <tableColumn id="3" xr3:uid="{0481FB0B-5B3C-4915-B2EE-03E9D33C7583}" name="parentKey"/>
    <tableColumn id="4" xr3:uid="{03457687-C285-4A9A-A63E-1E27915FD530}" name="parentDescription"/>
    <tableColumn id="5" xr3:uid="{59420F3B-1BAB-4445-80FF-3621F129CC78}"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2E9DDB8D-0196-4903-BDDA-EBE3C7C844FE}" name="ud_sub_organisation" displayName="ud_sub_organisation" ref="A1:E19" totalsRowShown="0" headerRowDxfId="60" headerRowBorderDxfId="61" tableBorderDxfId="62">
  <autoFilter ref="A1:E19" xr:uid="{2E9DDB8D-0196-4903-BDDA-EBE3C7C844FE}"/>
  <sortState xmlns:xlrd2="http://schemas.microsoft.com/office/spreadsheetml/2017/richdata2" ref="A2:E19">
    <sortCondition ref="C2:C19"/>
    <sortCondition ref="D2:D19"/>
    <sortCondition ref="B2:B19"/>
  </sortState>
  <tableColumns count="5">
    <tableColumn id="1" xr3:uid="{90FBCC5C-CD46-45C5-BB1D-51F9D839AC25}" name="lookupKey"/>
    <tableColumn id="2" xr3:uid="{70CB0179-F10C-472B-A9B9-7F691B0932A8}" name="lookupValue"/>
    <tableColumn id="3" xr3:uid="{AC395017-59FB-4F26-8E24-4AFC177FB1C7}" name="parentKey"/>
    <tableColumn id="4" xr3:uid="{94B6466E-4877-4019-9772-812675B3710C}" name="parentDescription"/>
    <tableColumn id="5" xr3:uid="{85C56F25-3D02-4C12-B934-C79203715831}"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DD5FB99A-03C9-477A-A290-4940F972C656}" name="ud_organisation_owner" displayName="ud_organisation_owner" ref="A1:E101" totalsRowShown="0" headerRowDxfId="57" headerRowBorderDxfId="58" tableBorderDxfId="59">
  <autoFilter ref="A1:E101" xr:uid="{DD5FB99A-03C9-477A-A290-4940F972C656}"/>
  <sortState xmlns:xlrd2="http://schemas.microsoft.com/office/spreadsheetml/2017/richdata2" ref="A2:E101">
    <sortCondition ref="C2:C101"/>
    <sortCondition ref="D2:D101"/>
    <sortCondition ref="B2:B101"/>
  </sortState>
  <tableColumns count="5">
    <tableColumn id="1" xr3:uid="{11681C02-69D3-4A06-855C-5FB101C8CA72}" name="lookupKey"/>
    <tableColumn id="2" xr3:uid="{91C7EF18-BAFF-47BC-A917-17916B12CACE}" name="lookupValue"/>
    <tableColumn id="3" xr3:uid="{48398B36-EA47-4185-9486-9CE12BCF0D4A}" name="parentKey"/>
    <tableColumn id="4" xr3:uid="{884E6D5D-D750-431A-A533-37EB7C752AF9}" name="parentDescription"/>
    <tableColumn id="5" xr3:uid="{1EABC812-9172-48FC-BC41-F15233475D20}"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96AF8906-F669-4A55-8016-A5BCA96305BB}" name="post_joint_type" displayName="post_joint_type" ref="A1:E8" totalsRowShown="0" headerRowDxfId="54" headerRowBorderDxfId="55" tableBorderDxfId="56">
  <autoFilter ref="A1:E8" xr:uid="{96AF8906-F669-4A55-8016-A5BCA96305BB}"/>
  <sortState xmlns:xlrd2="http://schemas.microsoft.com/office/spreadsheetml/2017/richdata2" ref="A2:E8">
    <sortCondition ref="C2:C8"/>
    <sortCondition ref="D2:D8"/>
    <sortCondition ref="B2:B8"/>
  </sortState>
  <tableColumns count="5">
    <tableColumn id="1" xr3:uid="{2F2B509A-3C79-4BD0-928F-445ED3273E3B}" name="lookupKey"/>
    <tableColumn id="2" xr3:uid="{B4364E1A-9EAD-4BAB-81AC-D8E47D2CB504}" name="lookupValue"/>
    <tableColumn id="3" xr3:uid="{B87F5B19-4C30-439B-8D24-C76217492103}" name="parentKey"/>
    <tableColumn id="4" xr3:uid="{BD169A71-3825-4AF0-B30F-537C37C667B3}" name="parentDescription"/>
    <tableColumn id="5" xr3:uid="{BAA471A8-87FC-4FF2-8A95-8D02F5F9FC7D}"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3510FDF9-C413-4699-9F6F-1BB35E489EDA}" name="post_ground_type" displayName="post_ground_type" ref="A1:E6" totalsRowShown="0" headerRowDxfId="51" headerRowBorderDxfId="52" tableBorderDxfId="53">
  <autoFilter ref="A1:E6" xr:uid="{3510FDF9-C413-4699-9F6F-1BB35E489EDA}"/>
  <sortState xmlns:xlrd2="http://schemas.microsoft.com/office/spreadsheetml/2017/richdata2" ref="A2:E6">
    <sortCondition ref="C2:C6"/>
    <sortCondition ref="D2:D6"/>
    <sortCondition ref="B2:B6"/>
  </sortState>
  <tableColumns count="5">
    <tableColumn id="1" xr3:uid="{39B7E74D-C400-472F-99C0-B153E9FB8405}" name="lookupKey"/>
    <tableColumn id="2" xr3:uid="{5EC920AE-2B74-4941-A6D6-1EF3BD21B1B5}" name="lookupValue"/>
    <tableColumn id="3" xr3:uid="{19D11866-AC72-47ED-85F8-2ABFFA147FFE}" name="parentKey"/>
    <tableColumn id="4" xr3:uid="{4999445B-9B1A-42B4-ABD7-856F970221F4}" name="parentDescription"/>
    <tableColumn id="5" xr3:uid="{4EAC16D6-5342-4D7F-B362-D0724EBA2B49}"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D8251A7E-8217-4C72-B795-04F3AD80063B}" name="post_plant_type" displayName="post_plant_type" ref="A1:E8" totalsRowShown="0" headerRowDxfId="48" headerRowBorderDxfId="49" tableBorderDxfId="50">
  <autoFilter ref="A1:E8" xr:uid="{D8251A7E-8217-4C72-B795-04F3AD80063B}"/>
  <sortState xmlns:xlrd2="http://schemas.microsoft.com/office/spreadsheetml/2017/richdata2" ref="A2:E8">
    <sortCondition ref="C2:C8"/>
    <sortCondition ref="D2:D8"/>
    <sortCondition ref="B2:B8"/>
  </sortState>
  <tableColumns count="5">
    <tableColumn id="1" xr3:uid="{7C7423D1-397E-4257-A55B-4AA8ABD8573E}" name="lookupKey"/>
    <tableColumn id="2" xr3:uid="{B98831B7-54C9-4C8A-AAE2-132A509C797B}" name="lookupValue"/>
    <tableColumn id="3" xr3:uid="{8C6E8160-B40E-4EFF-830F-8F1422C06035}" name="parentKey"/>
    <tableColumn id="4" xr3:uid="{4802D0DF-25FC-4E74-A724-AC5C8BCE3D7D}" name="parentDescription"/>
    <tableColumn id="5" xr3:uid="{1188ACBF-3D28-48F5-AA2F-5B485C2AAAD6}"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ACADAB44-F843-4BE6-BA3B-30C45F1D8FD7}" name="sign_bracket" displayName="sign_bracket" ref="A1:E16" totalsRowShown="0" headerRowDxfId="45" headerRowBorderDxfId="46" tableBorderDxfId="47">
  <autoFilter ref="A1:E16" xr:uid="{ACADAB44-F843-4BE6-BA3B-30C45F1D8FD7}"/>
  <sortState xmlns:xlrd2="http://schemas.microsoft.com/office/spreadsheetml/2017/richdata2" ref="A2:E16">
    <sortCondition ref="C2:C16"/>
    <sortCondition ref="D2:D16"/>
    <sortCondition ref="B2:B16"/>
  </sortState>
  <tableColumns count="5">
    <tableColumn id="1" xr3:uid="{8367E538-9CBC-4578-80A4-01082C523AA2}" name="lookupKey"/>
    <tableColumn id="2" xr3:uid="{7AA622EC-8B40-44C6-A733-9A49B0DFE8A5}" name="lookupValue"/>
    <tableColumn id="3" xr3:uid="{2E029D6B-958B-438C-B377-9DAB0484693B}" name="parentKey"/>
    <tableColumn id="4" xr3:uid="{C754E219-1EDC-49E1-A34E-36BC69123874}" name="parentDescription"/>
    <tableColumn id="5" xr3:uid="{650243A7-AA58-4819-8A05-A00B93F3F8C4}"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8E3EFC77-D79C-4867-A51A-4F131CFB32F6}" name="sl_earthing_type" displayName="sl_earthing_type" ref="A1:E5" totalsRowShown="0" headerRowDxfId="42" headerRowBorderDxfId="43" tableBorderDxfId="44">
  <autoFilter ref="A1:E5" xr:uid="{8E3EFC77-D79C-4867-A51A-4F131CFB32F6}"/>
  <sortState xmlns:xlrd2="http://schemas.microsoft.com/office/spreadsheetml/2017/richdata2" ref="A2:E5">
    <sortCondition ref="C2:C5"/>
    <sortCondition ref="D2:D5"/>
    <sortCondition ref="B2:B5"/>
  </sortState>
  <tableColumns count="5">
    <tableColumn id="1" xr3:uid="{DF359854-9882-45ED-BACC-51EDCD6EF956}" name="lookupKey"/>
    <tableColumn id="2" xr3:uid="{C3F9D426-F100-4CD8-93EB-1F8660CD4A7A}" name="lookupValue"/>
    <tableColumn id="3" xr3:uid="{615A040E-365C-484D-BC2A-44311A84F322}" name="parentKey"/>
    <tableColumn id="4" xr3:uid="{80523840-3D87-4799-AFD2-B2E0222B68A9}" name="parentDescription"/>
    <tableColumn id="5" xr3:uid="{19CF352E-FF08-466F-ABF5-1E447D5E62E2}"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1FD5ED1-4A44-4439-A88A-3B564BDDF9C8}" name="sl_pole_attach" displayName="sl_pole_attach" ref="A1:E3" totalsRowShown="0" headerRowDxfId="39" headerRowBorderDxfId="40" tableBorderDxfId="41">
  <autoFilter ref="A1:E3" xr:uid="{D1FD5ED1-4A44-4439-A88A-3B564BDDF9C8}"/>
  <sortState xmlns:xlrd2="http://schemas.microsoft.com/office/spreadsheetml/2017/richdata2" ref="A2:E3">
    <sortCondition ref="C2:C3"/>
    <sortCondition ref="D2:D3"/>
    <sortCondition ref="B2:B3"/>
  </sortState>
  <tableColumns count="5">
    <tableColumn id="1" xr3:uid="{A23989D1-2103-491C-B93A-BDE741EEF3DF}" name="lookupKey"/>
    <tableColumn id="2" xr3:uid="{3AA82A99-DF2E-40DA-9177-633B4BBC678E}" name="lookupValue"/>
    <tableColumn id="3" xr3:uid="{B06850BC-BDCE-41A1-BE5D-0CD3761539DA}" name="parentKey"/>
    <tableColumn id="4" xr3:uid="{4FCD6264-8756-4603-91D0-1798D48D89F5}" name="parentDescription"/>
    <tableColumn id="5" xr3:uid="{4CEF8CE2-7EDB-4907-8670-96F8E0F7E6CA}"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F15EACF0-C932-4A06-9644-223B1B2F2802}" name="sl_pole_shape" displayName="sl_pole_shape" ref="A1:E9" totalsRowShown="0" headerRowDxfId="36" headerRowBorderDxfId="37" tableBorderDxfId="38">
  <autoFilter ref="A1:E9" xr:uid="{F15EACF0-C932-4A06-9644-223B1B2F2802}"/>
  <sortState xmlns:xlrd2="http://schemas.microsoft.com/office/spreadsheetml/2017/richdata2" ref="A2:E9">
    <sortCondition ref="C2:C9"/>
    <sortCondition ref="D2:D9"/>
    <sortCondition ref="B2:B9"/>
  </sortState>
  <tableColumns count="5">
    <tableColumn id="1" xr3:uid="{57B7E1F9-69D6-43D5-94DC-C7F1FD36F5D7}" name="lookupKey"/>
    <tableColumn id="2" xr3:uid="{1E1F38EA-3D52-4E39-915E-F3A29CA22DC0}" name="lookupValue"/>
    <tableColumn id="3" xr3:uid="{E27E784A-7E32-4557-A62E-D204540727CF}" name="parentKey"/>
    <tableColumn id="4" xr3:uid="{55D67BB8-EF57-4516-8E7C-6D86507FBEEC}" name="parentDescription"/>
    <tableColumn id="5" xr3:uid="{AFFFFE6B-00CE-483C-B036-6BE80E2ADD20}"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0CFDDF64-0841-4259-B1CD-06F5714B27F6}" name="side" displayName="side" ref="A1:E5" totalsRowShown="0" headerRowDxfId="33" headerRowBorderDxfId="34" tableBorderDxfId="35">
  <autoFilter ref="A1:E5" xr:uid="{0CFDDF64-0841-4259-B1CD-06F5714B27F6}"/>
  <sortState xmlns:xlrd2="http://schemas.microsoft.com/office/spreadsheetml/2017/richdata2" ref="A2:E5">
    <sortCondition ref="C2:C5"/>
    <sortCondition ref="D2:D5"/>
    <sortCondition ref="B2:B5"/>
  </sortState>
  <tableColumns count="5">
    <tableColumn id="1" xr3:uid="{20B6F7D6-8ADD-42A2-BC72-B9DC4691851C}" name="lookupKey"/>
    <tableColumn id="2" xr3:uid="{8469512C-2834-4D93-A63E-57EED3FF8951}" name="lookupValue"/>
    <tableColumn id="3" xr3:uid="{171F51F1-85B9-48BA-93B2-E2C26239D11D}" name="parentKey"/>
    <tableColumn id="4" xr3:uid="{F11328C8-D8E9-449C-8E05-EE6D5262442D}" name="parentDescription"/>
    <tableColumn id="5" xr3:uid="{B428115E-521F-41E1-8488-3702950F70F7}"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21E59F4F-3A4D-4BF9-A702-8F6A78CFF583}" name="ud_pole_structure_model" displayName="ud_pole_structure_model" ref="A1:E119" totalsRowShown="0" headerRowDxfId="30" headerRowBorderDxfId="31" tableBorderDxfId="32">
  <autoFilter ref="A1:E119" xr:uid="{21E59F4F-3A4D-4BF9-A702-8F6A78CFF583}"/>
  <sortState xmlns:xlrd2="http://schemas.microsoft.com/office/spreadsheetml/2017/richdata2" ref="A2:E119">
    <sortCondition ref="C2:C119"/>
    <sortCondition ref="D2:D119"/>
    <sortCondition ref="B2:B119"/>
  </sortState>
  <tableColumns count="5">
    <tableColumn id="1" xr3:uid="{C022DF6B-31FD-4510-94AC-D2FE0B6D84B2}" name="lookupKey"/>
    <tableColumn id="2" xr3:uid="{879262DD-1BDF-49CB-AF5A-2603FBA68682}" name="lookupValue"/>
    <tableColumn id="3" xr3:uid="{B134C1CB-062E-4311-BEB6-37B0054D5611}" name="parentKey"/>
    <tableColumn id="4" xr3:uid="{E4434B23-607F-4517-9875-CDA60354C62C}" name="parentDescription"/>
    <tableColumn id="5" xr3:uid="{E14D7EF9-02BF-4583-8573-AF195D805807}"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BDC49333-626C-4ADC-93AE-DBE6E8AAB419}" name="ud_pole_structure_make" displayName="ud_pole_structure_make" ref="A1:E22" totalsRowShown="0" headerRowDxfId="27" headerRowBorderDxfId="28" tableBorderDxfId="29">
  <autoFilter ref="A1:E22" xr:uid="{BDC49333-626C-4ADC-93AE-DBE6E8AAB419}"/>
  <sortState xmlns:xlrd2="http://schemas.microsoft.com/office/spreadsheetml/2017/richdata2" ref="A2:E22">
    <sortCondition ref="C2:C22"/>
    <sortCondition ref="D2:D22"/>
    <sortCondition ref="B2:B22"/>
  </sortState>
  <tableColumns count="5">
    <tableColumn id="1" xr3:uid="{3D515DE1-CBED-4DC1-9D25-7684DD8BFD32}" name="lookupKey"/>
    <tableColumn id="2" xr3:uid="{86C8F25F-F9FC-4A08-831F-78DABCC46471}" name="lookupValue"/>
    <tableColumn id="3" xr3:uid="{F896CE8D-5B13-4F4E-9402-158F909F2FE8}" name="parentKey"/>
    <tableColumn id="4" xr3:uid="{DC15FD82-0465-4D7C-91A1-9C97A4549A5F}" name="parentDescription"/>
    <tableColumn id="5" xr3:uid="{5F221D22-AB67-482F-8D42-DFB62A8A195C}"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01E54E0-A628-46DA-9A7E-524DF77FBC9F}" name="ud_placement" displayName="ud_placement" ref="A1:E30" totalsRowShown="0" headerRowDxfId="24" headerRowBorderDxfId="25" tableBorderDxfId="26">
  <autoFilter ref="A1:E30" xr:uid="{601E54E0-A628-46DA-9A7E-524DF77FBC9F}"/>
  <sortState xmlns:xlrd2="http://schemas.microsoft.com/office/spreadsheetml/2017/richdata2" ref="A2:E30">
    <sortCondition ref="C2:C30"/>
    <sortCondition ref="D2:D30"/>
    <sortCondition ref="B2:B30"/>
  </sortState>
  <tableColumns count="5">
    <tableColumn id="1" xr3:uid="{39386978-0D1A-4CB7-8A5E-5DD91F57D39D}" name="lookupKey"/>
    <tableColumn id="2" xr3:uid="{DED98191-886C-4806-BC71-40F12999E76F}" name="lookupValue"/>
    <tableColumn id="3" xr3:uid="{695A591B-AC2C-431C-BEC8-AFA31FAA43F2}" name="parentKey"/>
    <tableColumn id="4" xr3:uid="{5B0FB1B3-F88C-46E0-8889-B24801753A27}" name="parentDescription"/>
    <tableColumn id="5" xr3:uid="{20D045BF-932C-4150-BD1F-37555488A9DF}"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E0AE910E-44B8-43A4-B848-CD9E6E9EF592}" name="ud_work_category" displayName="ud_work_category" ref="A1:E78" totalsRowShown="0" headerRowDxfId="21" headerRowBorderDxfId="22" tableBorderDxfId="23">
  <autoFilter ref="A1:E78" xr:uid="{E0AE910E-44B8-43A4-B848-CD9E6E9EF592}"/>
  <sortState xmlns:xlrd2="http://schemas.microsoft.com/office/spreadsheetml/2017/richdata2" ref="A2:E78">
    <sortCondition ref="C2:C78"/>
    <sortCondition ref="D2:D78"/>
    <sortCondition ref="B2:B78"/>
  </sortState>
  <tableColumns count="5">
    <tableColumn id="1" xr3:uid="{7BAC312D-3017-4669-A6EB-523C21FBE11C}" name="lookupKey"/>
    <tableColumn id="2" xr3:uid="{248CF00B-CDDD-44AF-8554-E02AF1CC6082}" name="lookupValue"/>
    <tableColumn id="3" xr3:uid="{7D48FCBF-C88A-4F3B-BF06-6A9AAEADA5F0}" name="parentKey"/>
    <tableColumn id="4" xr3:uid="{9D37C19E-BBA2-4011-AD27-205AA7F6D109}" name="parentDescription"/>
    <tableColumn id="5" xr3:uid="{1A23DBE4-5EED-4D4D-AE32-49BFF1F8A13A}"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25C7F6DF-3789-45A5-9304-9151F62270C9}" name="ud_pole_base_connection" displayName="ud_pole_base_connection" ref="A1:E5" totalsRowShown="0" headerRowDxfId="18" headerRowBorderDxfId="19" tableBorderDxfId="20">
  <autoFilter ref="A1:E5" xr:uid="{25C7F6DF-3789-45A5-9304-9151F62270C9}"/>
  <sortState xmlns:xlrd2="http://schemas.microsoft.com/office/spreadsheetml/2017/richdata2" ref="A2:E5">
    <sortCondition ref="C2:C5"/>
    <sortCondition ref="D2:D5"/>
    <sortCondition ref="B2:B5"/>
  </sortState>
  <tableColumns count="5">
    <tableColumn id="1" xr3:uid="{E1B629B8-3228-4C08-91C2-15C60E7F2FC7}" name="lookupKey"/>
    <tableColumn id="2" xr3:uid="{ECB6BE57-8E03-4EBA-80C4-261C6F1F7A23}" name="lookupValue"/>
    <tableColumn id="3" xr3:uid="{E37E87FF-D615-4EE6-BAD5-389D4A29457E}" name="parentKey"/>
    <tableColumn id="4" xr3:uid="{B9C973F6-688D-4231-B1EE-A9785FCD5445}" name="parentDescription"/>
    <tableColumn id="5" xr3:uid="{43E78B48-6F7C-4173-8B25-97F8FFA00CDF}"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117BC605-CA95-48F6-8A0D-AE6AF3FBC36A}" name="ud_pole_foundation_type" displayName="ud_pole_foundation_type" ref="A1:E7" totalsRowShown="0" headerRowDxfId="15" headerRowBorderDxfId="16" tableBorderDxfId="17">
  <autoFilter ref="A1:E7" xr:uid="{117BC605-CA95-48F6-8A0D-AE6AF3FBC36A}"/>
  <sortState xmlns:xlrd2="http://schemas.microsoft.com/office/spreadsheetml/2017/richdata2" ref="A2:E7">
    <sortCondition ref="C2:C7"/>
    <sortCondition ref="D2:D7"/>
    <sortCondition ref="B2:B7"/>
  </sortState>
  <tableColumns count="5">
    <tableColumn id="1" xr3:uid="{9D808DF6-7183-4856-9733-348B3CE30F7D}" name="lookupKey"/>
    <tableColumn id="2" xr3:uid="{F3DB872E-4D70-4B8D-A482-C566146CF26E}" name="lookupValue"/>
    <tableColumn id="3" xr3:uid="{3C27D364-22E0-412D-A6FA-1FE0C24B07B9}" name="parentKey"/>
    <tableColumn id="4" xr3:uid="{4021F589-94BF-4148-B7AB-9B42DC48AFA4}" name="parentDescription"/>
    <tableColumn id="5" xr3:uid="{D52E71DF-5D0E-4361-AF39-F5B8F752994F}"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859195DE-8C98-4320-BD24-EAF065224030}" name="ud_coating_system" displayName="ud_coating_system" ref="A1:E9" totalsRowShown="0" headerRowDxfId="12" headerRowBorderDxfId="13" tableBorderDxfId="14">
  <autoFilter ref="A1:E9" xr:uid="{859195DE-8C98-4320-BD24-EAF065224030}"/>
  <sortState xmlns:xlrd2="http://schemas.microsoft.com/office/spreadsheetml/2017/richdata2" ref="A2:E9">
    <sortCondition ref="C2:C9"/>
    <sortCondition ref="D2:D9"/>
    <sortCondition ref="B2:B9"/>
  </sortState>
  <tableColumns count="5">
    <tableColumn id="1" xr3:uid="{81D5C8D7-457F-4A0B-AC77-F5AD8D3D4B5E}" name="lookupKey"/>
    <tableColumn id="2" xr3:uid="{FCA272B6-7776-45E9-BC0A-7224AD8C4F4C}" name="lookupValue"/>
    <tableColumn id="3" xr3:uid="{7BBFEE3D-61C0-4791-B6C2-7DB2C2B1EF92}" name="parentKey"/>
    <tableColumn id="4" xr3:uid="{1A0502E4-49D9-49DB-A361-D4695D8A0C7B}" name="parentDescription"/>
    <tableColumn id="5" xr3:uid="{9BC7EC58-C8D0-4708-9320-6B8BC88C08F0}"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78214DE7-E993-4323-AC2C-0EF47173FE18}" name="ud_material" displayName="ud_material" ref="A1:E85" totalsRowShown="0" headerRowDxfId="9" headerRowBorderDxfId="10" tableBorderDxfId="11">
  <autoFilter ref="A1:E85" xr:uid="{78214DE7-E993-4323-AC2C-0EF47173FE18}"/>
  <sortState xmlns:xlrd2="http://schemas.microsoft.com/office/spreadsheetml/2017/richdata2" ref="A2:E85">
    <sortCondition ref="C2:C85"/>
    <sortCondition ref="D2:D85"/>
    <sortCondition ref="B2:B85"/>
  </sortState>
  <tableColumns count="5">
    <tableColumn id="1" xr3:uid="{BDB0D82C-C4E9-41EC-BBDE-7B3F93A8FF4C}" name="lookupKey"/>
    <tableColumn id="2" xr3:uid="{EB2835FD-71F5-416F-8A50-CB71A6C27298}" name="lookupValue"/>
    <tableColumn id="3" xr3:uid="{8B39691A-C12D-411E-8ED8-F919D31BA297}" name="parentKey"/>
    <tableColumn id="4" xr3:uid="{C9540EFB-3F93-4A93-909D-D6FA96AF387B}" name="parentDescription"/>
    <tableColumn id="5" xr3:uid="{C75D7BB5-D2EB-4A8A-B3B2-FE13DFD16E2C}"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0B568B8E-2DB9-46E8-AA93-D3F3BBDF5E9B}" name="ud_pole_structure_type" displayName="ud_pole_structure_type" ref="A1:E8" totalsRowShown="0" headerRowDxfId="6" headerRowBorderDxfId="7" tableBorderDxfId="8">
  <autoFilter ref="A1:E8" xr:uid="{0B568B8E-2DB9-46E8-AA93-D3F3BBDF5E9B}"/>
  <sortState xmlns:xlrd2="http://schemas.microsoft.com/office/spreadsheetml/2017/richdata2" ref="A2:E8">
    <sortCondition ref="C2:C8"/>
    <sortCondition ref="D2:D8"/>
    <sortCondition ref="B2:B8"/>
  </sortState>
  <tableColumns count="5">
    <tableColumn id="1" xr3:uid="{5E9BCEAA-1F95-4681-B583-2E8E19C34C24}" name="lookupKey"/>
    <tableColumn id="2" xr3:uid="{0538DCFF-BEC9-411F-82BF-0A902EF48FE3}" name="lookupValue"/>
    <tableColumn id="3" xr3:uid="{C378087F-09D6-4FB2-8513-FB5DCE6C9DEC}" name="parentKey"/>
    <tableColumn id="4" xr3:uid="{EB1D85E1-CCCE-445A-84AD-8F9E9FFCB8DC}" name="parentDescription"/>
    <tableColumn id="5" xr3:uid="{1E008C43-07DF-48E7-BDB5-220E150366ED}"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CFE4AB01-DAFD-473F-B194-B4448CB90C8E}" name="ud_pole_primary_function" displayName="ud_pole_primary_function" ref="A1:E15" totalsRowShown="0" headerRowDxfId="3" headerRowBorderDxfId="4" tableBorderDxfId="5">
  <autoFilter ref="A1:E15" xr:uid="{CFE4AB01-DAFD-473F-B194-B4448CB90C8E}"/>
  <sortState xmlns:xlrd2="http://schemas.microsoft.com/office/spreadsheetml/2017/richdata2" ref="A2:E15">
    <sortCondition ref="C2:C15"/>
    <sortCondition ref="D2:D15"/>
    <sortCondition ref="B2:B15"/>
  </sortState>
  <tableColumns count="5">
    <tableColumn id="1" xr3:uid="{8B1C499D-19F1-4B5D-B4F0-FBF10D24D865}" name="lookupKey"/>
    <tableColumn id="2" xr3:uid="{17E41673-0D62-4A72-A1F0-769B7B16D49C}" name="lookupValue"/>
    <tableColumn id="3" xr3:uid="{34E22612-5D40-4595-8299-D951B3810426}" name="parentKey"/>
    <tableColumn id="4" xr3:uid="{48C29CFF-4CCA-4DDD-9A11-744772E8B819}" name="parentDescription"/>
    <tableColumn id="5" xr3:uid="{38D0EFFE-0DD5-45F5-84D7-5CDBB350E511}"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DD0FC730-DD43-47AC-A244-1C050CF4B981}" name="roadnames" displayName="roadnames" ref="A1:E2457" totalsRowShown="0" headerRowDxfId="0" headerRowBorderDxfId="1" tableBorderDxfId="2">
  <autoFilter ref="A1:E2457" xr:uid="{DD0FC730-DD43-47AC-A244-1C050CF4B981}"/>
  <sortState xmlns:xlrd2="http://schemas.microsoft.com/office/spreadsheetml/2017/richdata2" ref="A2:E2457">
    <sortCondition ref="C2:C2457"/>
    <sortCondition ref="D2:D2457"/>
    <sortCondition ref="B2:B2457"/>
  </sortState>
  <tableColumns count="5">
    <tableColumn id="1" xr3:uid="{45E27E36-35DF-4783-BE4D-3DB68A811F17}" name="lookupKey"/>
    <tableColumn id="2" xr3:uid="{2A9F5212-6128-4F5A-BCFB-36EDAC066104}" name="lookupValue"/>
    <tableColumn id="3" xr3:uid="{1B98E730-B5C5-4AEE-88FF-3A14D564D8F8}" name="parentKey"/>
    <tableColumn id="4" xr3:uid="{5EFD6E76-9905-4831-A4A7-2380174364BD}" name="parentDescription"/>
    <tableColumn id="5" xr3:uid="{64E0478A-6494-4142-8AF9-09F6DC75313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t="s">
        <v>31</v>
      </c>
      <c r="AX1" s="12"/>
      <c r="AY1" s="12" t="s">
        <v>32</v>
      </c>
      <c r="AZ1" s="12"/>
      <c r="BA1" s="12" t="s">
        <v>33</v>
      </c>
      <c r="BB1" s="12"/>
      <c r="BC1" s="12" t="s">
        <v>34</v>
      </c>
      <c r="BD1" s="12"/>
      <c r="BE1" s="12" t="s">
        <v>35</v>
      </c>
      <c r="BF1" s="12"/>
      <c r="BG1" s="12" t="s">
        <v>36</v>
      </c>
      <c r="BH1" s="12"/>
      <c r="BI1" s="12" t="s">
        <v>37</v>
      </c>
      <c r="BJ1" s="12" t="s">
        <v>38</v>
      </c>
      <c r="BK1" s="12" t="s">
        <v>39</v>
      </c>
      <c r="BL1" s="12"/>
      <c r="BM1" s="12" t="s">
        <v>40</v>
      </c>
      <c r="BN1" s="12" t="s">
        <v>41</v>
      </c>
      <c r="BO1" s="12" t="s">
        <v>42</v>
      </c>
      <c r="BP1" s="12" t="s">
        <v>43</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47</v>
      </c>
      <c r="D2" s="15" t="str">
        <f>_xlfn.IFNA(IF(MATCH("ERROR",E10:E110,0),"ERROR"),"")</f>
        <v/>
      </c>
      <c r="E2" s="15" t="s">
        <v>48</v>
      </c>
      <c r="F2" s="15" t="s">
        <v>49</v>
      </c>
      <c r="G2" s="15" t="s">
        <v>50</v>
      </c>
      <c r="H2" s="15" t="s">
        <v>51</v>
      </c>
      <c r="I2" s="15" t="str">
        <f>_xlfn.IFNA(IF(MATCH("ERROR",J10:J110,0),"ERROR"),"")</f>
        <v/>
      </c>
      <c r="J2" s="15" t="s">
        <v>52</v>
      </c>
      <c r="K2" s="15" t="s">
        <v>53</v>
      </c>
      <c r="L2" s="15" t="str">
        <f>_xlfn.IFNA(IF(MATCH("ERROR",M10:M110,0),"ERROR"),"")</f>
        <v/>
      </c>
      <c r="M2" s="15" t="s">
        <v>54</v>
      </c>
      <c r="N2" s="15" t="str">
        <f>_xlfn.IFNA(IF(MATCH("ERROR",O10:O110,0),"ERROR"),"")</f>
        <v/>
      </c>
      <c r="O2" s="15" t="s">
        <v>55</v>
      </c>
      <c r="P2" s="15" t="str">
        <f>_xlfn.IFNA(IF(MATCH("ERROR",Q10:Q110,0),"ERROR"),"")</f>
        <v/>
      </c>
      <c r="Q2" s="15" t="s">
        <v>56</v>
      </c>
      <c r="R2" s="15" t="str">
        <f>_xlfn.IFNA(IF(MATCH("ERROR",S10:S110,0),"ERROR"),"")</f>
        <v/>
      </c>
      <c r="S2" s="15" t="s">
        <v>57</v>
      </c>
      <c r="T2" s="15" t="str">
        <f>_xlfn.IFNA(IF(MATCH("ERROR",U10:U110,0),"ERROR"),"")</f>
        <v/>
      </c>
      <c r="U2" s="15" t="s">
        <v>58</v>
      </c>
      <c r="V2" s="15" t="str">
        <f>_xlfn.IFNA(IF(MATCH("ERROR",W10:W110,0),"ERROR"),"")</f>
        <v/>
      </c>
      <c r="W2" s="15" t="s">
        <v>59</v>
      </c>
      <c r="X2" s="15" t="str">
        <f>_xlfn.IFNA(IF(MATCH("ERROR",Y10:Y110,0),"ERROR"),"")</f>
        <v/>
      </c>
      <c r="Y2" s="15" t="s">
        <v>60</v>
      </c>
      <c r="Z2" s="15" t="s">
        <v>61</v>
      </c>
      <c r="AA2" s="15" t="s">
        <v>62</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tr">
        <f>_xlfn.IFNA(IF(MATCH("ERROR",AL10:AL110,0),"ERROR"),"")</f>
        <v/>
      </c>
      <c r="AL2" s="15" t="s">
        <v>68</v>
      </c>
      <c r="AM2" s="15" t="str">
        <f>_xlfn.IFNA(IF(MATCH("ERROR",AN10:AN110,0),"ERROR"),"")</f>
        <v/>
      </c>
      <c r="AN2" s="15" t="s">
        <v>69</v>
      </c>
      <c r="AO2" s="15" t="str">
        <f>_xlfn.IFNA(IF(MATCH("ERROR",AP10:AP110,0),"ERROR"),"")</f>
        <v/>
      </c>
      <c r="AP2" s="15" t="s">
        <v>70</v>
      </c>
      <c r="AQ2" s="15" t="s">
        <v>71</v>
      </c>
      <c r="AR2" s="15" t="s">
        <v>72</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tr">
        <f>_xlfn.IFNA(IF(MATCH("ERROR",BH10:BH110,0),"ERROR"),"")</f>
        <v/>
      </c>
      <c r="BH2" s="15" t="s">
        <v>81</v>
      </c>
      <c r="BI2" s="15" t="s">
        <v>82</v>
      </c>
      <c r="BJ2" s="15" t="s">
        <v>83</v>
      </c>
      <c r="BK2" s="15" t="str">
        <f>_xlfn.IFNA(IF(MATCH("ERROR",BL10:BL110,0),"ERROR"),"")</f>
        <v/>
      </c>
      <c r="BL2" s="15" t="s">
        <v>84</v>
      </c>
      <c r="BM2" s="15" t="s">
        <v>85</v>
      </c>
      <c r="BN2" s="15" t="s">
        <v>86</v>
      </c>
      <c r="BO2" s="15" t="s">
        <v>87</v>
      </c>
      <c r="BP2" s="15" t="s">
        <v>88</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93</v>
      </c>
      <c r="D4" s="13" t="s">
        <v>95</v>
      </c>
      <c r="F4" s="13" t="s">
        <v>96</v>
      </c>
      <c r="G4" s="13" t="s">
        <v>96</v>
      </c>
      <c r="H4" s="13" t="s">
        <v>97</v>
      </c>
      <c r="I4" s="13" t="s">
        <v>98</v>
      </c>
      <c r="K4" s="13" t="s">
        <v>95</v>
      </c>
      <c r="L4" s="13" t="s">
        <v>92</v>
      </c>
      <c r="N4" s="13" t="s">
        <v>92</v>
      </c>
      <c r="P4" s="13" t="s">
        <v>92</v>
      </c>
      <c r="R4" s="13" t="s">
        <v>92</v>
      </c>
      <c r="T4" s="13" t="s">
        <v>92</v>
      </c>
      <c r="V4" s="13" t="s">
        <v>92</v>
      </c>
      <c r="X4" s="13" t="s">
        <v>92</v>
      </c>
      <c r="Z4" s="13" t="s">
        <v>97</v>
      </c>
      <c r="AA4" s="13" t="s">
        <v>97</v>
      </c>
      <c r="AB4" s="13" t="s">
        <v>99</v>
      </c>
      <c r="AC4" s="13" t="s">
        <v>92</v>
      </c>
      <c r="AE4" s="13" t="s">
        <v>92</v>
      </c>
      <c r="AG4" s="13" t="s">
        <v>100</v>
      </c>
      <c r="AI4" s="13" t="s">
        <v>103</v>
      </c>
      <c r="AK4" s="13" t="s">
        <v>103</v>
      </c>
      <c r="AM4" s="13" t="s">
        <v>103</v>
      </c>
      <c r="AO4" s="13" t="s">
        <v>103</v>
      </c>
      <c r="AQ4" s="13" t="s">
        <v>105</v>
      </c>
      <c r="AR4" s="13" t="s">
        <v>106</v>
      </c>
      <c r="AS4" s="13" t="s">
        <v>104</v>
      </c>
      <c r="AT4" s="13" t="s">
        <v>92</v>
      </c>
      <c r="AV4" s="13" t="s">
        <v>105</v>
      </c>
      <c r="AW4" s="13" t="s">
        <v>101</v>
      </c>
      <c r="AY4" s="13" t="s">
        <v>92</v>
      </c>
      <c r="BA4" s="13" t="s">
        <v>92</v>
      </c>
      <c r="BC4" s="13" t="s">
        <v>92</v>
      </c>
      <c r="BE4" s="13" t="s">
        <v>92</v>
      </c>
      <c r="BG4" s="13" t="s">
        <v>92</v>
      </c>
      <c r="BI4" s="13" t="s">
        <v>107</v>
      </c>
      <c r="BJ4" s="13" t="s">
        <v>99</v>
      </c>
      <c r="BK4" s="13" t="s">
        <v>98</v>
      </c>
      <c r="BM4" s="13" t="s">
        <v>105</v>
      </c>
      <c r="BN4" s="13" t="s">
        <v>108</v>
      </c>
      <c r="BO4" s="13" t="s">
        <v>96</v>
      </c>
      <c r="BP4" s="13" t="s">
        <v>109</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b">
        <f>IF(OR(V10="Ground Planted Stub",V10="Concrete Pile",V10="Pad"),TRUE,FALSE)</f>
        <v>0</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I5" s="13" t="b">
        <v>0</v>
      </c>
      <c r="BJ5" s="13" t="b">
        <v>1</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1</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D8" s="13" t="s">
        <v>115</v>
      </c>
      <c r="I8" s="13" t="s">
        <v>52</v>
      </c>
      <c r="L8" s="13" t="s">
        <v>116</v>
      </c>
      <c r="N8" s="13" t="s">
        <v>117</v>
      </c>
      <c r="P8" s="13" t="s">
        <v>118</v>
      </c>
      <c r="R8" s="13" t="s">
        <v>338</v>
      </c>
      <c r="T8" s="13" t="s">
        <v>119</v>
      </c>
      <c r="V8" s="13" t="s">
        <v>120</v>
      </c>
      <c r="X8" s="13" t="s">
        <v>121</v>
      </c>
      <c r="AC8" s="13" t="s">
        <v>122</v>
      </c>
      <c r="AE8" s="13" t="s">
        <v>123</v>
      </c>
      <c r="AG8" s="13" t="s">
        <v>124</v>
      </c>
      <c r="AI8" s="13" t="s">
        <v>125</v>
      </c>
      <c r="AK8" s="13" t="s">
        <v>68</v>
      </c>
      <c r="AM8" s="13" t="s">
        <v>69</v>
      </c>
      <c r="AO8" s="13" t="s">
        <v>70</v>
      </c>
      <c r="AT8" s="13" t="s">
        <v>126</v>
      </c>
      <c r="AW8" s="13" t="s">
        <v>127</v>
      </c>
      <c r="AY8" s="13" t="s">
        <v>128</v>
      </c>
      <c r="BA8" s="13" t="s">
        <v>128</v>
      </c>
      <c r="BC8" s="13" t="s">
        <v>129</v>
      </c>
      <c r="BE8" s="13" t="s">
        <v>130</v>
      </c>
      <c r="BG8" s="13" t="s">
        <v>131</v>
      </c>
      <c r="BK8" s="13" t="s">
        <v>84</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t="s">
        <v>133</v>
      </c>
      <c r="I9" s="19"/>
      <c r="J9" s="19"/>
      <c r="K9" s="19" t="s">
        <v>133</v>
      </c>
      <c r="L9" s="19"/>
      <c r="M9" s="19"/>
      <c r="N9" s="19"/>
      <c r="O9" s="19"/>
      <c r="P9" s="19"/>
      <c r="Q9" s="19"/>
      <c r="R9" s="19"/>
      <c r="S9" s="19"/>
      <c r="T9" s="19"/>
      <c r="U9" s="19"/>
      <c r="V9" s="19"/>
      <c r="W9" s="19"/>
      <c r="X9" s="19"/>
      <c r="Y9" s="19"/>
      <c r="Z9" s="19" t="s">
        <v>133</v>
      </c>
      <c r="AA9" s="19" t="s">
        <v>133</v>
      </c>
      <c r="AB9" s="19"/>
      <c r="AC9" s="19"/>
      <c r="AD9" s="19"/>
      <c r="AE9" s="19"/>
      <c r="AF9" s="19"/>
      <c r="AG9" s="19"/>
      <c r="AH9" s="19"/>
      <c r="AI9" s="19"/>
      <c r="AJ9" s="19"/>
      <c r="AK9" s="19"/>
      <c r="AL9" s="19"/>
      <c r="AM9" s="19"/>
      <c r="AN9" s="19"/>
      <c r="AO9" s="19"/>
      <c r="AP9" s="19"/>
      <c r="AQ9" s="19"/>
      <c r="AR9" s="19" t="s">
        <v>135</v>
      </c>
      <c r="AS9" s="19" t="s">
        <v>136</v>
      </c>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K10" s="3" t="str">
        <f>IF($A10="ADD","Excellent","")</f>
        <v/>
      </c>
      <c r="BL10" s="3" t="str">
        <f>IF($A10="","",IF((AND($A10="ADD",OR(BK10="",BK10="Excellent"))),"1",(_xlfn.XLOOKUP(BK10,condition[lookupValue],condition[lookupKey],""))))</f>
        <v/>
      </c>
      <c r="BM10" s="7" t="str">
        <f>IF(AQ10&lt;&gt;"",AQ10,"")</f>
        <v/>
      </c>
      <c r="BN10" s="9"/>
    </row>
    <row r="11" spans="1:132" x14ac:dyDescent="0.25">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K11" s="3" t="str">
        <f t="shared" ref="BK11:BK74" si="10">IF($A11="ADD","Excellent","")</f>
        <v/>
      </c>
      <c r="BL11" s="3" t="str">
        <f>IF($A11="","",IF((AND($A11="ADD",OR(BK11="",BK11="Excellent"))),"1",(_xlfn.XLOOKUP(BK11,condition[lookupValue],condition[lookupKey],""))))</f>
        <v/>
      </c>
      <c r="BM11" s="7" t="str">
        <f t="shared" ref="BM11:BM74" si="11">IF(AQ11&lt;&gt;"",AQ11,"")</f>
        <v/>
      </c>
      <c r="BN11" s="9"/>
    </row>
    <row r="12" spans="1:132" x14ac:dyDescent="0.25">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K12" s="3" t="str">
        <f t="shared" si="10"/>
        <v/>
      </c>
      <c r="BL12" s="3" t="str">
        <f>IF($A12="","",IF((AND($A12="ADD",OR(BK12="",BK12="Excellent"))),"1",(_xlfn.XLOOKUP(BK12,condition[lookupValue],condition[lookupKey],""))))</f>
        <v/>
      </c>
      <c r="BM12" s="7" t="str">
        <f t="shared" si="11"/>
        <v/>
      </c>
      <c r="BN12" s="9"/>
    </row>
    <row r="13" spans="1:132" x14ac:dyDescent="0.25">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K13" s="3" t="str">
        <f t="shared" si="10"/>
        <v/>
      </c>
      <c r="BL13" s="3" t="str">
        <f>IF($A13="","",IF((AND($A13="ADD",OR(BK13="",BK13="Excellent"))),"1",(_xlfn.XLOOKUP(BK13,condition[lookupValue],condition[lookupKey],""))))</f>
        <v/>
      </c>
      <c r="BM13" s="7" t="str">
        <f t="shared" si="11"/>
        <v/>
      </c>
      <c r="BN13" s="9"/>
    </row>
    <row r="14" spans="1:132" x14ac:dyDescent="0.25">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K14" s="3" t="str">
        <f t="shared" si="10"/>
        <v/>
      </c>
      <c r="BL14" s="3" t="str">
        <f>IF($A14="","",IF((AND($A14="ADD",OR(BK14="",BK14="Excellent"))),"1",(_xlfn.XLOOKUP(BK14,condition[lookupValue],condition[lookupKey],""))))</f>
        <v/>
      </c>
      <c r="BM14" s="7" t="str">
        <f t="shared" si="11"/>
        <v/>
      </c>
      <c r="BN14" s="9"/>
    </row>
    <row r="15" spans="1:132" x14ac:dyDescent="0.25">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K15" s="3" t="str">
        <f t="shared" si="10"/>
        <v/>
      </c>
      <c r="BL15" s="3" t="str">
        <f>IF($A15="","",IF((AND($A15="ADD",OR(BK15="",BK15="Excellent"))),"1",(_xlfn.XLOOKUP(BK15,condition[lookupValue],condition[lookupKey],""))))</f>
        <v/>
      </c>
      <c r="BM15" s="7" t="str">
        <f t="shared" si="11"/>
        <v/>
      </c>
      <c r="BN15" s="9"/>
    </row>
    <row r="16" spans="1:132" x14ac:dyDescent="0.25">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K16" s="3" t="str">
        <f t="shared" si="10"/>
        <v/>
      </c>
      <c r="BL16" s="3" t="str">
        <f>IF($A16="","",IF((AND($A16="ADD",OR(BK16="",BK16="Excellent"))),"1",(_xlfn.XLOOKUP(BK16,condition[lookupValue],condition[lookupKey],""))))</f>
        <v/>
      </c>
      <c r="BM16" s="7" t="str">
        <f t="shared" si="11"/>
        <v/>
      </c>
      <c r="BN16" s="9"/>
    </row>
    <row r="17" spans="2:66" x14ac:dyDescent="0.25">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K17" s="3" t="str">
        <f t="shared" si="10"/>
        <v/>
      </c>
      <c r="BL17" s="3" t="str">
        <f>IF($A17="","",IF((AND($A17="ADD",OR(BK17="",BK17="Excellent"))),"1",(_xlfn.XLOOKUP(BK17,condition[lookupValue],condition[lookupKey],""))))</f>
        <v/>
      </c>
      <c r="BM17" s="7" t="str">
        <f t="shared" si="11"/>
        <v/>
      </c>
      <c r="BN17" s="9"/>
    </row>
    <row r="18" spans="2:66" x14ac:dyDescent="0.25">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K18" s="3" t="str">
        <f t="shared" si="10"/>
        <v/>
      </c>
      <c r="BL18" s="3" t="str">
        <f>IF($A18="","",IF((AND($A18="ADD",OR(BK18="",BK18="Excellent"))),"1",(_xlfn.XLOOKUP(BK18,condition[lookupValue],condition[lookupKey],""))))</f>
        <v/>
      </c>
      <c r="BM18" s="7" t="str">
        <f t="shared" si="11"/>
        <v/>
      </c>
      <c r="BN18" s="9"/>
    </row>
    <row r="19" spans="2:66" x14ac:dyDescent="0.25">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K19" s="3" t="str">
        <f t="shared" si="10"/>
        <v/>
      </c>
      <c r="BL19" s="3" t="str">
        <f>IF($A19="","",IF((AND($A19="ADD",OR(BK19="",BK19="Excellent"))),"1",(_xlfn.XLOOKUP(BK19,condition[lookupValue],condition[lookupKey],""))))</f>
        <v/>
      </c>
      <c r="BM19" s="7" t="str">
        <f t="shared" si="11"/>
        <v/>
      </c>
      <c r="BN19" s="9"/>
    </row>
    <row r="20" spans="2:66" x14ac:dyDescent="0.25">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K20" s="3" t="str">
        <f t="shared" si="10"/>
        <v/>
      </c>
      <c r="BL20" s="3" t="str">
        <f>IF($A20="","",IF((AND($A20="ADD",OR(BK20="",BK20="Excellent"))),"1",(_xlfn.XLOOKUP(BK20,condition[lookupValue],condition[lookupKey],""))))</f>
        <v/>
      </c>
      <c r="BM20" s="7" t="str">
        <f t="shared" si="11"/>
        <v/>
      </c>
      <c r="BN20" s="9"/>
    </row>
    <row r="21" spans="2:66" x14ac:dyDescent="0.25">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K21" s="3" t="str">
        <f t="shared" si="10"/>
        <v/>
      </c>
      <c r="BL21" s="3" t="str">
        <f>IF($A21="","",IF((AND($A21="ADD",OR(BK21="",BK21="Excellent"))),"1",(_xlfn.XLOOKUP(BK21,condition[lookupValue],condition[lookupKey],""))))</f>
        <v/>
      </c>
      <c r="BM21" s="7" t="str">
        <f t="shared" si="11"/>
        <v/>
      </c>
      <c r="BN21" s="9"/>
    </row>
    <row r="22" spans="2:66" x14ac:dyDescent="0.25">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K22" s="3" t="str">
        <f t="shared" si="10"/>
        <v/>
      </c>
      <c r="BL22" s="3" t="str">
        <f>IF($A22="","",IF((AND($A22="ADD",OR(BK22="",BK22="Excellent"))),"1",(_xlfn.XLOOKUP(BK22,condition[lookupValue],condition[lookupKey],""))))</f>
        <v/>
      </c>
      <c r="BM22" s="7" t="str">
        <f t="shared" si="11"/>
        <v/>
      </c>
      <c r="BN22" s="9"/>
    </row>
    <row r="23" spans="2:66" x14ac:dyDescent="0.25">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K23" s="3" t="str">
        <f t="shared" si="10"/>
        <v/>
      </c>
      <c r="BL23" s="3" t="str">
        <f>IF($A23="","",IF((AND($A23="ADD",OR(BK23="",BK23="Excellent"))),"1",(_xlfn.XLOOKUP(BK23,condition[lookupValue],condition[lookupKey],""))))</f>
        <v/>
      </c>
      <c r="BM23" s="7" t="str">
        <f t="shared" si="11"/>
        <v/>
      </c>
      <c r="BN23" s="9"/>
    </row>
    <row r="24" spans="2:66" x14ac:dyDescent="0.25">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K24" s="3" t="str">
        <f t="shared" si="10"/>
        <v/>
      </c>
      <c r="BL24" s="3" t="str">
        <f>IF($A24="","",IF((AND($A24="ADD",OR(BK24="",BK24="Excellent"))),"1",(_xlfn.XLOOKUP(BK24,condition[lookupValue],condition[lookupKey],""))))</f>
        <v/>
      </c>
      <c r="BM24" s="7" t="str">
        <f t="shared" si="11"/>
        <v/>
      </c>
      <c r="BN24" s="9"/>
    </row>
    <row r="25" spans="2:66" x14ac:dyDescent="0.25">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K25" s="3" t="str">
        <f t="shared" si="10"/>
        <v/>
      </c>
      <c r="BL25" s="3" t="str">
        <f>IF($A25="","",IF((AND($A25="ADD",OR(BK25="",BK25="Excellent"))),"1",(_xlfn.XLOOKUP(BK25,condition[lookupValue],condition[lookupKey],""))))</f>
        <v/>
      </c>
      <c r="BM25" s="7" t="str">
        <f t="shared" si="11"/>
        <v/>
      </c>
      <c r="BN25" s="9"/>
    </row>
    <row r="26" spans="2:66" x14ac:dyDescent="0.25">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K26" s="3" t="str">
        <f t="shared" si="10"/>
        <v/>
      </c>
      <c r="BL26" s="3" t="str">
        <f>IF($A26="","",IF((AND($A26="ADD",OR(BK26="",BK26="Excellent"))),"1",(_xlfn.XLOOKUP(BK26,condition[lookupValue],condition[lookupKey],""))))</f>
        <v/>
      </c>
      <c r="BM26" s="7" t="str">
        <f t="shared" si="11"/>
        <v/>
      </c>
      <c r="BN26" s="9"/>
    </row>
    <row r="27" spans="2:66" x14ac:dyDescent="0.25">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K27" s="3" t="str">
        <f t="shared" si="10"/>
        <v/>
      </c>
      <c r="BL27" s="3" t="str">
        <f>IF($A27="","",IF((AND($A27="ADD",OR(BK27="",BK27="Excellent"))),"1",(_xlfn.XLOOKUP(BK27,condition[lookupValue],condition[lookupKey],""))))</f>
        <v/>
      </c>
      <c r="BM27" s="7" t="str">
        <f t="shared" si="11"/>
        <v/>
      </c>
      <c r="BN27" s="9"/>
    </row>
    <row r="28" spans="2:66" x14ac:dyDescent="0.25">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K28" s="3" t="str">
        <f t="shared" si="10"/>
        <v/>
      </c>
      <c r="BL28" s="3" t="str">
        <f>IF($A28="","",IF((AND($A28="ADD",OR(BK28="",BK28="Excellent"))),"1",(_xlfn.XLOOKUP(BK28,condition[lookupValue],condition[lookupKey],""))))</f>
        <v/>
      </c>
      <c r="BM28" s="7" t="str">
        <f t="shared" si="11"/>
        <v/>
      </c>
      <c r="BN28" s="9"/>
    </row>
    <row r="29" spans="2:66" x14ac:dyDescent="0.25">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K29" s="3" t="str">
        <f t="shared" si="10"/>
        <v/>
      </c>
      <c r="BL29" s="3" t="str">
        <f>IF($A29="","",IF((AND($A29="ADD",OR(BK29="",BK29="Excellent"))),"1",(_xlfn.XLOOKUP(BK29,condition[lookupValue],condition[lookupKey],""))))</f>
        <v/>
      </c>
      <c r="BM29" s="7" t="str">
        <f t="shared" si="11"/>
        <v/>
      </c>
      <c r="BN29" s="9"/>
    </row>
    <row r="30" spans="2:66" x14ac:dyDescent="0.25">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K30" s="3" t="str">
        <f t="shared" si="10"/>
        <v/>
      </c>
      <c r="BL30" s="3" t="str">
        <f>IF($A30="","",IF((AND($A30="ADD",OR(BK30="",BK30="Excellent"))),"1",(_xlfn.XLOOKUP(BK30,condition[lookupValue],condition[lookupKey],""))))</f>
        <v/>
      </c>
      <c r="BM30" s="7" t="str">
        <f t="shared" si="11"/>
        <v/>
      </c>
      <c r="BN30" s="9"/>
    </row>
    <row r="31" spans="2:66" x14ac:dyDescent="0.25">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K31" s="3" t="str">
        <f t="shared" si="10"/>
        <v/>
      </c>
      <c r="BL31" s="3" t="str">
        <f>IF($A31="","",IF((AND($A31="ADD",OR(BK31="",BK31="Excellent"))),"1",(_xlfn.XLOOKUP(BK31,condition[lookupValue],condition[lookupKey],""))))</f>
        <v/>
      </c>
      <c r="BM31" s="7" t="str">
        <f t="shared" si="11"/>
        <v/>
      </c>
      <c r="BN31" s="9"/>
    </row>
    <row r="32" spans="2:66" x14ac:dyDescent="0.25">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K32" s="3" t="str">
        <f t="shared" si="10"/>
        <v/>
      </c>
      <c r="BL32" s="3" t="str">
        <f>IF($A32="","",IF((AND($A32="ADD",OR(BK32="",BK32="Excellent"))),"1",(_xlfn.XLOOKUP(BK32,condition[lookupValue],condition[lookupKey],""))))</f>
        <v/>
      </c>
      <c r="BM32" s="7" t="str">
        <f t="shared" si="11"/>
        <v/>
      </c>
      <c r="BN32" s="9"/>
    </row>
    <row r="33" spans="2:66" x14ac:dyDescent="0.25">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K33" s="3" t="str">
        <f t="shared" si="10"/>
        <v/>
      </c>
      <c r="BL33" s="3" t="str">
        <f>IF($A33="","",IF((AND($A33="ADD",OR(BK33="",BK33="Excellent"))),"1",(_xlfn.XLOOKUP(BK33,condition[lookupValue],condition[lookupKey],""))))</f>
        <v/>
      </c>
      <c r="BM33" s="7" t="str">
        <f t="shared" si="11"/>
        <v/>
      </c>
      <c r="BN33" s="9"/>
    </row>
    <row r="34" spans="2:66" x14ac:dyDescent="0.25">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K34" s="3" t="str">
        <f t="shared" si="10"/>
        <v/>
      </c>
      <c r="BL34" s="3" t="str">
        <f>IF($A34="","",IF((AND($A34="ADD",OR(BK34="",BK34="Excellent"))),"1",(_xlfn.XLOOKUP(BK34,condition[lookupValue],condition[lookupKey],""))))</f>
        <v/>
      </c>
      <c r="BM34" s="7" t="str">
        <f t="shared" si="11"/>
        <v/>
      </c>
      <c r="BN34" s="9"/>
    </row>
    <row r="35" spans="2:66" x14ac:dyDescent="0.25">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K35" s="3" t="str">
        <f t="shared" si="10"/>
        <v/>
      </c>
      <c r="BL35" s="3" t="str">
        <f>IF($A35="","",IF((AND($A35="ADD",OR(BK35="",BK35="Excellent"))),"1",(_xlfn.XLOOKUP(BK35,condition[lookupValue],condition[lookupKey],""))))</f>
        <v/>
      </c>
      <c r="BM35" s="7" t="str">
        <f t="shared" si="11"/>
        <v/>
      </c>
      <c r="BN35" s="9"/>
    </row>
    <row r="36" spans="2:66" x14ac:dyDescent="0.25">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K36" s="3" t="str">
        <f t="shared" si="10"/>
        <v/>
      </c>
      <c r="BL36" s="3" t="str">
        <f>IF($A36="","",IF((AND($A36="ADD",OR(BK36="",BK36="Excellent"))),"1",(_xlfn.XLOOKUP(BK36,condition[lookupValue],condition[lookupKey],""))))</f>
        <v/>
      </c>
      <c r="BM36" s="7" t="str">
        <f t="shared" si="11"/>
        <v/>
      </c>
      <c r="BN36" s="9"/>
    </row>
    <row r="37" spans="2:66" x14ac:dyDescent="0.25">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K37" s="3" t="str">
        <f t="shared" si="10"/>
        <v/>
      </c>
      <c r="BL37" s="3" t="str">
        <f>IF($A37="","",IF((AND($A37="ADD",OR(BK37="",BK37="Excellent"))),"1",(_xlfn.XLOOKUP(BK37,condition[lookupValue],condition[lookupKey],""))))</f>
        <v/>
      </c>
      <c r="BM37" s="7" t="str">
        <f t="shared" si="11"/>
        <v/>
      </c>
      <c r="BN37" s="9"/>
    </row>
    <row r="38" spans="2:66" x14ac:dyDescent="0.25">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K38" s="3" t="str">
        <f t="shared" si="10"/>
        <v/>
      </c>
      <c r="BL38" s="3" t="str">
        <f>IF($A38="","",IF((AND($A38="ADD",OR(BK38="",BK38="Excellent"))),"1",(_xlfn.XLOOKUP(BK38,condition[lookupValue],condition[lookupKey],""))))</f>
        <v/>
      </c>
      <c r="BM38" s="7" t="str">
        <f t="shared" si="11"/>
        <v/>
      </c>
      <c r="BN38" s="9"/>
    </row>
    <row r="39" spans="2:66" x14ac:dyDescent="0.25">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K39" s="3" t="str">
        <f t="shared" si="10"/>
        <v/>
      </c>
      <c r="BL39" s="3" t="str">
        <f>IF($A39="","",IF((AND($A39="ADD",OR(BK39="",BK39="Excellent"))),"1",(_xlfn.XLOOKUP(BK39,condition[lookupValue],condition[lookupKey],""))))</f>
        <v/>
      </c>
      <c r="BM39" s="7" t="str">
        <f t="shared" si="11"/>
        <v/>
      </c>
      <c r="BN39" s="9"/>
    </row>
    <row r="40" spans="2:66" x14ac:dyDescent="0.25">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K40" s="3" t="str">
        <f t="shared" si="10"/>
        <v/>
      </c>
      <c r="BL40" s="3" t="str">
        <f>IF($A40="","",IF((AND($A40="ADD",OR(BK40="",BK40="Excellent"))),"1",(_xlfn.XLOOKUP(BK40,condition[lookupValue],condition[lookupKey],""))))</f>
        <v/>
      </c>
      <c r="BM40" s="7" t="str">
        <f t="shared" si="11"/>
        <v/>
      </c>
      <c r="BN40" s="9"/>
    </row>
    <row r="41" spans="2:66" x14ac:dyDescent="0.25">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K41" s="3" t="str">
        <f t="shared" si="10"/>
        <v/>
      </c>
      <c r="BL41" s="3" t="str">
        <f>IF($A41="","",IF((AND($A41="ADD",OR(BK41="",BK41="Excellent"))),"1",(_xlfn.XLOOKUP(BK41,condition[lookupValue],condition[lookupKey],""))))</f>
        <v/>
      </c>
      <c r="BM41" s="7" t="str">
        <f t="shared" si="11"/>
        <v/>
      </c>
      <c r="BN41" s="9"/>
    </row>
    <row r="42" spans="2:66" x14ac:dyDescent="0.25">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K42" s="3" t="str">
        <f t="shared" si="10"/>
        <v/>
      </c>
      <c r="BL42" s="3" t="str">
        <f>IF($A42="","",IF((AND($A42="ADD",OR(BK42="",BK42="Excellent"))),"1",(_xlfn.XLOOKUP(BK42,condition[lookupValue],condition[lookupKey],""))))</f>
        <v/>
      </c>
      <c r="BM42" s="7" t="str">
        <f t="shared" si="11"/>
        <v/>
      </c>
      <c r="BN42" s="9"/>
    </row>
    <row r="43" spans="2:66" x14ac:dyDescent="0.25">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K43" s="3" t="str">
        <f t="shared" si="10"/>
        <v/>
      </c>
      <c r="BL43" s="3" t="str">
        <f>IF($A43="","",IF((AND($A43="ADD",OR(BK43="",BK43="Excellent"))),"1",(_xlfn.XLOOKUP(BK43,condition[lookupValue],condition[lookupKey],""))))</f>
        <v/>
      </c>
      <c r="BM43" s="7" t="str">
        <f t="shared" si="11"/>
        <v/>
      </c>
      <c r="BN43" s="9"/>
    </row>
    <row r="44" spans="2:66" x14ac:dyDescent="0.25">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K44" s="3" t="str">
        <f t="shared" si="10"/>
        <v/>
      </c>
      <c r="BL44" s="3" t="str">
        <f>IF($A44="","",IF((AND($A44="ADD",OR(BK44="",BK44="Excellent"))),"1",(_xlfn.XLOOKUP(BK44,condition[lookupValue],condition[lookupKey],""))))</f>
        <v/>
      </c>
      <c r="BM44" s="7" t="str">
        <f t="shared" si="11"/>
        <v/>
      </c>
      <c r="BN44" s="9"/>
    </row>
    <row r="45" spans="2:66" x14ac:dyDescent="0.25">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K45" s="3" t="str">
        <f t="shared" si="10"/>
        <v/>
      </c>
      <c r="BL45" s="3" t="str">
        <f>IF($A45="","",IF((AND($A45="ADD",OR(BK45="",BK45="Excellent"))),"1",(_xlfn.XLOOKUP(BK45,condition[lookupValue],condition[lookupKey],""))))</f>
        <v/>
      </c>
      <c r="BM45" s="7" t="str">
        <f t="shared" si="11"/>
        <v/>
      </c>
      <c r="BN45" s="9"/>
    </row>
    <row r="46" spans="2:66" x14ac:dyDescent="0.25">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K46" s="3" t="str">
        <f t="shared" si="10"/>
        <v/>
      </c>
      <c r="BL46" s="3" t="str">
        <f>IF($A46="","",IF((AND($A46="ADD",OR(BK46="",BK46="Excellent"))),"1",(_xlfn.XLOOKUP(BK46,condition[lookupValue],condition[lookupKey],""))))</f>
        <v/>
      </c>
      <c r="BM46" s="7" t="str">
        <f t="shared" si="11"/>
        <v/>
      </c>
      <c r="BN46" s="9"/>
    </row>
    <row r="47" spans="2:66" x14ac:dyDescent="0.25">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K47" s="3" t="str">
        <f t="shared" si="10"/>
        <v/>
      </c>
      <c r="BL47" s="3" t="str">
        <f>IF($A47="","",IF((AND($A47="ADD",OR(BK47="",BK47="Excellent"))),"1",(_xlfn.XLOOKUP(BK47,condition[lookupValue],condition[lookupKey],""))))</f>
        <v/>
      </c>
      <c r="BM47" s="7" t="str">
        <f t="shared" si="11"/>
        <v/>
      </c>
      <c r="BN47" s="9"/>
    </row>
    <row r="48" spans="2:66" x14ac:dyDescent="0.25">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K48" s="3" t="str">
        <f t="shared" si="10"/>
        <v/>
      </c>
      <c r="BL48" s="3" t="str">
        <f>IF($A48="","",IF((AND($A48="ADD",OR(BK48="",BK48="Excellent"))),"1",(_xlfn.XLOOKUP(BK48,condition[lookupValue],condition[lookupKey],""))))</f>
        <v/>
      </c>
      <c r="BM48" s="7" t="str">
        <f t="shared" si="11"/>
        <v/>
      </c>
      <c r="BN48" s="9"/>
    </row>
    <row r="49" spans="2:66" x14ac:dyDescent="0.25">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K49" s="3" t="str">
        <f t="shared" si="10"/>
        <v/>
      </c>
      <c r="BL49" s="3" t="str">
        <f>IF($A49="","",IF((AND($A49="ADD",OR(BK49="",BK49="Excellent"))),"1",(_xlfn.XLOOKUP(BK49,condition[lookupValue],condition[lookupKey],""))))</f>
        <v/>
      </c>
      <c r="BM49" s="7" t="str">
        <f t="shared" si="11"/>
        <v/>
      </c>
      <c r="BN49" s="9"/>
    </row>
    <row r="50" spans="2:66" x14ac:dyDescent="0.25">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K50" s="3" t="str">
        <f t="shared" si="10"/>
        <v/>
      </c>
      <c r="BL50" s="3" t="str">
        <f>IF($A50="","",IF((AND($A50="ADD",OR(BK50="",BK50="Excellent"))),"1",(_xlfn.XLOOKUP(BK50,condition[lookupValue],condition[lookupKey],""))))</f>
        <v/>
      </c>
      <c r="BM50" s="7" t="str">
        <f t="shared" si="11"/>
        <v/>
      </c>
      <c r="BN50" s="9"/>
    </row>
    <row r="51" spans="2:66" x14ac:dyDescent="0.25">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K51" s="3" t="str">
        <f t="shared" si="10"/>
        <v/>
      </c>
      <c r="BL51" s="3" t="str">
        <f>IF($A51="","",IF((AND($A51="ADD",OR(BK51="",BK51="Excellent"))),"1",(_xlfn.XLOOKUP(BK51,condition[lookupValue],condition[lookupKey],""))))</f>
        <v/>
      </c>
      <c r="BM51" s="7" t="str">
        <f t="shared" si="11"/>
        <v/>
      </c>
      <c r="BN51" s="9"/>
    </row>
    <row r="52" spans="2:66" x14ac:dyDescent="0.25">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K52" s="3" t="str">
        <f t="shared" si="10"/>
        <v/>
      </c>
      <c r="BL52" s="3" t="str">
        <f>IF($A52="","",IF((AND($A52="ADD",OR(BK52="",BK52="Excellent"))),"1",(_xlfn.XLOOKUP(BK52,condition[lookupValue],condition[lookupKey],""))))</f>
        <v/>
      </c>
      <c r="BM52" s="7" t="str">
        <f t="shared" si="11"/>
        <v/>
      </c>
      <c r="BN52" s="9"/>
    </row>
    <row r="53" spans="2:66" x14ac:dyDescent="0.25">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K53" s="3" t="str">
        <f t="shared" si="10"/>
        <v/>
      </c>
      <c r="BL53" s="3" t="str">
        <f>IF($A53="","",IF((AND($A53="ADD",OR(BK53="",BK53="Excellent"))),"1",(_xlfn.XLOOKUP(BK53,condition[lookupValue],condition[lookupKey],""))))</f>
        <v/>
      </c>
      <c r="BM53" s="7" t="str">
        <f t="shared" si="11"/>
        <v/>
      </c>
      <c r="BN53" s="9"/>
    </row>
    <row r="54" spans="2:66" x14ac:dyDescent="0.25">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K54" s="3" t="str">
        <f t="shared" si="10"/>
        <v/>
      </c>
      <c r="BL54" s="3" t="str">
        <f>IF($A54="","",IF((AND($A54="ADD",OR(BK54="",BK54="Excellent"))),"1",(_xlfn.XLOOKUP(BK54,condition[lookupValue],condition[lookupKey],""))))</f>
        <v/>
      </c>
      <c r="BM54" s="7" t="str">
        <f t="shared" si="11"/>
        <v/>
      </c>
      <c r="BN54" s="9"/>
    </row>
    <row r="55" spans="2:66" x14ac:dyDescent="0.25">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K55" s="3" t="str">
        <f t="shared" si="10"/>
        <v/>
      </c>
      <c r="BL55" s="3" t="str">
        <f>IF($A55="","",IF((AND($A55="ADD",OR(BK55="",BK55="Excellent"))),"1",(_xlfn.XLOOKUP(BK55,condition[lookupValue],condition[lookupKey],""))))</f>
        <v/>
      </c>
      <c r="BM55" s="7" t="str">
        <f t="shared" si="11"/>
        <v/>
      </c>
      <c r="BN55" s="9"/>
    </row>
    <row r="56" spans="2:66" x14ac:dyDescent="0.25">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K56" s="3" t="str">
        <f t="shared" si="10"/>
        <v/>
      </c>
      <c r="BL56" s="3" t="str">
        <f>IF($A56="","",IF((AND($A56="ADD",OR(BK56="",BK56="Excellent"))),"1",(_xlfn.XLOOKUP(BK56,condition[lookupValue],condition[lookupKey],""))))</f>
        <v/>
      </c>
      <c r="BM56" s="7" t="str">
        <f t="shared" si="11"/>
        <v/>
      </c>
      <c r="BN56" s="9"/>
    </row>
    <row r="57" spans="2:66" x14ac:dyDescent="0.25">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K57" s="3" t="str">
        <f t="shared" si="10"/>
        <v/>
      </c>
      <c r="BL57" s="3" t="str">
        <f>IF($A57="","",IF((AND($A57="ADD",OR(BK57="",BK57="Excellent"))),"1",(_xlfn.XLOOKUP(BK57,condition[lookupValue],condition[lookupKey],""))))</f>
        <v/>
      </c>
      <c r="BM57" s="7" t="str">
        <f t="shared" si="11"/>
        <v/>
      </c>
      <c r="BN57" s="9"/>
    </row>
    <row r="58" spans="2:66" x14ac:dyDescent="0.25">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K58" s="3" t="str">
        <f t="shared" si="10"/>
        <v/>
      </c>
      <c r="BL58" s="3" t="str">
        <f>IF($A58="","",IF((AND($A58="ADD",OR(BK58="",BK58="Excellent"))),"1",(_xlfn.XLOOKUP(BK58,condition[lookupValue],condition[lookupKey],""))))</f>
        <v/>
      </c>
      <c r="BM58" s="7" t="str">
        <f t="shared" si="11"/>
        <v/>
      </c>
      <c r="BN58" s="9"/>
    </row>
    <row r="59" spans="2:66" x14ac:dyDescent="0.25">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K59" s="3" t="str">
        <f t="shared" si="10"/>
        <v/>
      </c>
      <c r="BL59" s="3" t="str">
        <f>IF($A59="","",IF((AND($A59="ADD",OR(BK59="",BK59="Excellent"))),"1",(_xlfn.XLOOKUP(BK59,condition[lookupValue],condition[lookupKey],""))))</f>
        <v/>
      </c>
      <c r="BM59" s="7" t="str">
        <f t="shared" si="11"/>
        <v/>
      </c>
      <c r="BN59" s="9"/>
    </row>
    <row r="60" spans="2:66" x14ac:dyDescent="0.25">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K60" s="3" t="str">
        <f t="shared" si="10"/>
        <v/>
      </c>
      <c r="BL60" s="3" t="str">
        <f>IF($A60="","",IF((AND($A60="ADD",OR(BK60="",BK60="Excellent"))),"1",(_xlfn.XLOOKUP(BK60,condition[lookupValue],condition[lookupKey],""))))</f>
        <v/>
      </c>
      <c r="BM60" s="7" t="str">
        <f t="shared" si="11"/>
        <v/>
      </c>
      <c r="BN60" s="9"/>
    </row>
    <row r="61" spans="2:66" x14ac:dyDescent="0.25">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K61" s="3" t="str">
        <f t="shared" si="10"/>
        <v/>
      </c>
      <c r="BL61" s="3" t="str">
        <f>IF($A61="","",IF((AND($A61="ADD",OR(BK61="",BK61="Excellent"))),"1",(_xlfn.XLOOKUP(BK61,condition[lookupValue],condition[lookupKey],""))))</f>
        <v/>
      </c>
      <c r="BM61" s="7" t="str">
        <f t="shared" si="11"/>
        <v/>
      </c>
      <c r="BN61" s="9"/>
    </row>
    <row r="62" spans="2:66" x14ac:dyDescent="0.25">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K62" s="3" t="str">
        <f t="shared" si="10"/>
        <v/>
      </c>
      <c r="BL62" s="3" t="str">
        <f>IF($A62="","",IF((AND($A62="ADD",OR(BK62="",BK62="Excellent"))),"1",(_xlfn.XLOOKUP(BK62,condition[lookupValue],condition[lookupKey],""))))</f>
        <v/>
      </c>
      <c r="BM62" s="7" t="str">
        <f t="shared" si="11"/>
        <v/>
      </c>
      <c r="BN62" s="9"/>
    </row>
    <row r="63" spans="2:66" x14ac:dyDescent="0.25">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K63" s="3" t="str">
        <f t="shared" si="10"/>
        <v/>
      </c>
      <c r="BL63" s="3" t="str">
        <f>IF($A63="","",IF((AND($A63="ADD",OR(BK63="",BK63="Excellent"))),"1",(_xlfn.XLOOKUP(BK63,condition[lookupValue],condition[lookupKey],""))))</f>
        <v/>
      </c>
      <c r="BM63" s="7" t="str">
        <f t="shared" si="11"/>
        <v/>
      </c>
      <c r="BN63" s="9"/>
    </row>
    <row r="64" spans="2:66" x14ac:dyDescent="0.25">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K64" s="3" t="str">
        <f t="shared" si="10"/>
        <v/>
      </c>
      <c r="BL64" s="3" t="str">
        <f>IF($A64="","",IF((AND($A64="ADD",OR(BK64="",BK64="Excellent"))),"1",(_xlfn.XLOOKUP(BK64,condition[lookupValue],condition[lookupKey],""))))</f>
        <v/>
      </c>
      <c r="BM64" s="7" t="str">
        <f t="shared" si="11"/>
        <v/>
      </c>
      <c r="BN64" s="9"/>
    </row>
    <row r="65" spans="2:66" x14ac:dyDescent="0.25">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K65" s="3" t="str">
        <f t="shared" si="10"/>
        <v/>
      </c>
      <c r="BL65" s="3" t="str">
        <f>IF($A65="","",IF((AND($A65="ADD",OR(BK65="",BK65="Excellent"))),"1",(_xlfn.XLOOKUP(BK65,condition[lookupValue],condition[lookupKey],""))))</f>
        <v/>
      </c>
      <c r="BM65" s="7" t="str">
        <f t="shared" si="11"/>
        <v/>
      </c>
      <c r="BN65" s="9"/>
    </row>
    <row r="66" spans="2:66" x14ac:dyDescent="0.25">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K66" s="3" t="str">
        <f t="shared" si="10"/>
        <v/>
      </c>
      <c r="BL66" s="3" t="str">
        <f>IF($A66="","",IF((AND($A66="ADD",OR(BK66="",BK66="Excellent"))),"1",(_xlfn.XLOOKUP(BK66,condition[lookupValue],condition[lookupKey],""))))</f>
        <v/>
      </c>
      <c r="BM66" s="7" t="str">
        <f t="shared" si="11"/>
        <v/>
      </c>
      <c r="BN66" s="9"/>
    </row>
    <row r="67" spans="2:66" x14ac:dyDescent="0.25">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K67" s="3" t="str">
        <f t="shared" si="10"/>
        <v/>
      </c>
      <c r="BL67" s="3" t="str">
        <f>IF($A67="","",IF((AND($A67="ADD",OR(BK67="",BK67="Excellent"))),"1",(_xlfn.XLOOKUP(BK67,condition[lookupValue],condition[lookupKey],""))))</f>
        <v/>
      </c>
      <c r="BM67" s="7" t="str">
        <f t="shared" si="11"/>
        <v/>
      </c>
      <c r="BN67" s="9"/>
    </row>
    <row r="68" spans="2:66" x14ac:dyDescent="0.25">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K68" s="3" t="str">
        <f t="shared" si="10"/>
        <v/>
      </c>
      <c r="BL68" s="3" t="str">
        <f>IF($A68="","",IF((AND($A68="ADD",OR(BK68="",BK68="Excellent"))),"1",(_xlfn.XLOOKUP(BK68,condition[lookupValue],condition[lookupKey],""))))</f>
        <v/>
      </c>
      <c r="BM68" s="7" t="str">
        <f t="shared" si="11"/>
        <v/>
      </c>
      <c r="BN68" s="9"/>
    </row>
    <row r="69" spans="2:66" x14ac:dyDescent="0.25">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K69" s="3" t="str">
        <f t="shared" si="10"/>
        <v/>
      </c>
      <c r="BL69" s="3" t="str">
        <f>IF($A69="","",IF((AND($A69="ADD",OR(BK69="",BK69="Excellent"))),"1",(_xlfn.XLOOKUP(BK69,condition[lookupValue],condition[lookupKey],""))))</f>
        <v/>
      </c>
      <c r="BM69" s="7" t="str">
        <f t="shared" si="11"/>
        <v/>
      </c>
      <c r="BN69" s="9"/>
    </row>
    <row r="70" spans="2:66" x14ac:dyDescent="0.25">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K70" s="3" t="str">
        <f t="shared" si="10"/>
        <v/>
      </c>
      <c r="BL70" s="3" t="str">
        <f>IF($A70="","",IF((AND($A70="ADD",OR(BK70="",BK70="Excellent"))),"1",(_xlfn.XLOOKUP(BK70,condition[lookupValue],condition[lookupKey],""))))</f>
        <v/>
      </c>
      <c r="BM70" s="7" t="str">
        <f t="shared" si="11"/>
        <v/>
      </c>
      <c r="BN70" s="9"/>
    </row>
    <row r="71" spans="2:66" x14ac:dyDescent="0.25">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K71" s="3" t="str">
        <f t="shared" si="10"/>
        <v/>
      </c>
      <c r="BL71" s="3" t="str">
        <f>IF($A71="","",IF((AND($A71="ADD",OR(BK71="",BK71="Excellent"))),"1",(_xlfn.XLOOKUP(BK71,condition[lookupValue],condition[lookupKey],""))))</f>
        <v/>
      </c>
      <c r="BM71" s="7" t="str">
        <f t="shared" si="11"/>
        <v/>
      </c>
      <c r="BN71" s="9"/>
    </row>
    <row r="72" spans="2:66" x14ac:dyDescent="0.25">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K72" s="3" t="str">
        <f t="shared" si="10"/>
        <v/>
      </c>
      <c r="BL72" s="3" t="str">
        <f>IF($A72="","",IF((AND($A72="ADD",OR(BK72="",BK72="Excellent"))),"1",(_xlfn.XLOOKUP(BK72,condition[lookupValue],condition[lookupKey],""))))</f>
        <v/>
      </c>
      <c r="BM72" s="7" t="str">
        <f t="shared" si="11"/>
        <v/>
      </c>
      <c r="BN72" s="9"/>
    </row>
    <row r="73" spans="2:66" x14ac:dyDescent="0.25">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K73" s="3" t="str">
        <f t="shared" si="10"/>
        <v/>
      </c>
      <c r="BL73" s="3" t="str">
        <f>IF($A73="","",IF((AND($A73="ADD",OR(BK73="",BK73="Excellent"))),"1",(_xlfn.XLOOKUP(BK73,condition[lookupValue],condition[lookupKey],""))))</f>
        <v/>
      </c>
      <c r="BM73" s="7" t="str">
        <f t="shared" si="11"/>
        <v/>
      </c>
      <c r="BN73" s="9"/>
    </row>
    <row r="74" spans="2:66" x14ac:dyDescent="0.25">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K74" s="3" t="str">
        <f t="shared" si="10"/>
        <v/>
      </c>
      <c r="BL74" s="3" t="str">
        <f>IF($A74="","",IF((AND($A74="ADD",OR(BK74="",BK74="Excellent"))),"1",(_xlfn.XLOOKUP(BK74,condition[lookupValue],condition[lookupKey],""))))</f>
        <v/>
      </c>
      <c r="BM74" s="7" t="str">
        <f t="shared" si="11"/>
        <v/>
      </c>
      <c r="BN74" s="9"/>
    </row>
    <row r="75" spans="2:66" x14ac:dyDescent="0.25">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K75" s="3" t="str">
        <f t="shared" ref="BK75:BK138" si="22">IF($A75="ADD","Excellent","")</f>
        <v/>
      </c>
      <c r="BL75" s="3" t="str">
        <f>IF($A75="","",IF((AND($A75="ADD",OR(BK75="",BK75="Excellent"))),"1",(_xlfn.XLOOKUP(BK75,condition[lookupValue],condition[lookupKey],""))))</f>
        <v/>
      </c>
      <c r="BM75" s="7" t="str">
        <f t="shared" ref="BM75:BM138" si="23">IF(AQ75&lt;&gt;"",AQ75,"")</f>
        <v/>
      </c>
      <c r="BN75" s="9"/>
    </row>
    <row r="76" spans="2:66" x14ac:dyDescent="0.25">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K76" s="3" t="str">
        <f t="shared" si="22"/>
        <v/>
      </c>
      <c r="BL76" s="3" t="str">
        <f>IF($A76="","",IF((AND($A76="ADD",OR(BK76="",BK76="Excellent"))),"1",(_xlfn.XLOOKUP(BK76,condition[lookupValue],condition[lookupKey],""))))</f>
        <v/>
      </c>
      <c r="BM76" s="7" t="str">
        <f t="shared" si="23"/>
        <v/>
      </c>
      <c r="BN76" s="9"/>
    </row>
    <row r="77" spans="2:66" x14ac:dyDescent="0.25">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K77" s="3" t="str">
        <f t="shared" si="22"/>
        <v/>
      </c>
      <c r="BL77" s="3" t="str">
        <f>IF($A77="","",IF((AND($A77="ADD",OR(BK77="",BK77="Excellent"))),"1",(_xlfn.XLOOKUP(BK77,condition[lookupValue],condition[lookupKey],""))))</f>
        <v/>
      </c>
      <c r="BM77" s="7" t="str">
        <f t="shared" si="23"/>
        <v/>
      </c>
      <c r="BN77" s="9"/>
    </row>
    <row r="78" spans="2:66" x14ac:dyDescent="0.25">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K78" s="3" t="str">
        <f t="shared" si="22"/>
        <v/>
      </c>
      <c r="BL78" s="3" t="str">
        <f>IF($A78="","",IF((AND($A78="ADD",OR(BK78="",BK78="Excellent"))),"1",(_xlfn.XLOOKUP(BK78,condition[lookupValue],condition[lookupKey],""))))</f>
        <v/>
      </c>
      <c r="BM78" s="7" t="str">
        <f t="shared" si="23"/>
        <v/>
      </c>
      <c r="BN78" s="9"/>
    </row>
    <row r="79" spans="2:66" x14ac:dyDescent="0.25">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K79" s="3" t="str">
        <f t="shared" si="22"/>
        <v/>
      </c>
      <c r="BL79" s="3" t="str">
        <f>IF($A79="","",IF((AND($A79="ADD",OR(BK79="",BK79="Excellent"))),"1",(_xlfn.XLOOKUP(BK79,condition[lookupValue],condition[lookupKey],""))))</f>
        <v/>
      </c>
      <c r="BM79" s="7" t="str">
        <f t="shared" si="23"/>
        <v/>
      </c>
      <c r="BN79" s="9"/>
    </row>
    <row r="80" spans="2:66" x14ac:dyDescent="0.25">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K80" s="3" t="str">
        <f t="shared" si="22"/>
        <v/>
      </c>
      <c r="BL80" s="3" t="str">
        <f>IF($A80="","",IF((AND($A80="ADD",OR(BK80="",BK80="Excellent"))),"1",(_xlfn.XLOOKUP(BK80,condition[lookupValue],condition[lookupKey],""))))</f>
        <v/>
      </c>
      <c r="BM80" s="7" t="str">
        <f t="shared" si="23"/>
        <v/>
      </c>
      <c r="BN80" s="9"/>
    </row>
    <row r="81" spans="2:66" x14ac:dyDescent="0.25">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K81" s="3" t="str">
        <f t="shared" si="22"/>
        <v/>
      </c>
      <c r="BL81" s="3" t="str">
        <f>IF($A81="","",IF((AND($A81="ADD",OR(BK81="",BK81="Excellent"))),"1",(_xlfn.XLOOKUP(BK81,condition[lookupValue],condition[lookupKey],""))))</f>
        <v/>
      </c>
      <c r="BM81" s="7" t="str">
        <f t="shared" si="23"/>
        <v/>
      </c>
      <c r="BN81" s="9"/>
    </row>
    <row r="82" spans="2:66" x14ac:dyDescent="0.25">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K82" s="3" t="str">
        <f t="shared" si="22"/>
        <v/>
      </c>
      <c r="BL82" s="3" t="str">
        <f>IF($A82="","",IF((AND($A82="ADD",OR(BK82="",BK82="Excellent"))),"1",(_xlfn.XLOOKUP(BK82,condition[lookupValue],condition[lookupKey],""))))</f>
        <v/>
      </c>
      <c r="BM82" s="7" t="str">
        <f t="shared" si="23"/>
        <v/>
      </c>
      <c r="BN82" s="9"/>
    </row>
    <row r="83" spans="2:66" x14ac:dyDescent="0.25">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K83" s="3" t="str">
        <f t="shared" si="22"/>
        <v/>
      </c>
      <c r="BL83" s="3" t="str">
        <f>IF($A83="","",IF((AND($A83="ADD",OR(BK83="",BK83="Excellent"))),"1",(_xlfn.XLOOKUP(BK83,condition[lookupValue],condition[lookupKey],""))))</f>
        <v/>
      </c>
      <c r="BM83" s="7" t="str">
        <f t="shared" si="23"/>
        <v/>
      </c>
      <c r="BN83" s="9"/>
    </row>
    <row r="84" spans="2:66" x14ac:dyDescent="0.25">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K84" s="3" t="str">
        <f t="shared" si="22"/>
        <v/>
      </c>
      <c r="BL84" s="3" t="str">
        <f>IF($A84="","",IF((AND($A84="ADD",OR(BK84="",BK84="Excellent"))),"1",(_xlfn.XLOOKUP(BK84,condition[lookupValue],condition[lookupKey],""))))</f>
        <v/>
      </c>
      <c r="BM84" s="7" t="str">
        <f t="shared" si="23"/>
        <v/>
      </c>
      <c r="BN84" s="9"/>
    </row>
    <row r="85" spans="2:66" x14ac:dyDescent="0.25">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K85" s="3" t="str">
        <f t="shared" si="22"/>
        <v/>
      </c>
      <c r="BL85" s="3" t="str">
        <f>IF($A85="","",IF((AND($A85="ADD",OR(BK85="",BK85="Excellent"))),"1",(_xlfn.XLOOKUP(BK85,condition[lookupValue],condition[lookupKey],""))))</f>
        <v/>
      </c>
      <c r="BM85" s="7" t="str">
        <f t="shared" si="23"/>
        <v/>
      </c>
      <c r="BN85" s="9"/>
    </row>
    <row r="86" spans="2:66" x14ac:dyDescent="0.25">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K86" s="3" t="str">
        <f t="shared" si="22"/>
        <v/>
      </c>
      <c r="BL86" s="3" t="str">
        <f>IF($A86="","",IF((AND($A86="ADD",OR(BK86="",BK86="Excellent"))),"1",(_xlfn.XLOOKUP(BK86,condition[lookupValue],condition[lookupKey],""))))</f>
        <v/>
      </c>
      <c r="BM86" s="7" t="str">
        <f t="shared" si="23"/>
        <v/>
      </c>
      <c r="BN86" s="9"/>
    </row>
    <row r="87" spans="2:66" x14ac:dyDescent="0.25">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K87" s="3" t="str">
        <f t="shared" si="22"/>
        <v/>
      </c>
      <c r="BL87" s="3" t="str">
        <f>IF($A87="","",IF((AND($A87="ADD",OR(BK87="",BK87="Excellent"))),"1",(_xlfn.XLOOKUP(BK87,condition[lookupValue],condition[lookupKey],""))))</f>
        <v/>
      </c>
      <c r="BM87" s="7" t="str">
        <f t="shared" si="23"/>
        <v/>
      </c>
      <c r="BN87" s="9"/>
    </row>
    <row r="88" spans="2:66" x14ac:dyDescent="0.25">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K88" s="3" t="str">
        <f t="shared" si="22"/>
        <v/>
      </c>
      <c r="BL88" s="3" t="str">
        <f>IF($A88="","",IF((AND($A88="ADD",OR(BK88="",BK88="Excellent"))),"1",(_xlfn.XLOOKUP(BK88,condition[lookupValue],condition[lookupKey],""))))</f>
        <v/>
      </c>
      <c r="BM88" s="7" t="str">
        <f t="shared" si="23"/>
        <v/>
      </c>
      <c r="BN88" s="9"/>
    </row>
    <row r="89" spans="2:66" x14ac:dyDescent="0.25">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K89" s="3" t="str">
        <f t="shared" si="22"/>
        <v/>
      </c>
      <c r="BL89" s="3" t="str">
        <f>IF($A89="","",IF((AND($A89="ADD",OR(BK89="",BK89="Excellent"))),"1",(_xlfn.XLOOKUP(BK89,condition[lookupValue],condition[lookupKey],""))))</f>
        <v/>
      </c>
      <c r="BM89" s="7" t="str">
        <f t="shared" si="23"/>
        <v/>
      </c>
      <c r="BN89" s="9"/>
    </row>
    <row r="90" spans="2:66" x14ac:dyDescent="0.25">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K90" s="3" t="str">
        <f t="shared" si="22"/>
        <v/>
      </c>
      <c r="BL90" s="3" t="str">
        <f>IF($A90="","",IF((AND($A90="ADD",OR(BK90="",BK90="Excellent"))),"1",(_xlfn.XLOOKUP(BK90,condition[lookupValue],condition[lookupKey],""))))</f>
        <v/>
      </c>
      <c r="BM90" s="7" t="str">
        <f t="shared" si="23"/>
        <v/>
      </c>
      <c r="BN90" s="9"/>
    </row>
    <row r="91" spans="2:66" x14ac:dyDescent="0.25">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K91" s="3" t="str">
        <f t="shared" si="22"/>
        <v/>
      </c>
      <c r="BL91" s="3" t="str">
        <f>IF($A91="","",IF((AND($A91="ADD",OR(BK91="",BK91="Excellent"))),"1",(_xlfn.XLOOKUP(BK91,condition[lookupValue],condition[lookupKey],""))))</f>
        <v/>
      </c>
      <c r="BM91" s="7" t="str">
        <f t="shared" si="23"/>
        <v/>
      </c>
      <c r="BN91" s="9"/>
    </row>
    <row r="92" spans="2:66" x14ac:dyDescent="0.25">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K92" s="3" t="str">
        <f t="shared" si="22"/>
        <v/>
      </c>
      <c r="BL92" s="3" t="str">
        <f>IF($A92="","",IF((AND($A92="ADD",OR(BK92="",BK92="Excellent"))),"1",(_xlfn.XLOOKUP(BK92,condition[lookupValue],condition[lookupKey],""))))</f>
        <v/>
      </c>
      <c r="BM92" s="7" t="str">
        <f t="shared" si="23"/>
        <v/>
      </c>
      <c r="BN92" s="9"/>
    </row>
    <row r="93" spans="2:66" x14ac:dyDescent="0.25">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K93" s="3" t="str">
        <f t="shared" si="22"/>
        <v/>
      </c>
      <c r="BL93" s="3" t="str">
        <f>IF($A93="","",IF((AND($A93="ADD",OR(BK93="",BK93="Excellent"))),"1",(_xlfn.XLOOKUP(BK93,condition[lookupValue],condition[lookupKey],""))))</f>
        <v/>
      </c>
      <c r="BM93" s="7" t="str">
        <f t="shared" si="23"/>
        <v/>
      </c>
      <c r="BN93" s="9"/>
    </row>
    <row r="94" spans="2:66" x14ac:dyDescent="0.25">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K94" s="3" t="str">
        <f t="shared" si="22"/>
        <v/>
      </c>
      <c r="BL94" s="3" t="str">
        <f>IF($A94="","",IF((AND($A94="ADD",OR(BK94="",BK94="Excellent"))),"1",(_xlfn.XLOOKUP(BK94,condition[lookupValue],condition[lookupKey],""))))</f>
        <v/>
      </c>
      <c r="BM94" s="7" t="str">
        <f t="shared" si="23"/>
        <v/>
      </c>
      <c r="BN94" s="9"/>
    </row>
    <row r="95" spans="2:66" x14ac:dyDescent="0.25">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K95" s="3" t="str">
        <f t="shared" si="22"/>
        <v/>
      </c>
      <c r="BL95" s="3" t="str">
        <f>IF($A95="","",IF((AND($A95="ADD",OR(BK95="",BK95="Excellent"))),"1",(_xlfn.XLOOKUP(BK95,condition[lookupValue],condition[lookupKey],""))))</f>
        <v/>
      </c>
      <c r="BM95" s="7" t="str">
        <f t="shared" si="23"/>
        <v/>
      </c>
      <c r="BN95" s="9"/>
    </row>
    <row r="96" spans="2:66" x14ac:dyDescent="0.25">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K96" s="3" t="str">
        <f t="shared" si="22"/>
        <v/>
      </c>
      <c r="BL96" s="3" t="str">
        <f>IF($A96="","",IF((AND($A96="ADD",OR(BK96="",BK96="Excellent"))),"1",(_xlfn.XLOOKUP(BK96,condition[lookupValue],condition[lookupKey],""))))</f>
        <v/>
      </c>
      <c r="BM96" s="7" t="str">
        <f t="shared" si="23"/>
        <v/>
      </c>
      <c r="BN96" s="9"/>
    </row>
    <row r="97" spans="2:66" x14ac:dyDescent="0.25">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K97" s="3" t="str">
        <f t="shared" si="22"/>
        <v/>
      </c>
      <c r="BL97" s="3" t="str">
        <f>IF($A97="","",IF((AND($A97="ADD",OR(BK97="",BK97="Excellent"))),"1",(_xlfn.XLOOKUP(BK97,condition[lookupValue],condition[lookupKey],""))))</f>
        <v/>
      </c>
      <c r="BM97" s="7" t="str">
        <f t="shared" si="23"/>
        <v/>
      </c>
      <c r="BN97" s="9"/>
    </row>
    <row r="98" spans="2:66" x14ac:dyDescent="0.25">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K98" s="3" t="str">
        <f t="shared" si="22"/>
        <v/>
      </c>
      <c r="BL98" s="3" t="str">
        <f>IF($A98="","",IF((AND($A98="ADD",OR(BK98="",BK98="Excellent"))),"1",(_xlfn.XLOOKUP(BK98,condition[lookupValue],condition[lookupKey],""))))</f>
        <v/>
      </c>
      <c r="BM98" s="7" t="str">
        <f t="shared" si="23"/>
        <v/>
      </c>
      <c r="BN98" s="9"/>
    </row>
    <row r="99" spans="2:66" x14ac:dyDescent="0.25">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K99" s="3" t="str">
        <f t="shared" si="22"/>
        <v/>
      </c>
      <c r="BL99" s="3" t="str">
        <f>IF($A99="","",IF((AND($A99="ADD",OR(BK99="",BK99="Excellent"))),"1",(_xlfn.XLOOKUP(BK99,condition[lookupValue],condition[lookupKey],""))))</f>
        <v/>
      </c>
      <c r="BM99" s="7" t="str">
        <f t="shared" si="23"/>
        <v/>
      </c>
      <c r="BN99" s="9"/>
    </row>
    <row r="100" spans="2:66" x14ac:dyDescent="0.25">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K100" s="3" t="str">
        <f t="shared" si="22"/>
        <v/>
      </c>
      <c r="BL100" s="3" t="str">
        <f>IF($A100="","",IF((AND($A100="ADD",OR(BK100="",BK100="Excellent"))),"1",(_xlfn.XLOOKUP(BK100,condition[lookupValue],condition[lookupKey],""))))</f>
        <v/>
      </c>
      <c r="BM100" s="7" t="str">
        <f t="shared" si="23"/>
        <v/>
      </c>
      <c r="BN100" s="9"/>
    </row>
    <row r="101" spans="2:66" x14ac:dyDescent="0.25">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K101" s="3" t="str">
        <f t="shared" si="22"/>
        <v/>
      </c>
      <c r="BL101" s="3" t="str">
        <f>IF($A101="","",IF((AND($A101="ADD",OR(BK101="",BK101="Excellent"))),"1",(_xlfn.XLOOKUP(BK101,condition[lookupValue],condition[lookupKey],""))))</f>
        <v/>
      </c>
      <c r="BM101" s="7" t="str">
        <f t="shared" si="23"/>
        <v/>
      </c>
      <c r="BN101" s="9"/>
    </row>
    <row r="102" spans="2:66" x14ac:dyDescent="0.25">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K102" s="3" t="str">
        <f t="shared" si="22"/>
        <v/>
      </c>
      <c r="BL102" s="3" t="str">
        <f>IF($A102="","",IF((AND($A102="ADD",OR(BK102="",BK102="Excellent"))),"1",(_xlfn.XLOOKUP(BK102,condition[lookupValue],condition[lookupKey],""))))</f>
        <v/>
      </c>
      <c r="BM102" s="7" t="str">
        <f t="shared" si="23"/>
        <v/>
      </c>
      <c r="BN102" s="9"/>
    </row>
    <row r="103" spans="2:66" x14ac:dyDescent="0.25">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K103" s="3" t="str">
        <f t="shared" si="22"/>
        <v/>
      </c>
      <c r="BL103" s="3" t="str">
        <f>IF($A103="","",IF((AND($A103="ADD",OR(BK103="",BK103="Excellent"))),"1",(_xlfn.XLOOKUP(BK103,condition[lookupValue],condition[lookupKey],""))))</f>
        <v/>
      </c>
      <c r="BM103" s="7" t="str">
        <f t="shared" si="23"/>
        <v/>
      </c>
      <c r="BN103" s="9"/>
    </row>
    <row r="104" spans="2:66" x14ac:dyDescent="0.25">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K104" s="3" t="str">
        <f t="shared" si="22"/>
        <v/>
      </c>
      <c r="BL104" s="3" t="str">
        <f>IF($A104="","",IF((AND($A104="ADD",OR(BK104="",BK104="Excellent"))),"1",(_xlfn.XLOOKUP(BK104,condition[lookupValue],condition[lookupKey],""))))</f>
        <v/>
      </c>
      <c r="BM104" s="7" t="str">
        <f t="shared" si="23"/>
        <v/>
      </c>
      <c r="BN104" s="9"/>
    </row>
    <row r="105" spans="2:66" x14ac:dyDescent="0.25">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K105" s="3" t="str">
        <f t="shared" si="22"/>
        <v/>
      </c>
      <c r="BL105" s="3" t="str">
        <f>IF($A105="","",IF((AND($A105="ADD",OR(BK105="",BK105="Excellent"))),"1",(_xlfn.XLOOKUP(BK105,condition[lookupValue],condition[lookupKey],""))))</f>
        <v/>
      </c>
      <c r="BM105" s="7" t="str">
        <f t="shared" si="23"/>
        <v/>
      </c>
      <c r="BN105" s="9"/>
    </row>
    <row r="106" spans="2:66" x14ac:dyDescent="0.25">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K106" s="3" t="str">
        <f t="shared" si="22"/>
        <v/>
      </c>
      <c r="BL106" s="3" t="str">
        <f>IF($A106="","",IF((AND($A106="ADD",OR(BK106="",BK106="Excellent"))),"1",(_xlfn.XLOOKUP(BK106,condition[lookupValue],condition[lookupKey],""))))</f>
        <v/>
      </c>
      <c r="BM106" s="7" t="str">
        <f t="shared" si="23"/>
        <v/>
      </c>
      <c r="BN106" s="9"/>
    </row>
    <row r="107" spans="2:66" x14ac:dyDescent="0.25">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K107" s="3" t="str">
        <f t="shared" si="22"/>
        <v/>
      </c>
      <c r="BL107" s="3" t="str">
        <f>IF($A107="","",IF((AND($A107="ADD",OR(BK107="",BK107="Excellent"))),"1",(_xlfn.XLOOKUP(BK107,condition[lookupValue],condition[lookupKey],""))))</f>
        <v/>
      </c>
      <c r="BM107" s="7" t="str">
        <f t="shared" si="23"/>
        <v/>
      </c>
      <c r="BN107" s="9"/>
    </row>
    <row r="108" spans="2:66" x14ac:dyDescent="0.25">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K108" s="3" t="str">
        <f t="shared" si="22"/>
        <v/>
      </c>
      <c r="BL108" s="3" t="str">
        <f>IF($A108="","",IF((AND($A108="ADD",OR(BK108="",BK108="Excellent"))),"1",(_xlfn.XLOOKUP(BK108,condition[lookupValue],condition[lookupKey],""))))</f>
        <v/>
      </c>
      <c r="BM108" s="7" t="str">
        <f t="shared" si="23"/>
        <v/>
      </c>
      <c r="BN108" s="9"/>
    </row>
    <row r="109" spans="2:66" x14ac:dyDescent="0.25">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K109" s="3" t="str">
        <f t="shared" si="22"/>
        <v/>
      </c>
      <c r="BL109" s="3" t="str">
        <f>IF($A109="","",IF((AND($A109="ADD",OR(BK109="",BK109="Excellent"))),"1",(_xlfn.XLOOKUP(BK109,condition[lookupValue],condition[lookupKey],""))))</f>
        <v/>
      </c>
      <c r="BM109" s="7" t="str">
        <f t="shared" si="23"/>
        <v/>
      </c>
      <c r="BN109" s="9"/>
    </row>
    <row r="110" spans="2:66" x14ac:dyDescent="0.25">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K110" s="3" t="str">
        <f t="shared" si="22"/>
        <v/>
      </c>
      <c r="BL110" s="3" t="str">
        <f>IF($A110="","",IF((AND($A110="ADD",OR(BK110="",BK110="Excellent"))),"1",(_xlfn.XLOOKUP(BK110,condition[lookupValue],condition[lookupKey],""))))</f>
        <v/>
      </c>
      <c r="BM110" s="7" t="str">
        <f t="shared" si="23"/>
        <v/>
      </c>
      <c r="BN110" s="9"/>
    </row>
    <row r="111" spans="2:66" x14ac:dyDescent="0.25">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K111" s="3" t="str">
        <f t="shared" si="22"/>
        <v/>
      </c>
      <c r="BL111" s="3" t="str">
        <f>IF($A111="","",IF((AND($A111="ADD",OR(BK111="",BK111="Excellent"))),"1",(_xlfn.XLOOKUP(BK111,condition[lookupValue],condition[lookupKey],""))))</f>
        <v/>
      </c>
      <c r="BM111" s="7" t="str">
        <f t="shared" si="23"/>
        <v/>
      </c>
      <c r="BN111" s="9"/>
    </row>
    <row r="112" spans="2:66" x14ac:dyDescent="0.25">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K112" s="3" t="str">
        <f t="shared" si="22"/>
        <v/>
      </c>
      <c r="BL112" s="3" t="str">
        <f>IF($A112="","",IF((AND($A112="ADD",OR(BK112="",BK112="Excellent"))),"1",(_xlfn.XLOOKUP(BK112,condition[lookupValue],condition[lookupKey],""))))</f>
        <v/>
      </c>
      <c r="BM112" s="7" t="str">
        <f t="shared" si="23"/>
        <v/>
      </c>
      <c r="BN112" s="9"/>
    </row>
    <row r="113" spans="2:66" x14ac:dyDescent="0.25">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K113" s="3" t="str">
        <f t="shared" si="22"/>
        <v/>
      </c>
      <c r="BL113" s="3" t="str">
        <f>IF($A113="","",IF((AND($A113="ADD",OR(BK113="",BK113="Excellent"))),"1",(_xlfn.XLOOKUP(BK113,condition[lookupValue],condition[lookupKey],""))))</f>
        <v/>
      </c>
      <c r="BM113" s="7" t="str">
        <f t="shared" si="23"/>
        <v/>
      </c>
      <c r="BN113" s="9"/>
    </row>
    <row r="114" spans="2:66" x14ac:dyDescent="0.25">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K114" s="3" t="str">
        <f t="shared" si="22"/>
        <v/>
      </c>
      <c r="BL114" s="3" t="str">
        <f>IF($A114="","",IF((AND($A114="ADD",OR(BK114="",BK114="Excellent"))),"1",(_xlfn.XLOOKUP(BK114,condition[lookupValue],condition[lookupKey],""))))</f>
        <v/>
      </c>
      <c r="BM114" s="7" t="str">
        <f t="shared" si="23"/>
        <v/>
      </c>
      <c r="BN114" s="9"/>
    </row>
    <row r="115" spans="2:66" x14ac:dyDescent="0.25">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K115" s="3" t="str">
        <f t="shared" si="22"/>
        <v/>
      </c>
      <c r="BL115" s="3" t="str">
        <f>IF($A115="","",IF((AND($A115="ADD",OR(BK115="",BK115="Excellent"))),"1",(_xlfn.XLOOKUP(BK115,condition[lookupValue],condition[lookupKey],""))))</f>
        <v/>
      </c>
      <c r="BM115" s="7" t="str">
        <f t="shared" si="23"/>
        <v/>
      </c>
      <c r="BN115" s="9"/>
    </row>
    <row r="116" spans="2:66" x14ac:dyDescent="0.25">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K116" s="3" t="str">
        <f t="shared" si="22"/>
        <v/>
      </c>
      <c r="BL116" s="3" t="str">
        <f>IF($A116="","",IF((AND($A116="ADD",OR(BK116="",BK116="Excellent"))),"1",(_xlfn.XLOOKUP(BK116,condition[lookupValue],condition[lookupKey],""))))</f>
        <v/>
      </c>
      <c r="BM116" s="7" t="str">
        <f t="shared" si="23"/>
        <v/>
      </c>
      <c r="BN116" s="9"/>
    </row>
    <row r="117" spans="2:66" x14ac:dyDescent="0.25">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K117" s="3" t="str">
        <f t="shared" si="22"/>
        <v/>
      </c>
      <c r="BL117" s="3" t="str">
        <f>IF($A117="","",IF((AND($A117="ADD",OR(BK117="",BK117="Excellent"))),"1",(_xlfn.XLOOKUP(BK117,condition[lookupValue],condition[lookupKey],""))))</f>
        <v/>
      </c>
      <c r="BM117" s="7" t="str">
        <f t="shared" si="23"/>
        <v/>
      </c>
      <c r="BN117" s="9"/>
    </row>
    <row r="118" spans="2:66" x14ac:dyDescent="0.25">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K118" s="3" t="str">
        <f t="shared" si="22"/>
        <v/>
      </c>
      <c r="BL118" s="3" t="str">
        <f>IF($A118="","",IF((AND($A118="ADD",OR(BK118="",BK118="Excellent"))),"1",(_xlfn.XLOOKUP(BK118,condition[lookupValue],condition[lookupKey],""))))</f>
        <v/>
      </c>
      <c r="BM118" s="7" t="str">
        <f t="shared" si="23"/>
        <v/>
      </c>
      <c r="BN118" s="9"/>
    </row>
    <row r="119" spans="2:66" x14ac:dyDescent="0.25">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K119" s="3" t="str">
        <f t="shared" si="22"/>
        <v/>
      </c>
      <c r="BL119" s="3" t="str">
        <f>IF($A119="","",IF((AND($A119="ADD",OR(BK119="",BK119="Excellent"))),"1",(_xlfn.XLOOKUP(BK119,condition[lookupValue],condition[lookupKey],""))))</f>
        <v/>
      </c>
      <c r="BM119" s="7" t="str">
        <f t="shared" si="23"/>
        <v/>
      </c>
      <c r="BN119" s="9"/>
    </row>
    <row r="120" spans="2:66" x14ac:dyDescent="0.25">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K120" s="3" t="str">
        <f t="shared" si="22"/>
        <v/>
      </c>
      <c r="BL120" s="3" t="str">
        <f>IF($A120="","",IF((AND($A120="ADD",OR(BK120="",BK120="Excellent"))),"1",(_xlfn.XLOOKUP(BK120,condition[lookupValue],condition[lookupKey],""))))</f>
        <v/>
      </c>
      <c r="BM120" s="7" t="str">
        <f t="shared" si="23"/>
        <v/>
      </c>
      <c r="BN120" s="9"/>
    </row>
    <row r="121" spans="2:66" x14ac:dyDescent="0.25">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K121" s="3" t="str">
        <f t="shared" si="22"/>
        <v/>
      </c>
      <c r="BL121" s="3" t="str">
        <f>IF($A121="","",IF((AND($A121="ADD",OR(BK121="",BK121="Excellent"))),"1",(_xlfn.XLOOKUP(BK121,condition[lookupValue],condition[lookupKey],""))))</f>
        <v/>
      </c>
      <c r="BM121" s="7" t="str">
        <f t="shared" si="23"/>
        <v/>
      </c>
      <c r="BN121" s="9"/>
    </row>
    <row r="122" spans="2:66" x14ac:dyDescent="0.25">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K122" s="3" t="str">
        <f t="shared" si="22"/>
        <v/>
      </c>
      <c r="BL122" s="3" t="str">
        <f>IF($A122="","",IF((AND($A122="ADD",OR(BK122="",BK122="Excellent"))),"1",(_xlfn.XLOOKUP(BK122,condition[lookupValue],condition[lookupKey],""))))</f>
        <v/>
      </c>
      <c r="BM122" s="7" t="str">
        <f t="shared" si="23"/>
        <v/>
      </c>
      <c r="BN122" s="9"/>
    </row>
    <row r="123" spans="2:66" x14ac:dyDescent="0.25">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K123" s="3" t="str">
        <f t="shared" si="22"/>
        <v/>
      </c>
      <c r="BL123" s="3" t="str">
        <f>IF($A123="","",IF((AND($A123="ADD",OR(BK123="",BK123="Excellent"))),"1",(_xlfn.XLOOKUP(BK123,condition[lookupValue],condition[lookupKey],""))))</f>
        <v/>
      </c>
      <c r="BM123" s="7" t="str">
        <f t="shared" si="23"/>
        <v/>
      </c>
      <c r="BN123" s="9"/>
    </row>
    <row r="124" spans="2:66" x14ac:dyDescent="0.25">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K124" s="3" t="str">
        <f t="shared" si="22"/>
        <v/>
      </c>
      <c r="BL124" s="3" t="str">
        <f>IF($A124="","",IF((AND($A124="ADD",OR(BK124="",BK124="Excellent"))),"1",(_xlfn.XLOOKUP(BK124,condition[lookupValue],condition[lookupKey],""))))</f>
        <v/>
      </c>
      <c r="BM124" s="7" t="str">
        <f t="shared" si="23"/>
        <v/>
      </c>
      <c r="BN124" s="9"/>
    </row>
    <row r="125" spans="2:66" x14ac:dyDescent="0.25">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K125" s="3" t="str">
        <f t="shared" si="22"/>
        <v/>
      </c>
      <c r="BL125" s="3" t="str">
        <f>IF($A125="","",IF((AND($A125="ADD",OR(BK125="",BK125="Excellent"))),"1",(_xlfn.XLOOKUP(BK125,condition[lookupValue],condition[lookupKey],""))))</f>
        <v/>
      </c>
      <c r="BM125" s="7" t="str">
        <f t="shared" si="23"/>
        <v/>
      </c>
      <c r="BN125" s="9"/>
    </row>
    <row r="126" spans="2:66" x14ac:dyDescent="0.25">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K126" s="3" t="str">
        <f t="shared" si="22"/>
        <v/>
      </c>
      <c r="BL126" s="3" t="str">
        <f>IF($A126="","",IF((AND($A126="ADD",OR(BK126="",BK126="Excellent"))),"1",(_xlfn.XLOOKUP(BK126,condition[lookupValue],condition[lookupKey],""))))</f>
        <v/>
      </c>
      <c r="BM126" s="7" t="str">
        <f t="shared" si="23"/>
        <v/>
      </c>
      <c r="BN126" s="9"/>
    </row>
    <row r="127" spans="2:66" x14ac:dyDescent="0.25">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K127" s="3" t="str">
        <f t="shared" si="22"/>
        <v/>
      </c>
      <c r="BL127" s="3" t="str">
        <f>IF($A127="","",IF((AND($A127="ADD",OR(BK127="",BK127="Excellent"))),"1",(_xlfn.XLOOKUP(BK127,condition[lookupValue],condition[lookupKey],""))))</f>
        <v/>
      </c>
      <c r="BM127" s="7" t="str">
        <f t="shared" si="23"/>
        <v/>
      </c>
      <c r="BN127" s="9"/>
    </row>
    <row r="128" spans="2:66" x14ac:dyDescent="0.25">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K128" s="3" t="str">
        <f t="shared" si="22"/>
        <v/>
      </c>
      <c r="BL128" s="3" t="str">
        <f>IF($A128="","",IF((AND($A128="ADD",OR(BK128="",BK128="Excellent"))),"1",(_xlfn.XLOOKUP(BK128,condition[lookupValue],condition[lookupKey],""))))</f>
        <v/>
      </c>
      <c r="BM128" s="7" t="str">
        <f t="shared" si="23"/>
        <v/>
      </c>
      <c r="BN128" s="9"/>
    </row>
    <row r="129" spans="2:66" x14ac:dyDescent="0.25">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K129" s="3" t="str">
        <f t="shared" si="22"/>
        <v/>
      </c>
      <c r="BL129" s="3" t="str">
        <f>IF($A129="","",IF((AND($A129="ADD",OR(BK129="",BK129="Excellent"))),"1",(_xlfn.XLOOKUP(BK129,condition[lookupValue],condition[lookupKey],""))))</f>
        <v/>
      </c>
      <c r="BM129" s="7" t="str">
        <f t="shared" si="23"/>
        <v/>
      </c>
      <c r="BN129" s="9"/>
    </row>
    <row r="130" spans="2:66" x14ac:dyDescent="0.25">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K130" s="3" t="str">
        <f t="shared" si="22"/>
        <v/>
      </c>
      <c r="BL130" s="3" t="str">
        <f>IF($A130="","",IF((AND($A130="ADD",OR(BK130="",BK130="Excellent"))),"1",(_xlfn.XLOOKUP(BK130,condition[lookupValue],condition[lookupKey],""))))</f>
        <v/>
      </c>
      <c r="BM130" s="7" t="str">
        <f t="shared" si="23"/>
        <v/>
      </c>
      <c r="BN130" s="9"/>
    </row>
    <row r="131" spans="2:66" x14ac:dyDescent="0.25">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K131" s="3" t="str">
        <f t="shared" si="22"/>
        <v/>
      </c>
      <c r="BL131" s="3" t="str">
        <f>IF($A131="","",IF((AND($A131="ADD",OR(BK131="",BK131="Excellent"))),"1",(_xlfn.XLOOKUP(BK131,condition[lookupValue],condition[lookupKey],""))))</f>
        <v/>
      </c>
      <c r="BM131" s="7" t="str">
        <f t="shared" si="23"/>
        <v/>
      </c>
      <c r="BN131" s="9"/>
    </row>
    <row r="132" spans="2:66" x14ac:dyDescent="0.25">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K132" s="3" t="str">
        <f t="shared" si="22"/>
        <v/>
      </c>
      <c r="BL132" s="3" t="str">
        <f>IF($A132="","",IF((AND($A132="ADD",OR(BK132="",BK132="Excellent"))),"1",(_xlfn.XLOOKUP(BK132,condition[lookupValue],condition[lookupKey],""))))</f>
        <v/>
      </c>
      <c r="BM132" s="7" t="str">
        <f t="shared" si="23"/>
        <v/>
      </c>
      <c r="BN132" s="9"/>
    </row>
    <row r="133" spans="2:66" x14ac:dyDescent="0.25">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K133" s="3" t="str">
        <f t="shared" si="22"/>
        <v/>
      </c>
      <c r="BL133" s="3" t="str">
        <f>IF($A133="","",IF((AND($A133="ADD",OR(BK133="",BK133="Excellent"))),"1",(_xlfn.XLOOKUP(BK133,condition[lookupValue],condition[lookupKey],""))))</f>
        <v/>
      </c>
      <c r="BM133" s="7" t="str">
        <f t="shared" si="23"/>
        <v/>
      </c>
      <c r="BN133" s="9"/>
    </row>
    <row r="134" spans="2:66" x14ac:dyDescent="0.25">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K134" s="3" t="str">
        <f t="shared" si="22"/>
        <v/>
      </c>
      <c r="BL134" s="3" t="str">
        <f>IF($A134="","",IF((AND($A134="ADD",OR(BK134="",BK134="Excellent"))),"1",(_xlfn.XLOOKUP(BK134,condition[lookupValue],condition[lookupKey],""))))</f>
        <v/>
      </c>
      <c r="BM134" s="7" t="str">
        <f t="shared" si="23"/>
        <v/>
      </c>
      <c r="BN134" s="9"/>
    </row>
    <row r="135" spans="2:66" x14ac:dyDescent="0.25">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K135" s="3" t="str">
        <f t="shared" si="22"/>
        <v/>
      </c>
      <c r="BL135" s="3" t="str">
        <f>IF($A135="","",IF((AND($A135="ADD",OR(BK135="",BK135="Excellent"))),"1",(_xlfn.XLOOKUP(BK135,condition[lookupValue],condition[lookupKey],""))))</f>
        <v/>
      </c>
      <c r="BM135" s="7" t="str">
        <f t="shared" si="23"/>
        <v/>
      </c>
      <c r="BN135" s="9"/>
    </row>
    <row r="136" spans="2:66" x14ac:dyDescent="0.25">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K136" s="3" t="str">
        <f t="shared" si="22"/>
        <v/>
      </c>
      <c r="BL136" s="3" t="str">
        <f>IF($A136="","",IF((AND($A136="ADD",OR(BK136="",BK136="Excellent"))),"1",(_xlfn.XLOOKUP(BK136,condition[lookupValue],condition[lookupKey],""))))</f>
        <v/>
      </c>
      <c r="BM136" s="7" t="str">
        <f t="shared" si="23"/>
        <v/>
      </c>
      <c r="BN136" s="9"/>
    </row>
    <row r="137" spans="2:66" x14ac:dyDescent="0.25">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K137" s="3" t="str">
        <f t="shared" si="22"/>
        <v/>
      </c>
      <c r="BL137" s="3" t="str">
        <f>IF($A137="","",IF((AND($A137="ADD",OR(BK137="",BK137="Excellent"))),"1",(_xlfn.XLOOKUP(BK137,condition[lookupValue],condition[lookupKey],""))))</f>
        <v/>
      </c>
      <c r="BM137" s="7" t="str">
        <f t="shared" si="23"/>
        <v/>
      </c>
      <c r="BN137" s="9"/>
    </row>
    <row r="138" spans="2:66" x14ac:dyDescent="0.25">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K138" s="3" t="str">
        <f t="shared" si="22"/>
        <v/>
      </c>
      <c r="BL138" s="3" t="str">
        <f>IF($A138="","",IF((AND($A138="ADD",OR(BK138="",BK138="Excellent"))),"1",(_xlfn.XLOOKUP(BK138,condition[lookupValue],condition[lookupKey],""))))</f>
        <v/>
      </c>
      <c r="BM138" s="7" t="str">
        <f t="shared" si="23"/>
        <v/>
      </c>
      <c r="BN138" s="9"/>
    </row>
    <row r="139" spans="2:66" x14ac:dyDescent="0.25">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K139" s="3" t="str">
        <f t="shared" ref="BK139:BK202" si="34">IF($A139="ADD","Excellent","")</f>
        <v/>
      </c>
      <c r="BL139" s="3" t="str">
        <f>IF($A139="","",IF((AND($A139="ADD",OR(BK139="",BK139="Excellent"))),"1",(_xlfn.XLOOKUP(BK139,condition[lookupValue],condition[lookupKey],""))))</f>
        <v/>
      </c>
      <c r="BM139" s="7" t="str">
        <f t="shared" ref="BM139:BM202" si="35">IF(AQ139&lt;&gt;"",AQ139,"")</f>
        <v/>
      </c>
      <c r="BN139" s="9"/>
    </row>
    <row r="140" spans="2:66" x14ac:dyDescent="0.25">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K140" s="3" t="str">
        <f t="shared" si="34"/>
        <v/>
      </c>
      <c r="BL140" s="3" t="str">
        <f>IF($A140="","",IF((AND($A140="ADD",OR(BK140="",BK140="Excellent"))),"1",(_xlfn.XLOOKUP(BK140,condition[lookupValue],condition[lookupKey],""))))</f>
        <v/>
      </c>
      <c r="BM140" s="7" t="str">
        <f t="shared" si="35"/>
        <v/>
      </c>
      <c r="BN140" s="9"/>
    </row>
    <row r="141" spans="2:66" x14ac:dyDescent="0.25">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K141" s="3" t="str">
        <f t="shared" si="34"/>
        <v/>
      </c>
      <c r="BL141" s="3" t="str">
        <f>IF($A141="","",IF((AND($A141="ADD",OR(BK141="",BK141="Excellent"))),"1",(_xlfn.XLOOKUP(BK141,condition[lookupValue],condition[lookupKey],""))))</f>
        <v/>
      </c>
      <c r="BM141" s="7" t="str">
        <f t="shared" si="35"/>
        <v/>
      </c>
      <c r="BN141" s="9"/>
    </row>
    <row r="142" spans="2:66" x14ac:dyDescent="0.25">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K142" s="3" t="str">
        <f t="shared" si="34"/>
        <v/>
      </c>
      <c r="BL142" s="3" t="str">
        <f>IF($A142="","",IF((AND($A142="ADD",OR(BK142="",BK142="Excellent"))),"1",(_xlfn.XLOOKUP(BK142,condition[lookupValue],condition[lookupKey],""))))</f>
        <v/>
      </c>
      <c r="BM142" s="7" t="str">
        <f t="shared" si="35"/>
        <v/>
      </c>
      <c r="BN142" s="9"/>
    </row>
    <row r="143" spans="2:66" x14ac:dyDescent="0.25">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K143" s="3" t="str">
        <f t="shared" si="34"/>
        <v/>
      </c>
      <c r="BL143" s="3" t="str">
        <f>IF($A143="","",IF((AND($A143="ADD",OR(BK143="",BK143="Excellent"))),"1",(_xlfn.XLOOKUP(BK143,condition[lookupValue],condition[lookupKey],""))))</f>
        <v/>
      </c>
      <c r="BM143" s="7" t="str">
        <f t="shared" si="35"/>
        <v/>
      </c>
      <c r="BN143" s="9"/>
    </row>
    <row r="144" spans="2:66" x14ac:dyDescent="0.25">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K144" s="3" t="str">
        <f t="shared" si="34"/>
        <v/>
      </c>
      <c r="BL144" s="3" t="str">
        <f>IF($A144="","",IF((AND($A144="ADD",OR(BK144="",BK144="Excellent"))),"1",(_xlfn.XLOOKUP(BK144,condition[lookupValue],condition[lookupKey],""))))</f>
        <v/>
      </c>
      <c r="BM144" s="7" t="str">
        <f t="shared" si="35"/>
        <v/>
      </c>
      <c r="BN144" s="9"/>
    </row>
    <row r="145" spans="2:66" x14ac:dyDescent="0.25">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K145" s="3" t="str">
        <f t="shared" si="34"/>
        <v/>
      </c>
      <c r="BL145" s="3" t="str">
        <f>IF($A145="","",IF((AND($A145="ADD",OR(BK145="",BK145="Excellent"))),"1",(_xlfn.XLOOKUP(BK145,condition[lookupValue],condition[lookupKey],""))))</f>
        <v/>
      </c>
      <c r="BM145" s="7" t="str">
        <f t="shared" si="35"/>
        <v/>
      </c>
      <c r="BN145" s="9"/>
    </row>
    <row r="146" spans="2:66" x14ac:dyDescent="0.25">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K146" s="3" t="str">
        <f t="shared" si="34"/>
        <v/>
      </c>
      <c r="BL146" s="3" t="str">
        <f>IF($A146="","",IF((AND($A146="ADD",OR(BK146="",BK146="Excellent"))),"1",(_xlfn.XLOOKUP(BK146,condition[lookupValue],condition[lookupKey],""))))</f>
        <v/>
      </c>
      <c r="BM146" s="7" t="str">
        <f t="shared" si="35"/>
        <v/>
      </c>
      <c r="BN146" s="9"/>
    </row>
    <row r="147" spans="2:66" x14ac:dyDescent="0.25">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K147" s="3" t="str">
        <f t="shared" si="34"/>
        <v/>
      </c>
      <c r="BL147" s="3" t="str">
        <f>IF($A147="","",IF((AND($A147="ADD",OR(BK147="",BK147="Excellent"))),"1",(_xlfn.XLOOKUP(BK147,condition[lookupValue],condition[lookupKey],""))))</f>
        <v/>
      </c>
      <c r="BM147" s="7" t="str">
        <f t="shared" si="35"/>
        <v/>
      </c>
      <c r="BN147" s="9"/>
    </row>
    <row r="148" spans="2:66" x14ac:dyDescent="0.25">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K148" s="3" t="str">
        <f t="shared" si="34"/>
        <v/>
      </c>
      <c r="BL148" s="3" t="str">
        <f>IF($A148="","",IF((AND($A148="ADD",OR(BK148="",BK148="Excellent"))),"1",(_xlfn.XLOOKUP(BK148,condition[lookupValue],condition[lookupKey],""))))</f>
        <v/>
      </c>
      <c r="BM148" s="7" t="str">
        <f t="shared" si="35"/>
        <v/>
      </c>
      <c r="BN148" s="9"/>
    </row>
    <row r="149" spans="2:66" x14ac:dyDescent="0.25">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K149" s="3" t="str">
        <f t="shared" si="34"/>
        <v/>
      </c>
      <c r="BL149" s="3" t="str">
        <f>IF($A149="","",IF((AND($A149="ADD",OR(BK149="",BK149="Excellent"))),"1",(_xlfn.XLOOKUP(BK149,condition[lookupValue],condition[lookupKey],""))))</f>
        <v/>
      </c>
      <c r="BM149" s="7" t="str">
        <f t="shared" si="35"/>
        <v/>
      </c>
      <c r="BN149" s="9"/>
    </row>
    <row r="150" spans="2:66" x14ac:dyDescent="0.25">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K150" s="3" t="str">
        <f t="shared" si="34"/>
        <v/>
      </c>
      <c r="BL150" s="3" t="str">
        <f>IF($A150="","",IF((AND($A150="ADD",OR(BK150="",BK150="Excellent"))),"1",(_xlfn.XLOOKUP(BK150,condition[lookupValue],condition[lookupKey],""))))</f>
        <v/>
      </c>
      <c r="BM150" s="7" t="str">
        <f t="shared" si="35"/>
        <v/>
      </c>
      <c r="BN150" s="9"/>
    </row>
    <row r="151" spans="2:66" x14ac:dyDescent="0.25">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K151" s="3" t="str">
        <f t="shared" si="34"/>
        <v/>
      </c>
      <c r="BL151" s="3" t="str">
        <f>IF($A151="","",IF((AND($A151="ADD",OR(BK151="",BK151="Excellent"))),"1",(_xlfn.XLOOKUP(BK151,condition[lookupValue],condition[lookupKey],""))))</f>
        <v/>
      </c>
      <c r="BM151" s="7" t="str">
        <f t="shared" si="35"/>
        <v/>
      </c>
      <c r="BN151" s="9"/>
    </row>
    <row r="152" spans="2:66" x14ac:dyDescent="0.25">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K152" s="3" t="str">
        <f t="shared" si="34"/>
        <v/>
      </c>
      <c r="BL152" s="3" t="str">
        <f>IF($A152="","",IF((AND($A152="ADD",OR(BK152="",BK152="Excellent"))),"1",(_xlfn.XLOOKUP(BK152,condition[lookupValue],condition[lookupKey],""))))</f>
        <v/>
      </c>
      <c r="BM152" s="7" t="str">
        <f t="shared" si="35"/>
        <v/>
      </c>
      <c r="BN152" s="9"/>
    </row>
    <row r="153" spans="2:66" x14ac:dyDescent="0.25">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K153" s="3" t="str">
        <f t="shared" si="34"/>
        <v/>
      </c>
      <c r="BL153" s="3" t="str">
        <f>IF($A153="","",IF((AND($A153="ADD",OR(BK153="",BK153="Excellent"))),"1",(_xlfn.XLOOKUP(BK153,condition[lookupValue],condition[lookupKey],""))))</f>
        <v/>
      </c>
      <c r="BM153" s="7" t="str">
        <f t="shared" si="35"/>
        <v/>
      </c>
      <c r="BN153" s="9"/>
    </row>
    <row r="154" spans="2:66" x14ac:dyDescent="0.25">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K154" s="3" t="str">
        <f t="shared" si="34"/>
        <v/>
      </c>
      <c r="BL154" s="3" t="str">
        <f>IF($A154="","",IF((AND($A154="ADD",OR(BK154="",BK154="Excellent"))),"1",(_xlfn.XLOOKUP(BK154,condition[lookupValue],condition[lookupKey],""))))</f>
        <v/>
      </c>
      <c r="BM154" s="7" t="str">
        <f t="shared" si="35"/>
        <v/>
      </c>
      <c r="BN154" s="9"/>
    </row>
    <row r="155" spans="2:66" x14ac:dyDescent="0.25">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K155" s="3" t="str">
        <f t="shared" si="34"/>
        <v/>
      </c>
      <c r="BL155" s="3" t="str">
        <f>IF($A155="","",IF((AND($A155="ADD",OR(BK155="",BK155="Excellent"))),"1",(_xlfn.XLOOKUP(BK155,condition[lookupValue],condition[lookupKey],""))))</f>
        <v/>
      </c>
      <c r="BM155" s="7" t="str">
        <f t="shared" si="35"/>
        <v/>
      </c>
      <c r="BN155" s="9"/>
    </row>
    <row r="156" spans="2:66" x14ac:dyDescent="0.25">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K156" s="3" t="str">
        <f t="shared" si="34"/>
        <v/>
      </c>
      <c r="BL156" s="3" t="str">
        <f>IF($A156="","",IF((AND($A156="ADD",OR(BK156="",BK156="Excellent"))),"1",(_xlfn.XLOOKUP(BK156,condition[lookupValue],condition[lookupKey],""))))</f>
        <v/>
      </c>
      <c r="BM156" s="7" t="str">
        <f t="shared" si="35"/>
        <v/>
      </c>
      <c r="BN156" s="9"/>
    </row>
    <row r="157" spans="2:66" x14ac:dyDescent="0.25">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K157" s="3" t="str">
        <f t="shared" si="34"/>
        <v/>
      </c>
      <c r="BL157" s="3" t="str">
        <f>IF($A157="","",IF((AND($A157="ADD",OR(BK157="",BK157="Excellent"))),"1",(_xlfn.XLOOKUP(BK157,condition[lookupValue],condition[lookupKey],""))))</f>
        <v/>
      </c>
      <c r="BM157" s="7" t="str">
        <f t="shared" si="35"/>
        <v/>
      </c>
      <c r="BN157" s="9"/>
    </row>
    <row r="158" spans="2:66" x14ac:dyDescent="0.25">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K158" s="3" t="str">
        <f t="shared" si="34"/>
        <v/>
      </c>
      <c r="BL158" s="3" t="str">
        <f>IF($A158="","",IF((AND($A158="ADD",OR(BK158="",BK158="Excellent"))),"1",(_xlfn.XLOOKUP(BK158,condition[lookupValue],condition[lookupKey],""))))</f>
        <v/>
      </c>
      <c r="BM158" s="7" t="str">
        <f t="shared" si="35"/>
        <v/>
      </c>
      <c r="BN158" s="9"/>
    </row>
    <row r="159" spans="2:66" x14ac:dyDescent="0.25">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K159" s="3" t="str">
        <f t="shared" si="34"/>
        <v/>
      </c>
      <c r="BL159" s="3" t="str">
        <f>IF($A159="","",IF((AND($A159="ADD",OR(BK159="",BK159="Excellent"))),"1",(_xlfn.XLOOKUP(BK159,condition[lookupValue],condition[lookupKey],""))))</f>
        <v/>
      </c>
      <c r="BM159" s="7" t="str">
        <f t="shared" si="35"/>
        <v/>
      </c>
      <c r="BN159" s="9"/>
    </row>
    <row r="160" spans="2:66" x14ac:dyDescent="0.25">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K160" s="3" t="str">
        <f t="shared" si="34"/>
        <v/>
      </c>
      <c r="BL160" s="3" t="str">
        <f>IF($A160="","",IF((AND($A160="ADD",OR(BK160="",BK160="Excellent"))),"1",(_xlfn.XLOOKUP(BK160,condition[lookupValue],condition[lookupKey],""))))</f>
        <v/>
      </c>
      <c r="BM160" s="7" t="str">
        <f t="shared" si="35"/>
        <v/>
      </c>
      <c r="BN160" s="9"/>
    </row>
    <row r="161" spans="2:66" x14ac:dyDescent="0.25">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K161" s="3" t="str">
        <f t="shared" si="34"/>
        <v/>
      </c>
      <c r="BL161" s="3" t="str">
        <f>IF($A161="","",IF((AND($A161="ADD",OR(BK161="",BK161="Excellent"))),"1",(_xlfn.XLOOKUP(BK161,condition[lookupValue],condition[lookupKey],""))))</f>
        <v/>
      </c>
      <c r="BM161" s="7" t="str">
        <f t="shared" si="35"/>
        <v/>
      </c>
      <c r="BN161" s="9"/>
    </row>
    <row r="162" spans="2:66" x14ac:dyDescent="0.25">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K162" s="3" t="str">
        <f t="shared" si="34"/>
        <v/>
      </c>
      <c r="BL162" s="3" t="str">
        <f>IF($A162="","",IF((AND($A162="ADD",OR(BK162="",BK162="Excellent"))),"1",(_xlfn.XLOOKUP(BK162,condition[lookupValue],condition[lookupKey],""))))</f>
        <v/>
      </c>
      <c r="BM162" s="7" t="str">
        <f t="shared" si="35"/>
        <v/>
      </c>
      <c r="BN162" s="9"/>
    </row>
    <row r="163" spans="2:66" x14ac:dyDescent="0.25">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K163" s="3" t="str">
        <f t="shared" si="34"/>
        <v/>
      </c>
      <c r="BL163" s="3" t="str">
        <f>IF($A163="","",IF((AND($A163="ADD",OR(BK163="",BK163="Excellent"))),"1",(_xlfn.XLOOKUP(BK163,condition[lookupValue],condition[lookupKey],""))))</f>
        <v/>
      </c>
      <c r="BM163" s="7" t="str">
        <f t="shared" si="35"/>
        <v/>
      </c>
      <c r="BN163" s="9"/>
    </row>
    <row r="164" spans="2:66" x14ac:dyDescent="0.25">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K164" s="3" t="str">
        <f t="shared" si="34"/>
        <v/>
      </c>
      <c r="BL164" s="3" t="str">
        <f>IF($A164="","",IF((AND($A164="ADD",OR(BK164="",BK164="Excellent"))),"1",(_xlfn.XLOOKUP(BK164,condition[lookupValue],condition[lookupKey],""))))</f>
        <v/>
      </c>
      <c r="BM164" s="7" t="str">
        <f t="shared" si="35"/>
        <v/>
      </c>
      <c r="BN164" s="9"/>
    </row>
    <row r="165" spans="2:66" x14ac:dyDescent="0.25">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K165" s="3" t="str">
        <f t="shared" si="34"/>
        <v/>
      </c>
      <c r="BL165" s="3" t="str">
        <f>IF($A165="","",IF((AND($A165="ADD",OR(BK165="",BK165="Excellent"))),"1",(_xlfn.XLOOKUP(BK165,condition[lookupValue],condition[lookupKey],""))))</f>
        <v/>
      </c>
      <c r="BM165" s="7" t="str">
        <f t="shared" si="35"/>
        <v/>
      </c>
      <c r="BN165" s="9"/>
    </row>
    <row r="166" spans="2:66" x14ac:dyDescent="0.25">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K166" s="3" t="str">
        <f t="shared" si="34"/>
        <v/>
      </c>
      <c r="BL166" s="3" t="str">
        <f>IF($A166="","",IF((AND($A166="ADD",OR(BK166="",BK166="Excellent"))),"1",(_xlfn.XLOOKUP(BK166,condition[lookupValue],condition[lookupKey],""))))</f>
        <v/>
      </c>
      <c r="BM166" s="7" t="str">
        <f t="shared" si="35"/>
        <v/>
      </c>
      <c r="BN166" s="9"/>
    </row>
    <row r="167" spans="2:66" x14ac:dyDescent="0.25">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K167" s="3" t="str">
        <f t="shared" si="34"/>
        <v/>
      </c>
      <c r="BL167" s="3" t="str">
        <f>IF($A167="","",IF((AND($A167="ADD",OR(BK167="",BK167="Excellent"))),"1",(_xlfn.XLOOKUP(BK167,condition[lookupValue],condition[lookupKey],""))))</f>
        <v/>
      </c>
      <c r="BM167" s="7" t="str">
        <f t="shared" si="35"/>
        <v/>
      </c>
      <c r="BN167" s="9"/>
    </row>
    <row r="168" spans="2:66" x14ac:dyDescent="0.25">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K168" s="3" t="str">
        <f t="shared" si="34"/>
        <v/>
      </c>
      <c r="BL168" s="3" t="str">
        <f>IF($A168="","",IF((AND($A168="ADD",OR(BK168="",BK168="Excellent"))),"1",(_xlfn.XLOOKUP(BK168,condition[lookupValue],condition[lookupKey],""))))</f>
        <v/>
      </c>
      <c r="BM168" s="7" t="str">
        <f t="shared" si="35"/>
        <v/>
      </c>
      <c r="BN168" s="9"/>
    </row>
    <row r="169" spans="2:66" x14ac:dyDescent="0.25">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K169" s="3" t="str">
        <f t="shared" si="34"/>
        <v/>
      </c>
      <c r="BL169" s="3" t="str">
        <f>IF($A169="","",IF((AND($A169="ADD",OR(BK169="",BK169="Excellent"))),"1",(_xlfn.XLOOKUP(BK169,condition[lookupValue],condition[lookupKey],""))))</f>
        <v/>
      </c>
      <c r="BM169" s="7" t="str">
        <f t="shared" si="35"/>
        <v/>
      </c>
      <c r="BN169" s="9"/>
    </row>
    <row r="170" spans="2:66" x14ac:dyDescent="0.25">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K170" s="3" t="str">
        <f t="shared" si="34"/>
        <v/>
      </c>
      <c r="BL170" s="3" t="str">
        <f>IF($A170="","",IF((AND($A170="ADD",OR(BK170="",BK170="Excellent"))),"1",(_xlfn.XLOOKUP(BK170,condition[lookupValue],condition[lookupKey],""))))</f>
        <v/>
      </c>
      <c r="BM170" s="7" t="str">
        <f t="shared" si="35"/>
        <v/>
      </c>
      <c r="BN170" s="9"/>
    </row>
    <row r="171" spans="2:66" x14ac:dyDescent="0.25">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K171" s="3" t="str">
        <f t="shared" si="34"/>
        <v/>
      </c>
      <c r="BL171" s="3" t="str">
        <f>IF($A171="","",IF((AND($A171="ADD",OR(BK171="",BK171="Excellent"))),"1",(_xlfn.XLOOKUP(BK171,condition[lookupValue],condition[lookupKey],""))))</f>
        <v/>
      </c>
      <c r="BM171" s="7" t="str">
        <f t="shared" si="35"/>
        <v/>
      </c>
      <c r="BN171" s="9"/>
    </row>
    <row r="172" spans="2:66" x14ac:dyDescent="0.25">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K172" s="3" t="str">
        <f t="shared" si="34"/>
        <v/>
      </c>
      <c r="BL172" s="3" t="str">
        <f>IF($A172="","",IF((AND($A172="ADD",OR(BK172="",BK172="Excellent"))),"1",(_xlfn.XLOOKUP(BK172,condition[lookupValue],condition[lookupKey],""))))</f>
        <v/>
      </c>
      <c r="BM172" s="7" t="str">
        <f t="shared" si="35"/>
        <v/>
      </c>
      <c r="BN172" s="9"/>
    </row>
    <row r="173" spans="2:66" x14ac:dyDescent="0.25">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K173" s="3" t="str">
        <f t="shared" si="34"/>
        <v/>
      </c>
      <c r="BL173" s="3" t="str">
        <f>IF($A173="","",IF((AND($A173="ADD",OR(BK173="",BK173="Excellent"))),"1",(_xlfn.XLOOKUP(BK173,condition[lookupValue],condition[lookupKey],""))))</f>
        <v/>
      </c>
      <c r="BM173" s="7" t="str">
        <f t="shared" si="35"/>
        <v/>
      </c>
      <c r="BN173" s="9"/>
    </row>
    <row r="174" spans="2:66" x14ac:dyDescent="0.25">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K174" s="3" t="str">
        <f t="shared" si="34"/>
        <v/>
      </c>
      <c r="BL174" s="3" t="str">
        <f>IF($A174="","",IF((AND($A174="ADD",OR(BK174="",BK174="Excellent"))),"1",(_xlfn.XLOOKUP(BK174,condition[lookupValue],condition[lookupKey],""))))</f>
        <v/>
      </c>
      <c r="BM174" s="7" t="str">
        <f t="shared" si="35"/>
        <v/>
      </c>
      <c r="BN174" s="9"/>
    </row>
    <row r="175" spans="2:66" x14ac:dyDescent="0.25">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K175" s="3" t="str">
        <f t="shared" si="34"/>
        <v/>
      </c>
      <c r="BL175" s="3" t="str">
        <f>IF($A175="","",IF((AND($A175="ADD",OR(BK175="",BK175="Excellent"))),"1",(_xlfn.XLOOKUP(BK175,condition[lookupValue],condition[lookupKey],""))))</f>
        <v/>
      </c>
      <c r="BM175" s="7" t="str">
        <f t="shared" si="35"/>
        <v/>
      </c>
      <c r="BN175" s="9"/>
    </row>
    <row r="176" spans="2:66" x14ac:dyDescent="0.25">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K176" s="3" t="str">
        <f t="shared" si="34"/>
        <v/>
      </c>
      <c r="BL176" s="3" t="str">
        <f>IF($A176="","",IF((AND($A176="ADD",OR(BK176="",BK176="Excellent"))),"1",(_xlfn.XLOOKUP(BK176,condition[lookupValue],condition[lookupKey],""))))</f>
        <v/>
      </c>
      <c r="BM176" s="7" t="str">
        <f t="shared" si="35"/>
        <v/>
      </c>
      <c r="BN176" s="9"/>
    </row>
    <row r="177" spans="2:66" x14ac:dyDescent="0.25">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K177" s="3" t="str">
        <f t="shared" si="34"/>
        <v/>
      </c>
      <c r="BL177" s="3" t="str">
        <f>IF($A177="","",IF((AND($A177="ADD",OR(BK177="",BK177="Excellent"))),"1",(_xlfn.XLOOKUP(BK177,condition[lookupValue],condition[lookupKey],""))))</f>
        <v/>
      </c>
      <c r="BM177" s="7" t="str">
        <f t="shared" si="35"/>
        <v/>
      </c>
      <c r="BN177" s="9"/>
    </row>
    <row r="178" spans="2:66" x14ac:dyDescent="0.25">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K178" s="3" t="str">
        <f t="shared" si="34"/>
        <v/>
      </c>
      <c r="BL178" s="3" t="str">
        <f>IF($A178="","",IF((AND($A178="ADD",OR(BK178="",BK178="Excellent"))),"1",(_xlfn.XLOOKUP(BK178,condition[lookupValue],condition[lookupKey],""))))</f>
        <v/>
      </c>
      <c r="BM178" s="7" t="str">
        <f t="shared" si="35"/>
        <v/>
      </c>
      <c r="BN178" s="9"/>
    </row>
    <row r="179" spans="2:66" x14ac:dyDescent="0.25">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K179" s="3" t="str">
        <f t="shared" si="34"/>
        <v/>
      </c>
      <c r="BL179" s="3" t="str">
        <f>IF($A179="","",IF((AND($A179="ADD",OR(BK179="",BK179="Excellent"))),"1",(_xlfn.XLOOKUP(BK179,condition[lookupValue],condition[lookupKey],""))))</f>
        <v/>
      </c>
      <c r="BM179" s="7" t="str">
        <f t="shared" si="35"/>
        <v/>
      </c>
      <c r="BN179" s="9"/>
    </row>
    <row r="180" spans="2:66" x14ac:dyDescent="0.25">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K180" s="3" t="str">
        <f t="shared" si="34"/>
        <v/>
      </c>
      <c r="BL180" s="3" t="str">
        <f>IF($A180="","",IF((AND($A180="ADD",OR(BK180="",BK180="Excellent"))),"1",(_xlfn.XLOOKUP(BK180,condition[lookupValue],condition[lookupKey],""))))</f>
        <v/>
      </c>
      <c r="BM180" s="7" t="str">
        <f t="shared" si="35"/>
        <v/>
      </c>
      <c r="BN180" s="9"/>
    </row>
    <row r="181" spans="2:66" x14ac:dyDescent="0.25">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K181" s="3" t="str">
        <f t="shared" si="34"/>
        <v/>
      </c>
      <c r="BL181" s="3" t="str">
        <f>IF($A181="","",IF((AND($A181="ADD",OR(BK181="",BK181="Excellent"))),"1",(_xlfn.XLOOKUP(BK181,condition[lookupValue],condition[lookupKey],""))))</f>
        <v/>
      </c>
      <c r="BM181" s="7" t="str">
        <f t="shared" si="35"/>
        <v/>
      </c>
      <c r="BN181" s="9"/>
    </row>
    <row r="182" spans="2:66" x14ac:dyDescent="0.25">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K182" s="3" t="str">
        <f t="shared" si="34"/>
        <v/>
      </c>
      <c r="BL182" s="3" t="str">
        <f>IF($A182="","",IF((AND($A182="ADD",OR(BK182="",BK182="Excellent"))),"1",(_xlfn.XLOOKUP(BK182,condition[lookupValue],condition[lookupKey],""))))</f>
        <v/>
      </c>
      <c r="BM182" s="7" t="str">
        <f t="shared" si="35"/>
        <v/>
      </c>
      <c r="BN182" s="9"/>
    </row>
    <row r="183" spans="2:66" x14ac:dyDescent="0.25">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K183" s="3" t="str">
        <f t="shared" si="34"/>
        <v/>
      </c>
      <c r="BL183" s="3" t="str">
        <f>IF($A183="","",IF((AND($A183="ADD",OR(BK183="",BK183="Excellent"))),"1",(_xlfn.XLOOKUP(BK183,condition[lookupValue],condition[lookupKey],""))))</f>
        <v/>
      </c>
      <c r="BM183" s="7" t="str">
        <f t="shared" si="35"/>
        <v/>
      </c>
      <c r="BN183" s="9"/>
    </row>
    <row r="184" spans="2:66" x14ac:dyDescent="0.25">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K184" s="3" t="str">
        <f t="shared" si="34"/>
        <v/>
      </c>
      <c r="BL184" s="3" t="str">
        <f>IF($A184="","",IF((AND($A184="ADD",OR(BK184="",BK184="Excellent"))),"1",(_xlfn.XLOOKUP(BK184,condition[lookupValue],condition[lookupKey],""))))</f>
        <v/>
      </c>
      <c r="BM184" s="7" t="str">
        <f t="shared" si="35"/>
        <v/>
      </c>
      <c r="BN184" s="9"/>
    </row>
    <row r="185" spans="2:66" x14ac:dyDescent="0.25">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K185" s="3" t="str">
        <f t="shared" si="34"/>
        <v/>
      </c>
      <c r="BL185" s="3" t="str">
        <f>IF($A185="","",IF((AND($A185="ADD",OR(BK185="",BK185="Excellent"))),"1",(_xlfn.XLOOKUP(BK185,condition[lookupValue],condition[lookupKey],""))))</f>
        <v/>
      </c>
      <c r="BM185" s="7" t="str">
        <f t="shared" si="35"/>
        <v/>
      </c>
      <c r="BN185" s="9"/>
    </row>
    <row r="186" spans="2:66" x14ac:dyDescent="0.25">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K186" s="3" t="str">
        <f t="shared" si="34"/>
        <v/>
      </c>
      <c r="BL186" s="3" t="str">
        <f>IF($A186="","",IF((AND($A186="ADD",OR(BK186="",BK186="Excellent"))),"1",(_xlfn.XLOOKUP(BK186,condition[lookupValue],condition[lookupKey],""))))</f>
        <v/>
      </c>
      <c r="BM186" s="7" t="str">
        <f t="shared" si="35"/>
        <v/>
      </c>
      <c r="BN186" s="9"/>
    </row>
    <row r="187" spans="2:66" x14ac:dyDescent="0.25">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K187" s="3" t="str">
        <f t="shared" si="34"/>
        <v/>
      </c>
      <c r="BL187" s="3" t="str">
        <f>IF($A187="","",IF((AND($A187="ADD",OR(BK187="",BK187="Excellent"))),"1",(_xlfn.XLOOKUP(BK187,condition[lookupValue],condition[lookupKey],""))))</f>
        <v/>
      </c>
      <c r="BM187" s="7" t="str">
        <f t="shared" si="35"/>
        <v/>
      </c>
      <c r="BN187" s="9"/>
    </row>
    <row r="188" spans="2:66" x14ac:dyDescent="0.25">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K188" s="3" t="str">
        <f t="shared" si="34"/>
        <v/>
      </c>
      <c r="BL188" s="3" t="str">
        <f>IF($A188="","",IF((AND($A188="ADD",OR(BK188="",BK188="Excellent"))),"1",(_xlfn.XLOOKUP(BK188,condition[lookupValue],condition[lookupKey],""))))</f>
        <v/>
      </c>
      <c r="BM188" s="7" t="str">
        <f t="shared" si="35"/>
        <v/>
      </c>
      <c r="BN188" s="9"/>
    </row>
    <row r="189" spans="2:66" x14ac:dyDescent="0.25">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K189" s="3" t="str">
        <f t="shared" si="34"/>
        <v/>
      </c>
      <c r="BL189" s="3" t="str">
        <f>IF($A189="","",IF((AND($A189="ADD",OR(BK189="",BK189="Excellent"))),"1",(_xlfn.XLOOKUP(BK189,condition[lookupValue],condition[lookupKey],""))))</f>
        <v/>
      </c>
      <c r="BM189" s="7" t="str">
        <f t="shared" si="35"/>
        <v/>
      </c>
      <c r="BN189" s="9"/>
    </row>
    <row r="190" spans="2:66" x14ac:dyDescent="0.25">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K190" s="3" t="str">
        <f t="shared" si="34"/>
        <v/>
      </c>
      <c r="BL190" s="3" t="str">
        <f>IF($A190="","",IF((AND($A190="ADD",OR(BK190="",BK190="Excellent"))),"1",(_xlfn.XLOOKUP(BK190,condition[lookupValue],condition[lookupKey],""))))</f>
        <v/>
      </c>
      <c r="BM190" s="7" t="str">
        <f t="shared" si="35"/>
        <v/>
      </c>
      <c r="BN190" s="9"/>
    </row>
    <row r="191" spans="2:66" x14ac:dyDescent="0.25">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K191" s="3" t="str">
        <f t="shared" si="34"/>
        <v/>
      </c>
      <c r="BL191" s="3" t="str">
        <f>IF($A191="","",IF((AND($A191="ADD",OR(BK191="",BK191="Excellent"))),"1",(_xlfn.XLOOKUP(BK191,condition[lookupValue],condition[lookupKey],""))))</f>
        <v/>
      </c>
      <c r="BM191" s="7" t="str">
        <f t="shared" si="35"/>
        <v/>
      </c>
      <c r="BN191" s="9"/>
    </row>
    <row r="192" spans="2:66" x14ac:dyDescent="0.25">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K192" s="3" t="str">
        <f t="shared" si="34"/>
        <v/>
      </c>
      <c r="BL192" s="3" t="str">
        <f>IF($A192="","",IF((AND($A192="ADD",OR(BK192="",BK192="Excellent"))),"1",(_xlfn.XLOOKUP(BK192,condition[lookupValue],condition[lookupKey],""))))</f>
        <v/>
      </c>
      <c r="BM192" s="7" t="str">
        <f t="shared" si="35"/>
        <v/>
      </c>
      <c r="BN192" s="9"/>
    </row>
    <row r="193" spans="2:66" x14ac:dyDescent="0.25">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K193" s="3" t="str">
        <f t="shared" si="34"/>
        <v/>
      </c>
      <c r="BL193" s="3" t="str">
        <f>IF($A193="","",IF((AND($A193="ADD",OR(BK193="",BK193="Excellent"))),"1",(_xlfn.XLOOKUP(BK193,condition[lookupValue],condition[lookupKey],""))))</f>
        <v/>
      </c>
      <c r="BM193" s="7" t="str">
        <f t="shared" si="35"/>
        <v/>
      </c>
      <c r="BN193" s="9"/>
    </row>
    <row r="194" spans="2:66" x14ac:dyDescent="0.25">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K194" s="3" t="str">
        <f t="shared" si="34"/>
        <v/>
      </c>
      <c r="BL194" s="3" t="str">
        <f>IF($A194="","",IF((AND($A194="ADD",OR(BK194="",BK194="Excellent"))),"1",(_xlfn.XLOOKUP(BK194,condition[lookupValue],condition[lookupKey],""))))</f>
        <v/>
      </c>
      <c r="BM194" s="7" t="str">
        <f t="shared" si="35"/>
        <v/>
      </c>
      <c r="BN194" s="9"/>
    </row>
    <row r="195" spans="2:66" x14ac:dyDescent="0.25">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K195" s="3" t="str">
        <f t="shared" si="34"/>
        <v/>
      </c>
      <c r="BL195" s="3" t="str">
        <f>IF($A195="","",IF((AND($A195="ADD",OR(BK195="",BK195="Excellent"))),"1",(_xlfn.XLOOKUP(BK195,condition[lookupValue],condition[lookupKey],""))))</f>
        <v/>
      </c>
      <c r="BM195" s="7" t="str">
        <f t="shared" si="35"/>
        <v/>
      </c>
      <c r="BN195" s="9"/>
    </row>
    <row r="196" spans="2:66" x14ac:dyDescent="0.25">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K196" s="3" t="str">
        <f t="shared" si="34"/>
        <v/>
      </c>
      <c r="BL196" s="3" t="str">
        <f>IF($A196="","",IF((AND($A196="ADD",OR(BK196="",BK196="Excellent"))),"1",(_xlfn.XLOOKUP(BK196,condition[lookupValue],condition[lookupKey],""))))</f>
        <v/>
      </c>
      <c r="BM196" s="7" t="str">
        <f t="shared" si="35"/>
        <v/>
      </c>
      <c r="BN196" s="9"/>
    </row>
    <row r="197" spans="2:66" x14ac:dyDescent="0.25">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K197" s="3" t="str">
        <f t="shared" si="34"/>
        <v/>
      </c>
      <c r="BL197" s="3" t="str">
        <f>IF($A197="","",IF((AND($A197="ADD",OR(BK197="",BK197="Excellent"))),"1",(_xlfn.XLOOKUP(BK197,condition[lookupValue],condition[lookupKey],""))))</f>
        <v/>
      </c>
      <c r="BM197" s="7" t="str">
        <f t="shared" si="35"/>
        <v/>
      </c>
      <c r="BN197" s="9"/>
    </row>
    <row r="198" spans="2:66" x14ac:dyDescent="0.25">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K198" s="3" t="str">
        <f t="shared" si="34"/>
        <v/>
      </c>
      <c r="BL198" s="3" t="str">
        <f>IF($A198="","",IF((AND($A198="ADD",OR(BK198="",BK198="Excellent"))),"1",(_xlfn.XLOOKUP(BK198,condition[lookupValue],condition[lookupKey],""))))</f>
        <v/>
      </c>
      <c r="BM198" s="7" t="str">
        <f t="shared" si="35"/>
        <v/>
      </c>
      <c r="BN198" s="9"/>
    </row>
    <row r="199" spans="2:66" x14ac:dyDescent="0.25">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K199" s="3" t="str">
        <f t="shared" si="34"/>
        <v/>
      </c>
      <c r="BL199" s="3" t="str">
        <f>IF($A199="","",IF((AND($A199="ADD",OR(BK199="",BK199="Excellent"))),"1",(_xlfn.XLOOKUP(BK199,condition[lookupValue],condition[lookupKey],""))))</f>
        <v/>
      </c>
      <c r="BM199" s="7" t="str">
        <f t="shared" si="35"/>
        <v/>
      </c>
      <c r="BN199" s="9"/>
    </row>
    <row r="200" spans="2:66" x14ac:dyDescent="0.25">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K200" s="3" t="str">
        <f t="shared" si="34"/>
        <v/>
      </c>
      <c r="BL200" s="3" t="str">
        <f>IF($A200="","",IF((AND($A200="ADD",OR(BK200="",BK200="Excellent"))),"1",(_xlfn.XLOOKUP(BK200,condition[lookupValue],condition[lookupKey],""))))</f>
        <v/>
      </c>
      <c r="BM200" s="7" t="str">
        <f t="shared" si="35"/>
        <v/>
      </c>
      <c r="BN200" s="9"/>
    </row>
    <row r="201" spans="2:66" x14ac:dyDescent="0.25">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K201" s="3" t="str">
        <f t="shared" si="34"/>
        <v/>
      </c>
      <c r="BL201" s="3" t="str">
        <f>IF($A201="","",IF((AND($A201="ADD",OR(BK201="",BK201="Excellent"))),"1",(_xlfn.XLOOKUP(BK201,condition[lookupValue],condition[lookupKey],""))))</f>
        <v/>
      </c>
      <c r="BM201" s="7" t="str">
        <f t="shared" si="35"/>
        <v/>
      </c>
      <c r="BN201" s="9"/>
    </row>
    <row r="202" spans="2:66" x14ac:dyDescent="0.25">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K202" s="3" t="str">
        <f t="shared" si="34"/>
        <v/>
      </c>
      <c r="BL202" s="3" t="str">
        <f>IF($A202="","",IF((AND($A202="ADD",OR(BK202="",BK202="Excellent"))),"1",(_xlfn.XLOOKUP(BK202,condition[lookupValue],condition[lookupKey],""))))</f>
        <v/>
      </c>
      <c r="BM202" s="7" t="str">
        <f t="shared" si="35"/>
        <v/>
      </c>
      <c r="BN202" s="9"/>
    </row>
    <row r="203" spans="2:66" x14ac:dyDescent="0.25">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K203" s="3" t="str">
        <f t="shared" ref="BK203:BK266" si="46">IF($A203="ADD","Excellent","")</f>
        <v/>
      </c>
      <c r="BL203" s="3" t="str">
        <f>IF($A203="","",IF((AND($A203="ADD",OR(BK203="",BK203="Excellent"))),"1",(_xlfn.XLOOKUP(BK203,condition[lookupValue],condition[lookupKey],""))))</f>
        <v/>
      </c>
      <c r="BM203" s="7" t="str">
        <f t="shared" ref="BM203:BM266" si="47">IF(AQ203&lt;&gt;"",AQ203,"")</f>
        <v/>
      </c>
      <c r="BN203" s="9"/>
    </row>
    <row r="204" spans="2:66" x14ac:dyDescent="0.25">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K204" s="3" t="str">
        <f t="shared" si="46"/>
        <v/>
      </c>
      <c r="BL204" s="3" t="str">
        <f>IF($A204="","",IF((AND($A204="ADD",OR(BK204="",BK204="Excellent"))),"1",(_xlfn.XLOOKUP(BK204,condition[lookupValue],condition[lookupKey],""))))</f>
        <v/>
      </c>
      <c r="BM204" s="7" t="str">
        <f t="shared" si="47"/>
        <v/>
      </c>
      <c r="BN204" s="9"/>
    </row>
    <row r="205" spans="2:66" x14ac:dyDescent="0.25">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K205" s="3" t="str">
        <f t="shared" si="46"/>
        <v/>
      </c>
      <c r="BL205" s="3" t="str">
        <f>IF($A205="","",IF((AND($A205="ADD",OR(BK205="",BK205="Excellent"))),"1",(_xlfn.XLOOKUP(BK205,condition[lookupValue],condition[lookupKey],""))))</f>
        <v/>
      </c>
      <c r="BM205" s="7" t="str">
        <f t="shared" si="47"/>
        <v/>
      </c>
      <c r="BN205" s="9"/>
    </row>
    <row r="206" spans="2:66" x14ac:dyDescent="0.25">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K206" s="3" t="str">
        <f t="shared" si="46"/>
        <v/>
      </c>
      <c r="BL206" s="3" t="str">
        <f>IF($A206="","",IF((AND($A206="ADD",OR(BK206="",BK206="Excellent"))),"1",(_xlfn.XLOOKUP(BK206,condition[lookupValue],condition[lookupKey],""))))</f>
        <v/>
      </c>
      <c r="BM206" s="7" t="str">
        <f t="shared" si="47"/>
        <v/>
      </c>
      <c r="BN206" s="9"/>
    </row>
    <row r="207" spans="2:66" x14ac:dyDescent="0.25">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K207" s="3" t="str">
        <f t="shared" si="46"/>
        <v/>
      </c>
      <c r="BL207" s="3" t="str">
        <f>IF($A207="","",IF((AND($A207="ADD",OR(BK207="",BK207="Excellent"))),"1",(_xlfn.XLOOKUP(BK207,condition[lookupValue],condition[lookupKey],""))))</f>
        <v/>
      </c>
      <c r="BM207" s="7" t="str">
        <f t="shared" si="47"/>
        <v/>
      </c>
      <c r="BN207" s="9"/>
    </row>
    <row r="208" spans="2:66" x14ac:dyDescent="0.25">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K208" s="3" t="str">
        <f t="shared" si="46"/>
        <v/>
      </c>
      <c r="BL208" s="3" t="str">
        <f>IF($A208="","",IF((AND($A208="ADD",OR(BK208="",BK208="Excellent"))),"1",(_xlfn.XLOOKUP(BK208,condition[lookupValue],condition[lookupKey],""))))</f>
        <v/>
      </c>
      <c r="BM208" s="7" t="str">
        <f t="shared" si="47"/>
        <v/>
      </c>
      <c r="BN208" s="9"/>
    </row>
    <row r="209" spans="2:66" x14ac:dyDescent="0.25">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K209" s="3" t="str">
        <f t="shared" si="46"/>
        <v/>
      </c>
      <c r="BL209" s="3" t="str">
        <f>IF($A209="","",IF((AND($A209="ADD",OR(BK209="",BK209="Excellent"))),"1",(_xlfn.XLOOKUP(BK209,condition[lookupValue],condition[lookupKey],""))))</f>
        <v/>
      </c>
      <c r="BM209" s="7" t="str">
        <f t="shared" si="47"/>
        <v/>
      </c>
      <c r="BN209" s="9"/>
    </row>
    <row r="210" spans="2:66" x14ac:dyDescent="0.25">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K210" s="3" t="str">
        <f t="shared" si="46"/>
        <v/>
      </c>
      <c r="BL210" s="3" t="str">
        <f>IF($A210="","",IF((AND($A210="ADD",OR(BK210="",BK210="Excellent"))),"1",(_xlfn.XLOOKUP(BK210,condition[lookupValue],condition[lookupKey],""))))</f>
        <v/>
      </c>
      <c r="BM210" s="7" t="str">
        <f t="shared" si="47"/>
        <v/>
      </c>
      <c r="BN210" s="9"/>
    </row>
    <row r="211" spans="2:66" x14ac:dyDescent="0.25">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K211" s="3" t="str">
        <f t="shared" si="46"/>
        <v/>
      </c>
      <c r="BL211" s="3" t="str">
        <f>IF($A211="","",IF((AND($A211="ADD",OR(BK211="",BK211="Excellent"))),"1",(_xlfn.XLOOKUP(BK211,condition[lookupValue],condition[lookupKey],""))))</f>
        <v/>
      </c>
      <c r="BM211" s="7" t="str">
        <f t="shared" si="47"/>
        <v/>
      </c>
      <c r="BN211" s="9"/>
    </row>
    <row r="212" spans="2:66" x14ac:dyDescent="0.25">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K212" s="3" t="str">
        <f t="shared" si="46"/>
        <v/>
      </c>
      <c r="BL212" s="3" t="str">
        <f>IF($A212="","",IF((AND($A212="ADD",OR(BK212="",BK212="Excellent"))),"1",(_xlfn.XLOOKUP(BK212,condition[lookupValue],condition[lookupKey],""))))</f>
        <v/>
      </c>
      <c r="BM212" s="7" t="str">
        <f t="shared" si="47"/>
        <v/>
      </c>
      <c r="BN212" s="9"/>
    </row>
    <row r="213" spans="2:66" x14ac:dyDescent="0.25">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K213" s="3" t="str">
        <f t="shared" si="46"/>
        <v/>
      </c>
      <c r="BL213" s="3" t="str">
        <f>IF($A213="","",IF((AND($A213="ADD",OR(BK213="",BK213="Excellent"))),"1",(_xlfn.XLOOKUP(BK213,condition[lookupValue],condition[lookupKey],""))))</f>
        <v/>
      </c>
      <c r="BM213" s="7" t="str">
        <f t="shared" si="47"/>
        <v/>
      </c>
      <c r="BN213" s="9"/>
    </row>
    <row r="214" spans="2:66" x14ac:dyDescent="0.25">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K214" s="3" t="str">
        <f t="shared" si="46"/>
        <v/>
      </c>
      <c r="BL214" s="3" t="str">
        <f>IF($A214="","",IF((AND($A214="ADD",OR(BK214="",BK214="Excellent"))),"1",(_xlfn.XLOOKUP(BK214,condition[lookupValue],condition[lookupKey],""))))</f>
        <v/>
      </c>
      <c r="BM214" s="7" t="str">
        <f t="shared" si="47"/>
        <v/>
      </c>
      <c r="BN214" s="9"/>
    </row>
    <row r="215" spans="2:66" x14ac:dyDescent="0.25">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K215" s="3" t="str">
        <f t="shared" si="46"/>
        <v/>
      </c>
      <c r="BL215" s="3" t="str">
        <f>IF($A215="","",IF((AND($A215="ADD",OR(BK215="",BK215="Excellent"))),"1",(_xlfn.XLOOKUP(BK215,condition[lookupValue],condition[lookupKey],""))))</f>
        <v/>
      </c>
      <c r="BM215" s="7" t="str">
        <f t="shared" si="47"/>
        <v/>
      </c>
      <c r="BN215" s="9"/>
    </row>
    <row r="216" spans="2:66" x14ac:dyDescent="0.25">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K216" s="3" t="str">
        <f t="shared" si="46"/>
        <v/>
      </c>
      <c r="BL216" s="3" t="str">
        <f>IF($A216="","",IF((AND($A216="ADD",OR(BK216="",BK216="Excellent"))),"1",(_xlfn.XLOOKUP(BK216,condition[lookupValue],condition[lookupKey],""))))</f>
        <v/>
      </c>
      <c r="BM216" s="7" t="str">
        <f t="shared" si="47"/>
        <v/>
      </c>
      <c r="BN216" s="9"/>
    </row>
    <row r="217" spans="2:66" x14ac:dyDescent="0.25">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K217" s="3" t="str">
        <f t="shared" si="46"/>
        <v/>
      </c>
      <c r="BL217" s="3" t="str">
        <f>IF($A217="","",IF((AND($A217="ADD",OR(BK217="",BK217="Excellent"))),"1",(_xlfn.XLOOKUP(BK217,condition[lookupValue],condition[lookupKey],""))))</f>
        <v/>
      </c>
      <c r="BM217" s="7" t="str">
        <f t="shared" si="47"/>
        <v/>
      </c>
      <c r="BN217" s="9"/>
    </row>
    <row r="218" spans="2:66" x14ac:dyDescent="0.25">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K218" s="3" t="str">
        <f t="shared" si="46"/>
        <v/>
      </c>
      <c r="BL218" s="3" t="str">
        <f>IF($A218="","",IF((AND($A218="ADD",OR(BK218="",BK218="Excellent"))),"1",(_xlfn.XLOOKUP(BK218,condition[lookupValue],condition[lookupKey],""))))</f>
        <v/>
      </c>
      <c r="BM218" s="7" t="str">
        <f t="shared" si="47"/>
        <v/>
      </c>
      <c r="BN218" s="9"/>
    </row>
    <row r="219" spans="2:66" x14ac:dyDescent="0.25">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K219" s="3" t="str">
        <f t="shared" si="46"/>
        <v/>
      </c>
      <c r="BL219" s="3" t="str">
        <f>IF($A219="","",IF((AND($A219="ADD",OR(BK219="",BK219="Excellent"))),"1",(_xlfn.XLOOKUP(BK219,condition[lookupValue],condition[lookupKey],""))))</f>
        <v/>
      </c>
      <c r="BM219" s="7" t="str">
        <f t="shared" si="47"/>
        <v/>
      </c>
      <c r="BN219" s="9"/>
    </row>
    <row r="220" spans="2:66" x14ac:dyDescent="0.25">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K220" s="3" t="str">
        <f t="shared" si="46"/>
        <v/>
      </c>
      <c r="BL220" s="3" t="str">
        <f>IF($A220="","",IF((AND($A220="ADD",OR(BK220="",BK220="Excellent"))),"1",(_xlfn.XLOOKUP(BK220,condition[lookupValue],condition[lookupKey],""))))</f>
        <v/>
      </c>
      <c r="BM220" s="7" t="str">
        <f t="shared" si="47"/>
        <v/>
      </c>
      <c r="BN220" s="9"/>
    </row>
    <row r="221" spans="2:66" x14ac:dyDescent="0.25">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K221" s="3" t="str">
        <f t="shared" si="46"/>
        <v/>
      </c>
      <c r="BL221" s="3" t="str">
        <f>IF($A221="","",IF((AND($A221="ADD",OR(BK221="",BK221="Excellent"))),"1",(_xlfn.XLOOKUP(BK221,condition[lookupValue],condition[lookupKey],""))))</f>
        <v/>
      </c>
      <c r="BM221" s="7" t="str">
        <f t="shared" si="47"/>
        <v/>
      </c>
      <c r="BN221" s="9"/>
    </row>
    <row r="222" spans="2:66" x14ac:dyDescent="0.25">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K222" s="3" t="str">
        <f t="shared" si="46"/>
        <v/>
      </c>
      <c r="BL222" s="3" t="str">
        <f>IF($A222="","",IF((AND($A222="ADD",OR(BK222="",BK222="Excellent"))),"1",(_xlfn.XLOOKUP(BK222,condition[lookupValue],condition[lookupKey],""))))</f>
        <v/>
      </c>
      <c r="BM222" s="7" t="str">
        <f t="shared" si="47"/>
        <v/>
      </c>
      <c r="BN222" s="9"/>
    </row>
    <row r="223" spans="2:66" x14ac:dyDescent="0.25">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K223" s="3" t="str">
        <f t="shared" si="46"/>
        <v/>
      </c>
      <c r="BL223" s="3" t="str">
        <f>IF($A223="","",IF((AND($A223="ADD",OR(BK223="",BK223="Excellent"))),"1",(_xlfn.XLOOKUP(BK223,condition[lookupValue],condition[lookupKey],""))))</f>
        <v/>
      </c>
      <c r="BM223" s="7" t="str">
        <f t="shared" si="47"/>
        <v/>
      </c>
      <c r="BN223" s="9"/>
    </row>
    <row r="224" spans="2:66" x14ac:dyDescent="0.25">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K224" s="3" t="str">
        <f t="shared" si="46"/>
        <v/>
      </c>
      <c r="BL224" s="3" t="str">
        <f>IF($A224="","",IF((AND($A224="ADD",OR(BK224="",BK224="Excellent"))),"1",(_xlfn.XLOOKUP(BK224,condition[lookupValue],condition[lookupKey],""))))</f>
        <v/>
      </c>
      <c r="BM224" s="7" t="str">
        <f t="shared" si="47"/>
        <v/>
      </c>
      <c r="BN224" s="9"/>
    </row>
    <row r="225" spans="2:66" x14ac:dyDescent="0.25">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K225" s="3" t="str">
        <f t="shared" si="46"/>
        <v/>
      </c>
      <c r="BL225" s="3" t="str">
        <f>IF($A225="","",IF((AND($A225="ADD",OR(BK225="",BK225="Excellent"))),"1",(_xlfn.XLOOKUP(BK225,condition[lookupValue],condition[lookupKey],""))))</f>
        <v/>
      </c>
      <c r="BM225" s="7" t="str">
        <f t="shared" si="47"/>
        <v/>
      </c>
      <c r="BN225" s="9"/>
    </row>
    <row r="226" spans="2:66" x14ac:dyDescent="0.25">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K226" s="3" t="str">
        <f t="shared" si="46"/>
        <v/>
      </c>
      <c r="BL226" s="3" t="str">
        <f>IF($A226="","",IF((AND($A226="ADD",OR(BK226="",BK226="Excellent"))),"1",(_xlfn.XLOOKUP(BK226,condition[lookupValue],condition[lookupKey],""))))</f>
        <v/>
      </c>
      <c r="BM226" s="7" t="str">
        <f t="shared" si="47"/>
        <v/>
      </c>
      <c r="BN226" s="9"/>
    </row>
    <row r="227" spans="2:66" x14ac:dyDescent="0.25">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K227" s="3" t="str">
        <f t="shared" si="46"/>
        <v/>
      </c>
      <c r="BL227" s="3" t="str">
        <f>IF($A227="","",IF((AND($A227="ADD",OR(BK227="",BK227="Excellent"))),"1",(_xlfn.XLOOKUP(BK227,condition[lookupValue],condition[lookupKey],""))))</f>
        <v/>
      </c>
      <c r="BM227" s="7" t="str">
        <f t="shared" si="47"/>
        <v/>
      </c>
      <c r="BN227" s="9"/>
    </row>
    <row r="228" spans="2:66" x14ac:dyDescent="0.25">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K228" s="3" t="str">
        <f t="shared" si="46"/>
        <v/>
      </c>
      <c r="BL228" s="3" t="str">
        <f>IF($A228="","",IF((AND($A228="ADD",OR(BK228="",BK228="Excellent"))),"1",(_xlfn.XLOOKUP(BK228,condition[lookupValue],condition[lookupKey],""))))</f>
        <v/>
      </c>
      <c r="BM228" s="7" t="str">
        <f t="shared" si="47"/>
        <v/>
      </c>
      <c r="BN228" s="9"/>
    </row>
    <row r="229" spans="2:66" x14ac:dyDescent="0.25">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K229" s="3" t="str">
        <f t="shared" si="46"/>
        <v/>
      </c>
      <c r="BL229" s="3" t="str">
        <f>IF($A229="","",IF((AND($A229="ADD",OR(BK229="",BK229="Excellent"))),"1",(_xlfn.XLOOKUP(BK229,condition[lookupValue],condition[lookupKey],""))))</f>
        <v/>
      </c>
      <c r="BM229" s="7" t="str">
        <f t="shared" si="47"/>
        <v/>
      </c>
      <c r="BN229" s="9"/>
    </row>
    <row r="230" spans="2:66" x14ac:dyDescent="0.25">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K230" s="3" t="str">
        <f t="shared" si="46"/>
        <v/>
      </c>
      <c r="BL230" s="3" t="str">
        <f>IF($A230="","",IF((AND($A230="ADD",OR(BK230="",BK230="Excellent"))),"1",(_xlfn.XLOOKUP(BK230,condition[lookupValue],condition[lookupKey],""))))</f>
        <v/>
      </c>
      <c r="BM230" s="7" t="str">
        <f t="shared" si="47"/>
        <v/>
      </c>
      <c r="BN230" s="9"/>
    </row>
    <row r="231" spans="2:66" x14ac:dyDescent="0.25">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K231" s="3" t="str">
        <f t="shared" si="46"/>
        <v/>
      </c>
      <c r="BL231" s="3" t="str">
        <f>IF($A231="","",IF((AND($A231="ADD",OR(BK231="",BK231="Excellent"))),"1",(_xlfn.XLOOKUP(BK231,condition[lookupValue],condition[lookupKey],""))))</f>
        <v/>
      </c>
      <c r="BM231" s="7" t="str">
        <f t="shared" si="47"/>
        <v/>
      </c>
      <c r="BN231" s="9"/>
    </row>
    <row r="232" spans="2:66" x14ac:dyDescent="0.25">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K232" s="3" t="str">
        <f t="shared" si="46"/>
        <v/>
      </c>
      <c r="BL232" s="3" t="str">
        <f>IF($A232="","",IF((AND($A232="ADD",OR(BK232="",BK232="Excellent"))),"1",(_xlfn.XLOOKUP(BK232,condition[lookupValue],condition[lookupKey],""))))</f>
        <v/>
      </c>
      <c r="BM232" s="7" t="str">
        <f t="shared" si="47"/>
        <v/>
      </c>
      <c r="BN232" s="9"/>
    </row>
    <row r="233" spans="2:66" x14ac:dyDescent="0.25">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K233" s="3" t="str">
        <f t="shared" si="46"/>
        <v/>
      </c>
      <c r="BL233" s="3" t="str">
        <f>IF($A233="","",IF((AND($A233="ADD",OR(BK233="",BK233="Excellent"))),"1",(_xlfn.XLOOKUP(BK233,condition[lookupValue],condition[lookupKey],""))))</f>
        <v/>
      </c>
      <c r="BM233" s="7" t="str">
        <f t="shared" si="47"/>
        <v/>
      </c>
      <c r="BN233" s="9"/>
    </row>
    <row r="234" spans="2:66" x14ac:dyDescent="0.25">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K234" s="3" t="str">
        <f t="shared" si="46"/>
        <v/>
      </c>
      <c r="BL234" s="3" t="str">
        <f>IF($A234="","",IF((AND($A234="ADD",OR(BK234="",BK234="Excellent"))),"1",(_xlfn.XLOOKUP(BK234,condition[lookupValue],condition[lookupKey],""))))</f>
        <v/>
      </c>
      <c r="BM234" s="7" t="str">
        <f t="shared" si="47"/>
        <v/>
      </c>
      <c r="BN234" s="9"/>
    </row>
    <row r="235" spans="2:66" x14ac:dyDescent="0.25">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K235" s="3" t="str">
        <f t="shared" si="46"/>
        <v/>
      </c>
      <c r="BL235" s="3" t="str">
        <f>IF($A235="","",IF((AND($A235="ADD",OR(BK235="",BK235="Excellent"))),"1",(_xlfn.XLOOKUP(BK235,condition[lookupValue],condition[lookupKey],""))))</f>
        <v/>
      </c>
      <c r="BM235" s="7" t="str">
        <f t="shared" si="47"/>
        <v/>
      </c>
      <c r="BN235" s="9"/>
    </row>
    <row r="236" spans="2:66" x14ac:dyDescent="0.25">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K236" s="3" t="str">
        <f t="shared" si="46"/>
        <v/>
      </c>
      <c r="BL236" s="3" t="str">
        <f>IF($A236="","",IF((AND($A236="ADD",OR(BK236="",BK236="Excellent"))),"1",(_xlfn.XLOOKUP(BK236,condition[lookupValue],condition[lookupKey],""))))</f>
        <v/>
      </c>
      <c r="BM236" s="7" t="str">
        <f t="shared" si="47"/>
        <v/>
      </c>
      <c r="BN236" s="9"/>
    </row>
    <row r="237" spans="2:66" x14ac:dyDescent="0.25">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K237" s="3" t="str">
        <f t="shared" si="46"/>
        <v/>
      </c>
      <c r="BL237" s="3" t="str">
        <f>IF($A237="","",IF((AND($A237="ADD",OR(BK237="",BK237="Excellent"))),"1",(_xlfn.XLOOKUP(BK237,condition[lookupValue],condition[lookupKey],""))))</f>
        <v/>
      </c>
      <c r="BM237" s="7" t="str">
        <f t="shared" si="47"/>
        <v/>
      </c>
      <c r="BN237" s="9"/>
    </row>
    <row r="238" spans="2:66" x14ac:dyDescent="0.25">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K238" s="3" t="str">
        <f t="shared" si="46"/>
        <v/>
      </c>
      <c r="BL238" s="3" t="str">
        <f>IF($A238="","",IF((AND($A238="ADD",OR(BK238="",BK238="Excellent"))),"1",(_xlfn.XLOOKUP(BK238,condition[lookupValue],condition[lookupKey],""))))</f>
        <v/>
      </c>
      <c r="BM238" s="7" t="str">
        <f t="shared" si="47"/>
        <v/>
      </c>
      <c r="BN238" s="9"/>
    </row>
    <row r="239" spans="2:66" x14ac:dyDescent="0.25">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K239" s="3" t="str">
        <f t="shared" si="46"/>
        <v/>
      </c>
      <c r="BL239" s="3" t="str">
        <f>IF($A239="","",IF((AND($A239="ADD",OR(BK239="",BK239="Excellent"))),"1",(_xlfn.XLOOKUP(BK239,condition[lookupValue],condition[lookupKey],""))))</f>
        <v/>
      </c>
      <c r="BM239" s="7" t="str">
        <f t="shared" si="47"/>
        <v/>
      </c>
      <c r="BN239" s="9"/>
    </row>
    <row r="240" spans="2:66" x14ac:dyDescent="0.25">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K240" s="3" t="str">
        <f t="shared" si="46"/>
        <v/>
      </c>
      <c r="BL240" s="3" t="str">
        <f>IF($A240="","",IF((AND($A240="ADD",OR(BK240="",BK240="Excellent"))),"1",(_xlfn.XLOOKUP(BK240,condition[lookupValue],condition[lookupKey],""))))</f>
        <v/>
      </c>
      <c r="BM240" s="7" t="str">
        <f t="shared" si="47"/>
        <v/>
      </c>
      <c r="BN240" s="9"/>
    </row>
    <row r="241" spans="2:66" x14ac:dyDescent="0.25">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K241" s="3" t="str">
        <f t="shared" si="46"/>
        <v/>
      </c>
      <c r="BL241" s="3" t="str">
        <f>IF($A241="","",IF((AND($A241="ADD",OR(BK241="",BK241="Excellent"))),"1",(_xlfn.XLOOKUP(BK241,condition[lookupValue],condition[lookupKey],""))))</f>
        <v/>
      </c>
      <c r="BM241" s="7" t="str">
        <f t="shared" si="47"/>
        <v/>
      </c>
      <c r="BN241" s="9"/>
    </row>
    <row r="242" spans="2:66" x14ac:dyDescent="0.25">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K242" s="3" t="str">
        <f t="shared" si="46"/>
        <v/>
      </c>
      <c r="BL242" s="3" t="str">
        <f>IF($A242="","",IF((AND($A242="ADD",OR(BK242="",BK242="Excellent"))),"1",(_xlfn.XLOOKUP(BK242,condition[lookupValue],condition[lookupKey],""))))</f>
        <v/>
      </c>
      <c r="BM242" s="7" t="str">
        <f t="shared" si="47"/>
        <v/>
      </c>
      <c r="BN242" s="9"/>
    </row>
    <row r="243" spans="2:66" x14ac:dyDescent="0.25">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K243" s="3" t="str">
        <f t="shared" si="46"/>
        <v/>
      </c>
      <c r="BL243" s="3" t="str">
        <f>IF($A243="","",IF((AND($A243="ADD",OR(BK243="",BK243="Excellent"))),"1",(_xlfn.XLOOKUP(BK243,condition[lookupValue],condition[lookupKey],""))))</f>
        <v/>
      </c>
      <c r="BM243" s="7" t="str">
        <f t="shared" si="47"/>
        <v/>
      </c>
      <c r="BN243" s="9"/>
    </row>
    <row r="244" spans="2:66" x14ac:dyDescent="0.25">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K244" s="3" t="str">
        <f t="shared" si="46"/>
        <v/>
      </c>
      <c r="BL244" s="3" t="str">
        <f>IF($A244="","",IF((AND($A244="ADD",OR(BK244="",BK244="Excellent"))),"1",(_xlfn.XLOOKUP(BK244,condition[lookupValue],condition[lookupKey],""))))</f>
        <v/>
      </c>
      <c r="BM244" s="7" t="str">
        <f t="shared" si="47"/>
        <v/>
      </c>
      <c r="BN244" s="9"/>
    </row>
    <row r="245" spans="2:66" x14ac:dyDescent="0.25">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K245" s="3" t="str">
        <f t="shared" si="46"/>
        <v/>
      </c>
      <c r="BL245" s="3" t="str">
        <f>IF($A245="","",IF((AND($A245="ADD",OR(BK245="",BK245="Excellent"))),"1",(_xlfn.XLOOKUP(BK245,condition[lookupValue],condition[lookupKey],""))))</f>
        <v/>
      </c>
      <c r="BM245" s="7" t="str">
        <f t="shared" si="47"/>
        <v/>
      </c>
      <c r="BN245" s="9"/>
    </row>
    <row r="246" spans="2:66" x14ac:dyDescent="0.25">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K246" s="3" t="str">
        <f t="shared" si="46"/>
        <v/>
      </c>
      <c r="BL246" s="3" t="str">
        <f>IF($A246="","",IF((AND($A246="ADD",OR(BK246="",BK246="Excellent"))),"1",(_xlfn.XLOOKUP(BK246,condition[lookupValue],condition[lookupKey],""))))</f>
        <v/>
      </c>
      <c r="BM246" s="7" t="str">
        <f t="shared" si="47"/>
        <v/>
      </c>
      <c r="BN246" s="9"/>
    </row>
    <row r="247" spans="2:66" x14ac:dyDescent="0.25">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K247" s="3" t="str">
        <f t="shared" si="46"/>
        <v/>
      </c>
      <c r="BL247" s="3" t="str">
        <f>IF($A247="","",IF((AND($A247="ADD",OR(BK247="",BK247="Excellent"))),"1",(_xlfn.XLOOKUP(BK247,condition[lookupValue],condition[lookupKey],""))))</f>
        <v/>
      </c>
      <c r="BM247" s="7" t="str">
        <f t="shared" si="47"/>
        <v/>
      </c>
      <c r="BN247" s="9"/>
    </row>
    <row r="248" spans="2:66" x14ac:dyDescent="0.25">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K248" s="3" t="str">
        <f t="shared" si="46"/>
        <v/>
      </c>
      <c r="BL248" s="3" t="str">
        <f>IF($A248="","",IF((AND($A248="ADD",OR(BK248="",BK248="Excellent"))),"1",(_xlfn.XLOOKUP(BK248,condition[lookupValue],condition[lookupKey],""))))</f>
        <v/>
      </c>
      <c r="BM248" s="7" t="str">
        <f t="shared" si="47"/>
        <v/>
      </c>
      <c r="BN248" s="9"/>
    </row>
    <row r="249" spans="2:66" x14ac:dyDescent="0.25">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K249" s="3" t="str">
        <f t="shared" si="46"/>
        <v/>
      </c>
      <c r="BL249" s="3" t="str">
        <f>IF($A249="","",IF((AND($A249="ADD",OR(BK249="",BK249="Excellent"))),"1",(_xlfn.XLOOKUP(BK249,condition[lookupValue],condition[lookupKey],""))))</f>
        <v/>
      </c>
      <c r="BM249" s="7" t="str">
        <f t="shared" si="47"/>
        <v/>
      </c>
      <c r="BN249" s="9"/>
    </row>
    <row r="250" spans="2:66" x14ac:dyDescent="0.25">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K250" s="3" t="str">
        <f t="shared" si="46"/>
        <v/>
      </c>
      <c r="BL250" s="3" t="str">
        <f>IF($A250="","",IF((AND($A250="ADD",OR(BK250="",BK250="Excellent"))),"1",(_xlfn.XLOOKUP(BK250,condition[lookupValue],condition[lookupKey],""))))</f>
        <v/>
      </c>
      <c r="BM250" s="7" t="str">
        <f t="shared" si="47"/>
        <v/>
      </c>
      <c r="BN250" s="9"/>
    </row>
    <row r="251" spans="2:66" x14ac:dyDescent="0.25">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K251" s="3" t="str">
        <f t="shared" si="46"/>
        <v/>
      </c>
      <c r="BL251" s="3" t="str">
        <f>IF($A251="","",IF((AND($A251="ADD",OR(BK251="",BK251="Excellent"))),"1",(_xlfn.XLOOKUP(BK251,condition[lookupValue],condition[lookupKey],""))))</f>
        <v/>
      </c>
      <c r="BM251" s="7" t="str">
        <f t="shared" si="47"/>
        <v/>
      </c>
      <c r="BN251" s="9"/>
    </row>
    <row r="252" spans="2:66" x14ac:dyDescent="0.25">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K252" s="3" t="str">
        <f t="shared" si="46"/>
        <v/>
      </c>
      <c r="BL252" s="3" t="str">
        <f>IF($A252="","",IF((AND($A252="ADD",OR(BK252="",BK252="Excellent"))),"1",(_xlfn.XLOOKUP(BK252,condition[lookupValue],condition[lookupKey],""))))</f>
        <v/>
      </c>
      <c r="BM252" s="7" t="str">
        <f t="shared" si="47"/>
        <v/>
      </c>
      <c r="BN252" s="9"/>
    </row>
    <row r="253" spans="2:66" x14ac:dyDescent="0.25">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K253" s="3" t="str">
        <f t="shared" si="46"/>
        <v/>
      </c>
      <c r="BL253" s="3" t="str">
        <f>IF($A253="","",IF((AND($A253="ADD",OR(BK253="",BK253="Excellent"))),"1",(_xlfn.XLOOKUP(BK253,condition[lookupValue],condition[lookupKey],""))))</f>
        <v/>
      </c>
      <c r="BM253" s="7" t="str">
        <f t="shared" si="47"/>
        <v/>
      </c>
      <c r="BN253" s="9"/>
    </row>
    <row r="254" spans="2:66" x14ac:dyDescent="0.25">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K254" s="3" t="str">
        <f t="shared" si="46"/>
        <v/>
      </c>
      <c r="BL254" s="3" t="str">
        <f>IF($A254="","",IF((AND($A254="ADD",OR(BK254="",BK254="Excellent"))),"1",(_xlfn.XLOOKUP(BK254,condition[lookupValue],condition[lookupKey],""))))</f>
        <v/>
      </c>
      <c r="BM254" s="7" t="str">
        <f t="shared" si="47"/>
        <v/>
      </c>
      <c r="BN254" s="9"/>
    </row>
    <row r="255" spans="2:66" x14ac:dyDescent="0.25">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K255" s="3" t="str">
        <f t="shared" si="46"/>
        <v/>
      </c>
      <c r="BL255" s="3" t="str">
        <f>IF($A255="","",IF((AND($A255="ADD",OR(BK255="",BK255="Excellent"))),"1",(_xlfn.XLOOKUP(BK255,condition[lookupValue],condition[lookupKey],""))))</f>
        <v/>
      </c>
      <c r="BM255" s="7" t="str">
        <f t="shared" si="47"/>
        <v/>
      </c>
      <c r="BN255" s="9"/>
    </row>
    <row r="256" spans="2:66" x14ac:dyDescent="0.25">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K256" s="3" t="str">
        <f t="shared" si="46"/>
        <v/>
      </c>
      <c r="BL256" s="3" t="str">
        <f>IF($A256="","",IF((AND($A256="ADD",OR(BK256="",BK256="Excellent"))),"1",(_xlfn.XLOOKUP(BK256,condition[lookupValue],condition[lookupKey],""))))</f>
        <v/>
      </c>
      <c r="BM256" s="7" t="str">
        <f t="shared" si="47"/>
        <v/>
      </c>
      <c r="BN256" s="9"/>
    </row>
    <row r="257" spans="2:66" x14ac:dyDescent="0.25">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K257" s="3" t="str">
        <f t="shared" si="46"/>
        <v/>
      </c>
      <c r="BL257" s="3" t="str">
        <f>IF($A257="","",IF((AND($A257="ADD",OR(BK257="",BK257="Excellent"))),"1",(_xlfn.XLOOKUP(BK257,condition[lookupValue],condition[lookupKey],""))))</f>
        <v/>
      </c>
      <c r="BM257" s="7" t="str">
        <f t="shared" si="47"/>
        <v/>
      </c>
      <c r="BN257" s="9"/>
    </row>
    <row r="258" spans="2:66" x14ac:dyDescent="0.25">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K258" s="3" t="str">
        <f t="shared" si="46"/>
        <v/>
      </c>
      <c r="BL258" s="3" t="str">
        <f>IF($A258="","",IF((AND($A258="ADD",OR(BK258="",BK258="Excellent"))),"1",(_xlfn.XLOOKUP(BK258,condition[lookupValue],condition[lookupKey],""))))</f>
        <v/>
      </c>
      <c r="BM258" s="7" t="str">
        <f t="shared" si="47"/>
        <v/>
      </c>
      <c r="BN258" s="9"/>
    </row>
    <row r="259" spans="2:66" x14ac:dyDescent="0.25">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K259" s="3" t="str">
        <f t="shared" si="46"/>
        <v/>
      </c>
      <c r="BL259" s="3" t="str">
        <f>IF($A259="","",IF((AND($A259="ADD",OR(BK259="",BK259="Excellent"))),"1",(_xlfn.XLOOKUP(BK259,condition[lookupValue],condition[lookupKey],""))))</f>
        <v/>
      </c>
      <c r="BM259" s="7" t="str">
        <f t="shared" si="47"/>
        <v/>
      </c>
      <c r="BN259" s="9"/>
    </row>
    <row r="260" spans="2:66" x14ac:dyDescent="0.25">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K260" s="3" t="str">
        <f t="shared" si="46"/>
        <v/>
      </c>
      <c r="BL260" s="3" t="str">
        <f>IF($A260="","",IF((AND($A260="ADD",OR(BK260="",BK260="Excellent"))),"1",(_xlfn.XLOOKUP(BK260,condition[lookupValue],condition[lookupKey],""))))</f>
        <v/>
      </c>
      <c r="BM260" s="7" t="str">
        <f t="shared" si="47"/>
        <v/>
      </c>
      <c r="BN260" s="9"/>
    </row>
    <row r="261" spans="2:66" x14ac:dyDescent="0.25">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K261" s="3" t="str">
        <f t="shared" si="46"/>
        <v/>
      </c>
      <c r="BL261" s="3" t="str">
        <f>IF($A261="","",IF((AND($A261="ADD",OR(BK261="",BK261="Excellent"))),"1",(_xlfn.XLOOKUP(BK261,condition[lookupValue],condition[lookupKey],""))))</f>
        <v/>
      </c>
      <c r="BM261" s="7" t="str">
        <f t="shared" si="47"/>
        <v/>
      </c>
      <c r="BN261" s="9"/>
    </row>
    <row r="262" spans="2:66" x14ac:dyDescent="0.25">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K262" s="3" t="str">
        <f t="shared" si="46"/>
        <v/>
      </c>
      <c r="BL262" s="3" t="str">
        <f>IF($A262="","",IF((AND($A262="ADD",OR(BK262="",BK262="Excellent"))),"1",(_xlfn.XLOOKUP(BK262,condition[lookupValue],condition[lookupKey],""))))</f>
        <v/>
      </c>
      <c r="BM262" s="7" t="str">
        <f t="shared" si="47"/>
        <v/>
      </c>
      <c r="BN262" s="9"/>
    </row>
    <row r="263" spans="2:66" x14ac:dyDescent="0.25">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K263" s="3" t="str">
        <f t="shared" si="46"/>
        <v/>
      </c>
      <c r="BL263" s="3" t="str">
        <f>IF($A263="","",IF((AND($A263="ADD",OR(BK263="",BK263="Excellent"))),"1",(_xlfn.XLOOKUP(BK263,condition[lookupValue],condition[lookupKey],""))))</f>
        <v/>
      </c>
      <c r="BM263" s="7" t="str">
        <f t="shared" si="47"/>
        <v/>
      </c>
      <c r="BN263" s="9"/>
    </row>
    <row r="264" spans="2:66" x14ac:dyDescent="0.25">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K264" s="3" t="str">
        <f t="shared" si="46"/>
        <v/>
      </c>
      <c r="BL264" s="3" t="str">
        <f>IF($A264="","",IF((AND($A264="ADD",OR(BK264="",BK264="Excellent"))),"1",(_xlfn.XLOOKUP(BK264,condition[lookupValue],condition[lookupKey],""))))</f>
        <v/>
      </c>
      <c r="BM264" s="7" t="str">
        <f t="shared" si="47"/>
        <v/>
      </c>
      <c r="BN264" s="9"/>
    </row>
    <row r="265" spans="2:66" x14ac:dyDescent="0.25">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K265" s="3" t="str">
        <f t="shared" si="46"/>
        <v/>
      </c>
      <c r="BL265" s="3" t="str">
        <f>IF($A265="","",IF((AND($A265="ADD",OR(BK265="",BK265="Excellent"))),"1",(_xlfn.XLOOKUP(BK265,condition[lookupValue],condition[lookupKey],""))))</f>
        <v/>
      </c>
      <c r="BM265" s="7" t="str">
        <f t="shared" si="47"/>
        <v/>
      </c>
      <c r="BN265" s="9"/>
    </row>
    <row r="266" spans="2:66" x14ac:dyDescent="0.25">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K266" s="3" t="str">
        <f t="shared" si="46"/>
        <v/>
      </c>
      <c r="BL266" s="3" t="str">
        <f>IF($A266="","",IF((AND($A266="ADD",OR(BK266="",BK266="Excellent"))),"1",(_xlfn.XLOOKUP(BK266,condition[lookupValue],condition[lookupKey],""))))</f>
        <v/>
      </c>
      <c r="BM266" s="7" t="str">
        <f t="shared" si="47"/>
        <v/>
      </c>
      <c r="BN266" s="9"/>
    </row>
    <row r="267" spans="2:66" x14ac:dyDescent="0.25">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K267" s="3" t="str">
        <f t="shared" ref="BK267:BK300" si="58">IF($A267="ADD","Excellent","")</f>
        <v/>
      </c>
      <c r="BL267" s="3" t="str">
        <f>IF($A267="","",IF((AND($A267="ADD",OR(BK267="",BK267="Excellent"))),"1",(_xlfn.XLOOKUP(BK267,condition[lookupValue],condition[lookupKey],""))))</f>
        <v/>
      </c>
      <c r="BM267" s="7" t="str">
        <f t="shared" ref="BM267:BM300" si="59">IF(AQ267&lt;&gt;"",AQ267,"")</f>
        <v/>
      </c>
      <c r="BN267" s="9"/>
    </row>
    <row r="268" spans="2:66" x14ac:dyDescent="0.25">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K268" s="3" t="str">
        <f t="shared" si="58"/>
        <v/>
      </c>
      <c r="BL268" s="3" t="str">
        <f>IF($A268="","",IF((AND($A268="ADD",OR(BK268="",BK268="Excellent"))),"1",(_xlfn.XLOOKUP(BK268,condition[lookupValue],condition[lookupKey],""))))</f>
        <v/>
      </c>
      <c r="BM268" s="7" t="str">
        <f t="shared" si="59"/>
        <v/>
      </c>
      <c r="BN268" s="9"/>
    </row>
    <row r="269" spans="2:66" x14ac:dyDescent="0.25">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K269" s="3" t="str">
        <f t="shared" si="58"/>
        <v/>
      </c>
      <c r="BL269" s="3" t="str">
        <f>IF($A269="","",IF((AND($A269="ADD",OR(BK269="",BK269="Excellent"))),"1",(_xlfn.XLOOKUP(BK269,condition[lookupValue],condition[lookupKey],""))))</f>
        <v/>
      </c>
      <c r="BM269" s="7" t="str">
        <f t="shared" si="59"/>
        <v/>
      </c>
      <c r="BN269" s="9"/>
    </row>
    <row r="270" spans="2:66" x14ac:dyDescent="0.25">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K270" s="3" t="str">
        <f t="shared" si="58"/>
        <v/>
      </c>
      <c r="BL270" s="3" t="str">
        <f>IF($A270="","",IF((AND($A270="ADD",OR(BK270="",BK270="Excellent"))),"1",(_xlfn.XLOOKUP(BK270,condition[lookupValue],condition[lookupKey],""))))</f>
        <v/>
      </c>
      <c r="BM270" s="7" t="str">
        <f t="shared" si="59"/>
        <v/>
      </c>
      <c r="BN270" s="9"/>
    </row>
    <row r="271" spans="2:66" x14ac:dyDescent="0.25">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K271" s="3" t="str">
        <f t="shared" si="58"/>
        <v/>
      </c>
      <c r="BL271" s="3" t="str">
        <f>IF($A271="","",IF((AND($A271="ADD",OR(BK271="",BK271="Excellent"))),"1",(_xlfn.XLOOKUP(BK271,condition[lookupValue],condition[lookupKey],""))))</f>
        <v/>
      </c>
      <c r="BM271" s="7" t="str">
        <f t="shared" si="59"/>
        <v/>
      </c>
      <c r="BN271" s="9"/>
    </row>
    <row r="272" spans="2:66" x14ac:dyDescent="0.25">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K272" s="3" t="str">
        <f t="shared" si="58"/>
        <v/>
      </c>
      <c r="BL272" s="3" t="str">
        <f>IF($A272="","",IF((AND($A272="ADD",OR(BK272="",BK272="Excellent"))),"1",(_xlfn.XLOOKUP(BK272,condition[lookupValue],condition[lookupKey],""))))</f>
        <v/>
      </c>
      <c r="BM272" s="7" t="str">
        <f t="shared" si="59"/>
        <v/>
      </c>
      <c r="BN272" s="9"/>
    </row>
    <row r="273" spans="2:66" x14ac:dyDescent="0.25">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K273" s="3" t="str">
        <f t="shared" si="58"/>
        <v/>
      </c>
      <c r="BL273" s="3" t="str">
        <f>IF($A273="","",IF((AND($A273="ADD",OR(BK273="",BK273="Excellent"))),"1",(_xlfn.XLOOKUP(BK273,condition[lookupValue],condition[lookupKey],""))))</f>
        <v/>
      </c>
      <c r="BM273" s="7" t="str">
        <f t="shared" si="59"/>
        <v/>
      </c>
      <c r="BN273" s="9"/>
    </row>
    <row r="274" spans="2:66" x14ac:dyDescent="0.25">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K274" s="3" t="str">
        <f t="shared" si="58"/>
        <v/>
      </c>
      <c r="BL274" s="3" t="str">
        <f>IF($A274="","",IF((AND($A274="ADD",OR(BK274="",BK274="Excellent"))),"1",(_xlfn.XLOOKUP(BK274,condition[lookupValue],condition[lookupKey],""))))</f>
        <v/>
      </c>
      <c r="BM274" s="7" t="str">
        <f t="shared" si="59"/>
        <v/>
      </c>
      <c r="BN274" s="9"/>
    </row>
    <row r="275" spans="2:66" x14ac:dyDescent="0.25">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K275" s="3" t="str">
        <f t="shared" si="58"/>
        <v/>
      </c>
      <c r="BL275" s="3" t="str">
        <f>IF($A275="","",IF((AND($A275="ADD",OR(BK275="",BK275="Excellent"))),"1",(_xlfn.XLOOKUP(BK275,condition[lookupValue],condition[lookupKey],""))))</f>
        <v/>
      </c>
      <c r="BM275" s="7" t="str">
        <f t="shared" si="59"/>
        <v/>
      </c>
      <c r="BN275" s="9"/>
    </row>
    <row r="276" spans="2:66" x14ac:dyDescent="0.25">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K276" s="3" t="str">
        <f t="shared" si="58"/>
        <v/>
      </c>
      <c r="BL276" s="3" t="str">
        <f>IF($A276="","",IF((AND($A276="ADD",OR(BK276="",BK276="Excellent"))),"1",(_xlfn.XLOOKUP(BK276,condition[lookupValue],condition[lookupKey],""))))</f>
        <v/>
      </c>
      <c r="BM276" s="7" t="str">
        <f t="shared" si="59"/>
        <v/>
      </c>
      <c r="BN276" s="9"/>
    </row>
    <row r="277" spans="2:66" x14ac:dyDescent="0.25">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K277" s="3" t="str">
        <f t="shared" si="58"/>
        <v/>
      </c>
      <c r="BL277" s="3" t="str">
        <f>IF($A277="","",IF((AND($A277="ADD",OR(BK277="",BK277="Excellent"))),"1",(_xlfn.XLOOKUP(BK277,condition[lookupValue],condition[lookupKey],""))))</f>
        <v/>
      </c>
      <c r="BM277" s="7" t="str">
        <f t="shared" si="59"/>
        <v/>
      </c>
      <c r="BN277" s="9"/>
    </row>
    <row r="278" spans="2:66" x14ac:dyDescent="0.25">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K278" s="3" t="str">
        <f t="shared" si="58"/>
        <v/>
      </c>
      <c r="BL278" s="3" t="str">
        <f>IF($A278="","",IF((AND($A278="ADD",OR(BK278="",BK278="Excellent"))),"1",(_xlfn.XLOOKUP(BK278,condition[lookupValue],condition[lookupKey],""))))</f>
        <v/>
      </c>
      <c r="BM278" s="7" t="str">
        <f t="shared" si="59"/>
        <v/>
      </c>
      <c r="BN278" s="9"/>
    </row>
    <row r="279" spans="2:66" x14ac:dyDescent="0.25">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K279" s="3" t="str">
        <f t="shared" si="58"/>
        <v/>
      </c>
      <c r="BL279" s="3" t="str">
        <f>IF($A279="","",IF((AND($A279="ADD",OR(BK279="",BK279="Excellent"))),"1",(_xlfn.XLOOKUP(BK279,condition[lookupValue],condition[lookupKey],""))))</f>
        <v/>
      </c>
      <c r="BM279" s="7" t="str">
        <f t="shared" si="59"/>
        <v/>
      </c>
      <c r="BN279" s="9"/>
    </row>
    <row r="280" spans="2:66" x14ac:dyDescent="0.25">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K280" s="3" t="str">
        <f t="shared" si="58"/>
        <v/>
      </c>
      <c r="BL280" s="3" t="str">
        <f>IF($A280="","",IF((AND($A280="ADD",OR(BK280="",BK280="Excellent"))),"1",(_xlfn.XLOOKUP(BK280,condition[lookupValue],condition[lookupKey],""))))</f>
        <v/>
      </c>
      <c r="BM280" s="7" t="str">
        <f t="shared" si="59"/>
        <v/>
      </c>
      <c r="BN280" s="9"/>
    </row>
    <row r="281" spans="2:66" x14ac:dyDescent="0.25">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K281" s="3" t="str">
        <f t="shared" si="58"/>
        <v/>
      </c>
      <c r="BL281" s="3" t="str">
        <f>IF($A281="","",IF((AND($A281="ADD",OR(BK281="",BK281="Excellent"))),"1",(_xlfn.XLOOKUP(BK281,condition[lookupValue],condition[lookupKey],""))))</f>
        <v/>
      </c>
      <c r="BM281" s="7" t="str">
        <f t="shared" si="59"/>
        <v/>
      </c>
      <c r="BN281" s="9"/>
    </row>
    <row r="282" spans="2:66" x14ac:dyDescent="0.25">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K282" s="3" t="str">
        <f t="shared" si="58"/>
        <v/>
      </c>
      <c r="BL282" s="3" t="str">
        <f>IF($A282="","",IF((AND($A282="ADD",OR(BK282="",BK282="Excellent"))),"1",(_xlfn.XLOOKUP(BK282,condition[lookupValue],condition[lookupKey],""))))</f>
        <v/>
      </c>
      <c r="BM282" s="7" t="str">
        <f t="shared" si="59"/>
        <v/>
      </c>
      <c r="BN282" s="9"/>
    </row>
    <row r="283" spans="2:66" x14ac:dyDescent="0.25">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K283" s="3" t="str">
        <f t="shared" si="58"/>
        <v/>
      </c>
      <c r="BL283" s="3" t="str">
        <f>IF($A283="","",IF((AND($A283="ADD",OR(BK283="",BK283="Excellent"))),"1",(_xlfn.XLOOKUP(BK283,condition[lookupValue],condition[lookupKey],""))))</f>
        <v/>
      </c>
      <c r="BM283" s="7" t="str">
        <f t="shared" si="59"/>
        <v/>
      </c>
      <c r="BN283" s="9"/>
    </row>
    <row r="284" spans="2:66" x14ac:dyDescent="0.25">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K284" s="3" t="str">
        <f t="shared" si="58"/>
        <v/>
      </c>
      <c r="BL284" s="3" t="str">
        <f>IF($A284="","",IF((AND($A284="ADD",OR(BK284="",BK284="Excellent"))),"1",(_xlfn.XLOOKUP(BK284,condition[lookupValue],condition[lookupKey],""))))</f>
        <v/>
      </c>
      <c r="BM284" s="7" t="str">
        <f t="shared" si="59"/>
        <v/>
      </c>
      <c r="BN284" s="9"/>
    </row>
    <row r="285" spans="2:66" x14ac:dyDescent="0.25">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K285" s="3" t="str">
        <f t="shared" si="58"/>
        <v/>
      </c>
      <c r="BL285" s="3" t="str">
        <f>IF($A285="","",IF((AND($A285="ADD",OR(BK285="",BK285="Excellent"))),"1",(_xlfn.XLOOKUP(BK285,condition[lookupValue],condition[lookupKey],""))))</f>
        <v/>
      </c>
      <c r="BM285" s="7" t="str">
        <f t="shared" si="59"/>
        <v/>
      </c>
      <c r="BN285" s="9"/>
    </row>
    <row r="286" spans="2:66" x14ac:dyDescent="0.25">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K286" s="3" t="str">
        <f t="shared" si="58"/>
        <v/>
      </c>
      <c r="BL286" s="3" t="str">
        <f>IF($A286="","",IF((AND($A286="ADD",OR(BK286="",BK286="Excellent"))),"1",(_xlfn.XLOOKUP(BK286,condition[lookupValue],condition[lookupKey],""))))</f>
        <v/>
      </c>
      <c r="BM286" s="7" t="str">
        <f t="shared" si="59"/>
        <v/>
      </c>
      <c r="BN286" s="9"/>
    </row>
    <row r="287" spans="2:66" x14ac:dyDescent="0.25">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K287" s="3" t="str">
        <f t="shared" si="58"/>
        <v/>
      </c>
      <c r="BL287" s="3" t="str">
        <f>IF($A287="","",IF((AND($A287="ADD",OR(BK287="",BK287="Excellent"))),"1",(_xlfn.XLOOKUP(BK287,condition[lookupValue],condition[lookupKey],""))))</f>
        <v/>
      </c>
      <c r="BM287" s="7" t="str">
        <f t="shared" si="59"/>
        <v/>
      </c>
      <c r="BN287" s="9"/>
    </row>
    <row r="288" spans="2:66" x14ac:dyDescent="0.25">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K288" s="3" t="str">
        <f t="shared" si="58"/>
        <v/>
      </c>
      <c r="BL288" s="3" t="str">
        <f>IF($A288="","",IF((AND($A288="ADD",OR(BK288="",BK288="Excellent"))),"1",(_xlfn.XLOOKUP(BK288,condition[lookupValue],condition[lookupKey],""))))</f>
        <v/>
      </c>
      <c r="BM288" s="7" t="str">
        <f t="shared" si="59"/>
        <v/>
      </c>
      <c r="BN288" s="9"/>
    </row>
    <row r="289" spans="2:66" x14ac:dyDescent="0.25">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K289" s="3" t="str">
        <f t="shared" si="58"/>
        <v/>
      </c>
      <c r="BL289" s="3" t="str">
        <f>IF($A289="","",IF((AND($A289="ADD",OR(BK289="",BK289="Excellent"))),"1",(_xlfn.XLOOKUP(BK289,condition[lookupValue],condition[lookupKey],""))))</f>
        <v/>
      </c>
      <c r="BM289" s="7" t="str">
        <f t="shared" si="59"/>
        <v/>
      </c>
      <c r="BN289" s="9"/>
    </row>
    <row r="290" spans="2:66" x14ac:dyDescent="0.25">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K290" s="3" t="str">
        <f t="shared" si="58"/>
        <v/>
      </c>
      <c r="BL290" s="3" t="str">
        <f>IF($A290="","",IF((AND($A290="ADD",OR(BK290="",BK290="Excellent"))),"1",(_xlfn.XLOOKUP(BK290,condition[lookupValue],condition[lookupKey],""))))</f>
        <v/>
      </c>
      <c r="BM290" s="7" t="str">
        <f t="shared" si="59"/>
        <v/>
      </c>
      <c r="BN290" s="9"/>
    </row>
    <row r="291" spans="2:66" x14ac:dyDescent="0.25">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K291" s="3" t="str">
        <f t="shared" si="58"/>
        <v/>
      </c>
      <c r="BL291" s="3" t="str">
        <f>IF($A291="","",IF((AND($A291="ADD",OR(BK291="",BK291="Excellent"))),"1",(_xlfn.XLOOKUP(BK291,condition[lookupValue],condition[lookupKey],""))))</f>
        <v/>
      </c>
      <c r="BM291" s="7" t="str">
        <f t="shared" si="59"/>
        <v/>
      </c>
      <c r="BN291" s="9"/>
    </row>
    <row r="292" spans="2:66" x14ac:dyDescent="0.25">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K292" s="3" t="str">
        <f t="shared" si="58"/>
        <v/>
      </c>
      <c r="BL292" s="3" t="str">
        <f>IF($A292="","",IF((AND($A292="ADD",OR(BK292="",BK292="Excellent"))),"1",(_xlfn.XLOOKUP(BK292,condition[lookupValue],condition[lookupKey],""))))</f>
        <v/>
      </c>
      <c r="BM292" s="7" t="str">
        <f t="shared" si="59"/>
        <v/>
      </c>
      <c r="BN292" s="9"/>
    </row>
    <row r="293" spans="2:66" x14ac:dyDescent="0.25">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K293" s="3" t="str">
        <f t="shared" si="58"/>
        <v/>
      </c>
      <c r="BL293" s="3" t="str">
        <f>IF($A293="","",IF((AND($A293="ADD",OR(BK293="",BK293="Excellent"))),"1",(_xlfn.XLOOKUP(BK293,condition[lookupValue],condition[lookupKey],""))))</f>
        <v/>
      </c>
      <c r="BM293" s="7" t="str">
        <f t="shared" si="59"/>
        <v/>
      </c>
      <c r="BN293" s="9"/>
    </row>
    <row r="294" spans="2:66" x14ac:dyDescent="0.25">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K294" s="3" t="str">
        <f t="shared" si="58"/>
        <v/>
      </c>
      <c r="BL294" s="3" t="str">
        <f>IF($A294="","",IF((AND($A294="ADD",OR(BK294="",BK294="Excellent"))),"1",(_xlfn.XLOOKUP(BK294,condition[lookupValue],condition[lookupKey],""))))</f>
        <v/>
      </c>
      <c r="BM294" s="7" t="str">
        <f t="shared" si="59"/>
        <v/>
      </c>
      <c r="BN294" s="9"/>
    </row>
    <row r="295" spans="2:66" x14ac:dyDescent="0.25">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K295" s="3" t="str">
        <f t="shared" si="58"/>
        <v/>
      </c>
      <c r="BL295" s="3" t="str">
        <f>IF($A295="","",IF((AND($A295="ADD",OR(BK295="",BK295="Excellent"))),"1",(_xlfn.XLOOKUP(BK295,condition[lookupValue],condition[lookupKey],""))))</f>
        <v/>
      </c>
      <c r="BM295" s="7" t="str">
        <f t="shared" si="59"/>
        <v/>
      </c>
      <c r="BN295" s="9"/>
    </row>
    <row r="296" spans="2:66" x14ac:dyDescent="0.25">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K296" s="3" t="str">
        <f t="shared" si="58"/>
        <v/>
      </c>
      <c r="BL296" s="3" t="str">
        <f>IF($A296="","",IF((AND($A296="ADD",OR(BK296="",BK296="Excellent"))),"1",(_xlfn.XLOOKUP(BK296,condition[lookupValue],condition[lookupKey],""))))</f>
        <v/>
      </c>
      <c r="BM296" s="7" t="str">
        <f t="shared" si="59"/>
        <v/>
      </c>
      <c r="BN296" s="9"/>
    </row>
    <row r="297" spans="2:66" x14ac:dyDescent="0.25">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K297" s="3" t="str">
        <f t="shared" si="58"/>
        <v/>
      </c>
      <c r="BL297" s="3" t="str">
        <f>IF($A297="","",IF((AND($A297="ADD",OR(BK297="",BK297="Excellent"))),"1",(_xlfn.XLOOKUP(BK297,condition[lookupValue],condition[lookupKey],""))))</f>
        <v/>
      </c>
      <c r="BM297" s="7" t="str">
        <f t="shared" si="59"/>
        <v/>
      </c>
      <c r="BN297" s="9"/>
    </row>
    <row r="298" spans="2:66" x14ac:dyDescent="0.25">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K298" s="3" t="str">
        <f t="shared" si="58"/>
        <v/>
      </c>
      <c r="BL298" s="3" t="str">
        <f>IF($A298="","",IF((AND($A298="ADD",OR(BK298="",BK298="Excellent"))),"1",(_xlfn.XLOOKUP(BK298,condition[lookupValue],condition[lookupKey],""))))</f>
        <v/>
      </c>
      <c r="BM298" s="7" t="str">
        <f t="shared" si="59"/>
        <v/>
      </c>
      <c r="BN298" s="9"/>
    </row>
    <row r="299" spans="2:66" x14ac:dyDescent="0.25">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K299" s="3" t="str">
        <f t="shared" si="58"/>
        <v/>
      </c>
      <c r="BL299" s="3" t="str">
        <f>IF($A299="","",IF((AND($A299="ADD",OR(BK299="",BK299="Excellent"))),"1",(_xlfn.XLOOKUP(BK299,condition[lookupValue],condition[lookupKey],""))))</f>
        <v/>
      </c>
      <c r="BM299" s="7" t="str">
        <f t="shared" si="59"/>
        <v/>
      </c>
      <c r="BN299" s="9"/>
    </row>
    <row r="300" spans="2:66" x14ac:dyDescent="0.25">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K300" s="3" t="str">
        <f t="shared" si="58"/>
        <v/>
      </c>
      <c r="BL300" s="3" t="str">
        <f>IF($A300="","",IF((AND($A300="ADD",OR(BK300="",BK300="Excellent"))),"1",(_xlfn.XLOOKUP(BK300,condition[lookupValue],condition[lookupKey],""))))</f>
        <v/>
      </c>
      <c r="BM300" s="7" t="str">
        <f t="shared" si="59"/>
        <v/>
      </c>
      <c r="BN300" s="9"/>
    </row>
  </sheetData>
  <sheetProtection algorithmName="SHA-512" hashValue="6E+g/8rzyYHZ3o2EV9Cb46ZVCA2gu+UyeYr9OBG0GjTcosf7YlW3AhwTQoF7gIy1mU1e6VIkocvilVSV+0y7QQ==" saltValue="dlQ4bnYgUD2BaDSg3rRMjQ==" spinCount="100000" sheet="1" scenarios="1" selectLockedCells="1"/>
  <conditionalFormatting sqref="A2:XFD2">
    <cfRule type="cellIs" dxfId="570" priority="2" operator="equal">
      <formula>"ERROR"</formula>
    </cfRule>
  </conditionalFormatting>
  <conditionalFormatting sqref="A1:XFD1">
    <cfRule type="expression" dxfId="569" priority="1">
      <formula>A$2="ERROR"</formula>
    </cfRule>
  </conditionalFormatting>
  <conditionalFormatting sqref="A10:XFD300">
    <cfRule type="expression" dxfId="568" priority="169">
      <formula>MATCH("ERROR",$A10:$EZ10,0)</formula>
    </cfRule>
    <cfRule type="expression" dxfId="567" priority="170">
      <formula>AND($A10="ADD",A$6=TRUE,A10="")</formula>
    </cfRule>
    <cfRule type="expression" dxfId="566" priority="171">
      <formula>OR(AND($A10="DELETE",A$1="Asset ID",A10=""),AND($A10="DELETE",A$1="Removal Date",A10=""),AND($A10="DELETE",A$1="Removal Reason",A10=""))</formula>
    </cfRule>
    <cfRule type="expression" dxfId="565" priority="172">
      <formula>OR(AND($A10="EDIT",A$1="Asset ID",A10=""),AND($A10="EDIT",A$5=TRUE,A10=""))</formula>
    </cfRule>
    <cfRule type="expression" dxfId="564" priority="173">
      <formula>AND($A10="ADD",A$5=TRUE,A10="")</formula>
    </cfRule>
  </conditionalFormatting>
  <dataValidations count="41">
    <dataValidation type="list" allowBlank="1" showInputMessage="1" showErrorMessage="1" sqref="D10:D300" xr:uid="{9C9B95B6-7D0D-43EB-8DDE-E044C5327116}">
      <formula1>roadnames_lookup</formula1>
    </dataValidation>
    <dataValidation type="list" allowBlank="1" showInputMessage="1" showErrorMessage="1" sqref="I10:I300" xr:uid="{63047917-C763-4C42-9183-11FA803DFDB0}">
      <formula1>side_lookup</formula1>
    </dataValidation>
    <dataValidation type="list" allowBlank="1" showInputMessage="1" showErrorMessage="1" sqref="L10:L300" xr:uid="{0AFE43D0-9917-4E40-9F05-8E768589EBD2}">
      <formula1>ud_placement_lookup</formula1>
    </dataValidation>
    <dataValidation type="list" allowBlank="1" showInputMessage="1" showErrorMessage="1" sqref="N10:N300" xr:uid="{6EE0A652-5327-4FBA-8E81-68A2CDC597BC}">
      <formula1>ud_pole_primary_function_lookup</formula1>
    </dataValidation>
    <dataValidation type="list" allowBlank="1" showInputMessage="1" showErrorMessage="1" promptTitle="WARNING" prompt="Only change this If incorrect" sqref="P10:P300" xr:uid="{C27F7674-FC9C-4AD8-886C-F8BADC17B3F8}">
      <formula1>ud_pole_structure_type_lookup</formula1>
    </dataValidation>
    <dataValidation type="list" allowBlank="1" showInputMessage="1" showErrorMessage="1" promptTitle="WARNING" prompt="Only change this If incorrect" sqref="R10:R300" xr:uid="{B5FD07BE-0268-4273-8177-47CA22A6F471}">
      <formula1>pole_material_lookup</formula1>
    </dataValidation>
    <dataValidation type="list" allowBlank="1" showInputMessage="1" showErrorMessage="1" sqref="T10:T300" xr:uid="{582729D8-8538-4DEA-A569-8F7C682353F9}">
      <formula1>ud_coating_system_lookup</formula1>
    </dataValidation>
    <dataValidation type="list" allowBlank="1" showInputMessage="1" showErrorMessage="1" sqref="V10:V300" xr:uid="{8F54301A-439A-4837-85E3-0395AF9B18C2}">
      <formula1>ud_pole_foundation_type_lookup</formula1>
    </dataValidation>
    <dataValidation type="list" allowBlank="1" showInputMessage="1" showErrorMessage="1" sqref="X10:X300" xr:uid="{B4705416-CC10-4C32-BDFA-1C4B06CE3D21}">
      <formula1>ud_pole_base_connection_lookup</formula1>
    </dataValidation>
    <dataValidation type="list" allowBlank="1" showInputMessage="1" showErrorMessage="1" sqref="AC10:AC300" xr:uid="{86C1B0D0-1D59-4422-BC46-C27D27D9D469}">
      <formula1>ud_pole_structure_make_lookup</formula1>
    </dataValidation>
    <dataValidation type="list" allowBlank="1" showInputMessage="1" showErrorMessage="1" sqref="AG10:AG300" xr:uid="{E2863B46-F085-4428-9C86-C57912D85EB1}">
      <formula1>sl_pole_shape_lookup</formula1>
    </dataValidation>
    <dataValidation type="list" allowBlank="1" showInputMessage="1" showErrorMessage="1" sqref="AI10:AI300" xr:uid="{036EB606-11AE-41CE-BBDD-23970BD6224B}">
      <formula1>sign_bracket_lookup</formula1>
    </dataValidation>
    <dataValidation type="list" allowBlank="1" showInputMessage="1" showErrorMessage="1" sqref="AK10:AK300" xr:uid="{6FAC5238-681F-4046-B190-6ABD80A1A68E}">
      <formula1>post_plant_type_lookup</formula1>
    </dataValidation>
    <dataValidation type="list" allowBlank="1" showInputMessage="1" showErrorMessage="1" sqref="AM10:AM300" xr:uid="{3E2A52B9-CEBB-4348-B805-282E1E843689}">
      <formula1>post_ground_type_lookup</formula1>
    </dataValidation>
    <dataValidation type="list" allowBlank="1" showInputMessage="1" showErrorMessage="1" sqref="AO10:AO300" xr:uid="{BDDE9C1A-83FE-48C2-8E78-BF7B00ADEC92}">
      <formula1>post_joint_type_lookup</formula1>
    </dataValidation>
    <dataValidation type="list" allowBlank="1" showInputMessage="1" showErrorMessage="1" promptTitle="WARNING" prompt="Only change If ammending existing asset" sqref="AT10:AT300" xr:uid="{28B64B69-046C-4E87-A7F8-CA065516AF3D}">
      <formula1>ud_asset_status_lookup</formula1>
    </dataValidation>
    <dataValidation type="list" allowBlank="1" showInputMessage="1" showErrorMessage="1" sqref="AW10:AW300" xr:uid="{731B6FBF-BED2-4553-A912-1627BC73D355}">
      <formula1>ar_replace_reason_lookup</formula1>
    </dataValidation>
    <dataValidation type="list" allowBlank="1" showInputMessage="1" showErrorMessage="1" promptTitle="WARNING" prompt="Only change this If Not QLDC asset" sqref="BA10:BA300" xr:uid="{ECED34D3-9931-48A8-BA90-F86A70D56609}">
      <formula1>ud_organisation_owner_lookup</formula1>
    </dataValidation>
    <dataValidation type="list" allowBlank="1" showInputMessage="1" showErrorMessage="1" promptTitle="WARNING" prompt="Only change this If Not QLDC Roading asset" sqref="BC10:BC300" xr:uid="{B809122C-8227-4919-9916-74A1965B1AF8}">
      <formula1>ud_sub_organisation_lookup</formula1>
    </dataValidation>
    <dataValidation type="list" allowBlank="1" showInputMessage="1" showErrorMessage="1" sqref="BE10:BE300" xr:uid="{8EF22757-ACAB-4013-9E08-557C650C8404}">
      <formula1>ud_maintenance_organisation_lookup</formula1>
    </dataValidation>
    <dataValidation type="list" allowBlank="1" showInputMessage="1" showErrorMessage="1" promptTitle="WARNING" prompt="Only change this field If undertaking maintenance Or CAPEX works" sqref="BG10:BG300" xr:uid="{49FFFFD8-9409-491A-831C-F136F30CC01C}">
      <formula1>ud_work_category_lookup</formula1>
    </dataValidation>
    <dataValidation type="list" allowBlank="1" showInputMessage="1" showErrorMessage="1" promptTitle="WARNING" prompt="Only change this If incorrect" sqref="BK10:BK300" xr:uid="{FB1DF8DE-F249-4C82-85D5-986C1E60EC54}">
      <formula1>condition_lookup</formula1>
    </dataValidation>
    <dataValidation type="list" allowBlank="1" showInputMessage="1" showErrorMessage="1" sqref="AE10:AE300" xr:uid="{FADA5C40-F8BA-46EF-BEBB-B52B59CB7EFB}">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D9E9F565-6E7B-47AD-B22C-7804720D772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70DD506-CBA8-4F3A-AA8F-A5B734ED1DF4}">
      <formula1>"ADD,EDIT,DELETE"</formula1>
    </dataValidation>
    <dataValidation type="list" allowBlank="1" showInputMessage="1" showErrorMessage="1" promptTitle="WARNING" prompt="Only change this If Not QLDC asset" sqref="AY10:AY300" xr:uid="{1C820881-87CC-476F-A626-A51A0705D067}">
      <formula1>ud_organisation_owner_lookup</formula1>
    </dataValidation>
    <dataValidation type="list" allowBlank="1" showInputMessage="1" showErrorMessage="1" promptTitle="WARNING" prompt="Only change this If NZTA Or Parks And Reserves asset" sqref="BJ10:BJ300" xr:uid="{62E2D3D9-FC49-47F1-8581-AB579A2611C2}">
      <formula1>"TRUE,FALSE"</formula1>
    </dataValidation>
    <dataValidation type="whole" allowBlank="1" showInputMessage="1" showErrorMessage="1" error="Please Enter Whole Number Between 1 And 999" promptTitle="ERROR" sqref="AR10:AR300" xr:uid="{C6379245-63AC-4BCE-A7B3-DF5ECF59A6AB}">
      <formula1>1</formula1>
      <formula2>999</formula2>
    </dataValidation>
    <dataValidation type="whole" allowBlank="1" showInputMessage="1" showErrorMessage="1" error="Please Enter Whole Number Between 1 And 2147483647" promptTitle="ERROR" sqref="B10:B300" xr:uid="{D1DDEBD4-9EB1-4D63-B32C-E0F373C94080}">
      <formula1>1</formula1>
      <formula2>2147483647</formula2>
    </dataValidation>
    <dataValidation type="whole" allowBlank="1" showInputMessage="1" showErrorMessage="1" error="Please Enter Whole Number Between 1 And 9999999999" promptTitle="ERROR" sqref="AS10:AS300" xr:uid="{2A3BF276-0F03-4A40-822E-78ED93C2E149}">
      <formula1>1</formula1>
      <formula2>9999999999</formula2>
    </dataValidation>
    <dataValidation type="whole" allowBlank="1" showInputMessage="1" showErrorMessage="1" error="Please Enter Whole Number Between 1 And 999999" promptTitle="ERROR" sqref="K10:K300" xr:uid="{E7EFBDEC-5134-4132-87B7-09F51B3E2E5F}">
      <formula1>1</formula1>
      <formula2>999999</formula2>
    </dataValidation>
    <dataValidation type="decimal" allowBlank="1" showInputMessage="1" showErrorMessage="1" error="Please Enter Decimal Between 0.1 And 999.9" promptTitle="ERROR" sqref="Z10:Z300" xr:uid="{60478564-AC75-4BEB-8998-AD733994ED83}">
      <formula1>0.1</formula1>
      <formula2>999.9</formula2>
    </dataValidation>
    <dataValidation type="decimal" allowBlank="1" showInputMessage="1" showErrorMessage="1" error="Please Enter Decimal Between 0.1 And 999.9" promptTitle="ERROR" sqref="AA10:AA300" xr:uid="{2F5D9A2A-BC50-429A-96EE-612579B84126}">
      <formula1>0.1</formula1>
      <formula2>999.9</formula2>
    </dataValidation>
    <dataValidation type="decimal" allowBlank="1" showInputMessage="1" showErrorMessage="1" error="Please Enter Decimal Between -40.0 And 999.9" promptTitle="ERROR" sqref="H10:H300" xr:uid="{191C0AED-2B09-4275-B2C1-217275A08708}">
      <formula1>-40</formula1>
      <formula2>999.9</formula2>
    </dataValidation>
    <dataValidation type="decimal" allowBlank="1" showInputMessage="1" showErrorMessage="1" error="Please Enter Decimal Between 0.01 And 9999999999.99" promptTitle="ERROR" sqref="BI10:BI300" xr:uid="{C11C9F54-03E6-4E85-BD48-3DB21CC3E2F9}">
      <formula1>0.01</formula1>
      <formula2>9999999999.99</formula2>
    </dataValidation>
    <dataValidation type="textLength" allowBlank="1" showInputMessage="1" showErrorMessage="1" error="Please Dont Enter More Than 255 Characters" promptTitle="ERROR" sqref="BN10:BN300" xr:uid="{BF3AEE44-5E06-4D6A-8573-2CDD5F40D737}">
      <formula1>0</formula1>
      <formula2>255</formula2>
    </dataValidation>
    <dataValidation type="date" allowBlank="1" showInputMessage="1" showErrorMessage="1" error="Please Enter Valid Date eg 31/01/2023" promptTitle="ERROR" sqref="AQ10:AQ300" xr:uid="{2D6558A8-3CF6-4571-B8B9-DE2F28B6BDE5}">
      <formula1>42005</formula1>
      <formula2>48580</formula2>
    </dataValidation>
    <dataValidation type="date" allowBlank="1" showInputMessage="1" showErrorMessage="1" error="Please Enter Valid Date eg 31/01/2023" promptTitle="ERROR" sqref="AV10:AV300" xr:uid="{916DBA64-F543-4C46-8261-D60E20BF009B}">
      <formula1>42005</formula1>
      <formula2>48580</formula2>
    </dataValidation>
    <dataValidation type="date" allowBlank="1" showInputMessage="1" showErrorMessage="1" error="Please Enter Valid Date eg 31/01/2023" promptTitle="ERROR" sqref="BM10:BM300" xr:uid="{B46345C4-AEC9-4CCF-A444-D9F5DDF40F9F}">
      <formula1>42005</formula1>
      <formula2>48580</formula2>
    </dataValidation>
    <dataValidation type="decimal" allowBlank="1" showInputMessage="1" showErrorMessage="1" error="This an incomplete grid reference or is outside of QLDC. Please check that this a easting in NZTM2000" promptTitle="ERROR" sqref="F10:F300" xr:uid="{A9E02B73-20B8-4E90-8A9E-582C626C3E88}">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A579B277-9104-4997-9236-4E7DA0496475}">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28.42578125" style="3" bestFit="1" customWidth="1" collapsed="1"/>
    <col min="66" max="66" width="28.4257812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18.7109375" style="3" bestFit="1" customWidth="1"/>
    <col min="76" max="76" width="32" style="3" bestFit="1" customWidth="1"/>
    <col min="77"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137</v>
      </c>
      <c r="O1" s="12" t="s">
        <v>138</v>
      </c>
      <c r="P1" s="12" t="s">
        <v>139</v>
      </c>
      <c r="Q1" s="12" t="s">
        <v>140</v>
      </c>
      <c r="R1" s="12" t="s">
        <v>141</v>
      </c>
      <c r="S1" s="12"/>
      <c r="T1" s="12" t="s">
        <v>142</v>
      </c>
      <c r="U1" s="12"/>
      <c r="V1" s="12" t="s">
        <v>143</v>
      </c>
      <c r="W1" s="12"/>
      <c r="X1" s="12" t="s">
        <v>144</v>
      </c>
      <c r="Y1" s="12"/>
      <c r="Z1" s="12" t="s">
        <v>145</v>
      </c>
      <c r="AA1" s="12" t="s">
        <v>146</v>
      </c>
      <c r="AB1" s="12" t="s">
        <v>147</v>
      </c>
      <c r="AC1" s="12" t="s">
        <v>148</v>
      </c>
      <c r="AD1" s="12" t="s">
        <v>149</v>
      </c>
      <c r="AE1" s="12"/>
      <c r="AF1" s="12" t="s">
        <v>150</v>
      </c>
      <c r="AG1" s="12" t="s">
        <v>151</v>
      </c>
      <c r="AH1" s="12" t="s">
        <v>152</v>
      </c>
      <c r="AI1" s="12"/>
      <c r="AJ1" s="12" t="s">
        <v>153</v>
      </c>
      <c r="AK1" s="12" t="s">
        <v>154</v>
      </c>
      <c r="AL1" s="12" t="s">
        <v>155</v>
      </c>
      <c r="AM1" s="12" t="s">
        <v>156</v>
      </c>
      <c r="AN1" s="12"/>
      <c r="AO1" s="12" t="s">
        <v>157</v>
      </c>
      <c r="AP1" s="12"/>
      <c r="AQ1" s="12" t="s">
        <v>158</v>
      </c>
      <c r="AR1" s="12"/>
      <c r="AS1" s="12" t="s">
        <v>159</v>
      </c>
      <c r="AT1" s="12"/>
      <c r="AU1" s="12" t="s">
        <v>160</v>
      </c>
      <c r="AV1" s="12"/>
      <c r="AW1" s="12" t="s">
        <v>161</v>
      </c>
      <c r="AX1" s="12"/>
      <c r="AY1" s="12" t="s">
        <v>26</v>
      </c>
      <c r="AZ1" s="12" t="s">
        <v>27</v>
      </c>
      <c r="BA1" s="12" t="s">
        <v>28</v>
      </c>
      <c r="BB1" s="12" t="s">
        <v>29</v>
      </c>
      <c r="BC1" s="12"/>
      <c r="BD1" s="12" t="s">
        <v>30</v>
      </c>
      <c r="BE1" s="12" t="s">
        <v>31</v>
      </c>
      <c r="BF1" s="12"/>
      <c r="BG1" s="12" t="s">
        <v>32</v>
      </c>
      <c r="BH1" s="12"/>
      <c r="BI1" s="12" t="s">
        <v>33</v>
      </c>
      <c r="BJ1" s="12"/>
      <c r="BK1" s="12" t="s">
        <v>34</v>
      </c>
      <c r="BL1" s="12"/>
      <c r="BM1" s="12" t="s">
        <v>35</v>
      </c>
      <c r="BN1" s="12"/>
      <c r="BO1" s="12" t="s">
        <v>36</v>
      </c>
      <c r="BP1" s="12"/>
      <c r="BQ1" s="12" t="s">
        <v>37</v>
      </c>
      <c r="BR1" s="12" t="s">
        <v>38</v>
      </c>
      <c r="BS1" s="12" t="s">
        <v>39</v>
      </c>
      <c r="BT1" s="12"/>
      <c r="BU1" s="12" t="s">
        <v>40</v>
      </c>
      <c r="BV1" s="12" t="s">
        <v>41</v>
      </c>
      <c r="BW1" s="12" t="s">
        <v>42</v>
      </c>
      <c r="BX1" s="12" t="s">
        <v>43</v>
      </c>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
        <v>164</v>
      </c>
      <c r="Q2" s="15" t="s">
        <v>165</v>
      </c>
      <c r="R2" s="15" t="str">
        <f>_xlfn.IFNA(IF(MATCH("ERROR",S10:S110,0),"ERROR"),"")</f>
        <v/>
      </c>
      <c r="S2" s="15" t="s">
        <v>166</v>
      </c>
      <c r="T2" s="15" t="str">
        <f>_xlfn.IFNA(IF(MATCH("ERROR",U10:U110,0),"ERROR"),"")</f>
        <v/>
      </c>
      <c r="U2" s="15" t="s">
        <v>167</v>
      </c>
      <c r="V2" s="15" t="str">
        <f>_xlfn.IFNA(IF(MATCH("ERROR",W10:W110,0),"ERROR"),"")</f>
        <v/>
      </c>
      <c r="W2" s="15" t="s">
        <v>168</v>
      </c>
      <c r="X2" s="15" t="str">
        <f>_xlfn.IFNA(IF(MATCH("ERROR",Y10:Y110,0),"ERROR"),"")</f>
        <v/>
      </c>
      <c r="Y2" s="15" t="s">
        <v>169</v>
      </c>
      <c r="Z2" s="15" t="s">
        <v>170</v>
      </c>
      <c r="AA2" s="15" t="s">
        <v>171</v>
      </c>
      <c r="AB2" s="15" t="s">
        <v>172</v>
      </c>
      <c r="AC2" s="15" t="s">
        <v>173</v>
      </c>
      <c r="AD2" s="15" t="str">
        <f>_xlfn.IFNA(IF(MATCH("ERROR",AE10:AE110,0),"ERROR"),"")</f>
        <v/>
      </c>
      <c r="AE2" s="15" t="s">
        <v>174</v>
      </c>
      <c r="AF2" s="15" t="s">
        <v>175</v>
      </c>
      <c r="AG2" s="15" t="s">
        <v>176</v>
      </c>
      <c r="AH2" s="15" t="str">
        <f>_xlfn.IFNA(IF(MATCH("ERROR",AI10:AI110,0),"ERROR"),"")</f>
        <v/>
      </c>
      <c r="AI2" s="15" t="s">
        <v>177</v>
      </c>
      <c r="AJ2" s="15" t="s">
        <v>178</v>
      </c>
      <c r="AK2" s="15" t="s">
        <v>179</v>
      </c>
      <c r="AL2" s="15" t="s">
        <v>180</v>
      </c>
      <c r="AM2" s="15" t="str">
        <f>_xlfn.IFNA(IF(MATCH("ERROR",AN10:AN110,0),"ERROR"),"")</f>
        <v/>
      </c>
      <c r="AN2" s="15" t="s">
        <v>181</v>
      </c>
      <c r="AO2" s="15" t="str">
        <f>_xlfn.IFNA(IF(MATCH("ERROR",AP10:AP110,0),"ERROR"),"")</f>
        <v/>
      </c>
      <c r="AP2" s="15" t="s">
        <v>182</v>
      </c>
      <c r="AQ2" s="15" t="str">
        <f>_xlfn.IFNA(IF(MATCH("ERROR",AR10:AR110,0),"ERROR"),"")</f>
        <v/>
      </c>
      <c r="AR2" s="15" t="s">
        <v>183</v>
      </c>
      <c r="AS2" s="15" t="str">
        <f>_xlfn.IFNA(IF(MATCH("ERROR",AT10:AT110,0),"ERROR"),"")</f>
        <v/>
      </c>
      <c r="AT2" s="15" t="s">
        <v>184</v>
      </c>
      <c r="AU2" s="15" t="str">
        <f>_xlfn.IFNA(IF(MATCH("ERROR",AV10:AV110,0),"ERROR"),"")</f>
        <v/>
      </c>
      <c r="AV2" s="15" t="s">
        <v>185</v>
      </c>
      <c r="AW2" s="15" t="str">
        <f>_xlfn.IFNA(IF(MATCH("ERROR",AX10:AX110,0),"ERROR"),"")</f>
        <v/>
      </c>
      <c r="AX2" s="15" t="s">
        <v>186</v>
      </c>
      <c r="AY2" s="15" t="s">
        <v>71</v>
      </c>
      <c r="AZ2" s="15" t="s">
        <v>72</v>
      </c>
      <c r="BA2" s="15" t="s">
        <v>73</v>
      </c>
      <c r="BB2" s="15" t="str">
        <f>_xlfn.IFNA(IF(MATCH("ERROR",BC10:BC110,0),"ERROR"),"")</f>
        <v/>
      </c>
      <c r="BC2" s="15" t="s">
        <v>74</v>
      </c>
      <c r="BD2" s="15" t="s">
        <v>75</v>
      </c>
      <c r="BE2" s="15" t="str">
        <f>_xlfn.IFNA(IF(MATCH("ERROR",BF10:BF110,0),"ERROR"),"")</f>
        <v/>
      </c>
      <c r="BF2" s="15" t="s">
        <v>76</v>
      </c>
      <c r="BG2" s="15" t="str">
        <f>_xlfn.IFNA(IF(MATCH("ERROR",BH10:BH110,0),"ERROR"),"")</f>
        <v/>
      </c>
      <c r="BH2" s="15" t="s">
        <v>77</v>
      </c>
      <c r="BI2" s="15" t="str">
        <f>_xlfn.IFNA(IF(MATCH("ERROR",BJ10:BJ110,0),"ERROR"),"")</f>
        <v/>
      </c>
      <c r="BJ2" s="15" t="s">
        <v>78</v>
      </c>
      <c r="BK2" s="15" t="str">
        <f>_xlfn.IFNA(IF(MATCH("ERROR",BL10:BL110,0),"ERROR"),"")</f>
        <v/>
      </c>
      <c r="BL2" s="15" t="s">
        <v>79</v>
      </c>
      <c r="BM2" s="15" t="str">
        <f>_xlfn.IFNA(IF(MATCH("ERROR",BN10:BN110,0),"ERROR"),"")</f>
        <v/>
      </c>
      <c r="BN2" s="15" t="s">
        <v>80</v>
      </c>
      <c r="BO2" s="15" t="str">
        <f>_xlfn.IFNA(IF(MATCH("ERROR",BP10:BP110,0),"ERROR"),"")</f>
        <v/>
      </c>
      <c r="BP2" s="15" t="s">
        <v>81</v>
      </c>
      <c r="BQ2" s="15" t="s">
        <v>82</v>
      </c>
      <c r="BR2" s="15" t="s">
        <v>83</v>
      </c>
      <c r="BS2" s="15" t="str">
        <f>_xlfn.IFNA(IF(MATCH("ERROR",BT10:BT110,0),"ERROR"),"")</f>
        <v/>
      </c>
      <c r="BT2" s="15" t="s">
        <v>84</v>
      </c>
      <c r="BU2" s="15" t="s">
        <v>85</v>
      </c>
      <c r="BV2" s="15" t="s">
        <v>86</v>
      </c>
      <c r="BW2" s="15" t="s">
        <v>87</v>
      </c>
      <c r="BX2" s="15" t="s">
        <v>88</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93</v>
      </c>
      <c r="Q4" s="13" t="s">
        <v>99</v>
      </c>
      <c r="R4" s="13" t="s">
        <v>92</v>
      </c>
      <c r="T4" s="13" t="s">
        <v>92</v>
      </c>
      <c r="V4" s="13" t="s">
        <v>92</v>
      </c>
      <c r="X4" s="13" t="s">
        <v>187</v>
      </c>
      <c r="Z4" s="13" t="s">
        <v>99</v>
      </c>
      <c r="AA4" s="13" t="s">
        <v>188</v>
      </c>
      <c r="AB4" s="13" t="s">
        <v>99</v>
      </c>
      <c r="AC4" s="13" t="s">
        <v>188</v>
      </c>
      <c r="AD4" s="13" t="s">
        <v>92</v>
      </c>
      <c r="AF4" s="13" t="s">
        <v>189</v>
      </c>
      <c r="AG4" s="13" t="s">
        <v>99</v>
      </c>
      <c r="AH4" s="13" t="s">
        <v>92</v>
      </c>
      <c r="AJ4" s="13" t="s">
        <v>104</v>
      </c>
      <c r="AK4" s="13" t="s">
        <v>190</v>
      </c>
      <c r="AL4" s="13" t="s">
        <v>99</v>
      </c>
      <c r="AM4" s="13" t="s">
        <v>98</v>
      </c>
      <c r="AO4" s="13" t="s">
        <v>103</v>
      </c>
      <c r="AQ4" s="13" t="s">
        <v>98</v>
      </c>
      <c r="AS4" s="13" t="s">
        <v>103</v>
      </c>
      <c r="AU4" s="13" t="s">
        <v>103</v>
      </c>
      <c r="AW4" s="13" t="s">
        <v>103</v>
      </c>
      <c r="AY4" s="13" t="s">
        <v>105</v>
      </c>
      <c r="AZ4" s="13" t="s">
        <v>106</v>
      </c>
      <c r="BA4" s="13" t="s">
        <v>104</v>
      </c>
      <c r="BB4" s="13" t="s">
        <v>92</v>
      </c>
      <c r="BD4" s="13" t="s">
        <v>105</v>
      </c>
      <c r="BE4" s="13" t="s">
        <v>101</v>
      </c>
      <c r="BG4" s="13" t="s">
        <v>92</v>
      </c>
      <c r="BI4" s="13" t="s">
        <v>92</v>
      </c>
      <c r="BK4" s="13" t="s">
        <v>92</v>
      </c>
      <c r="BM4" s="13" t="s">
        <v>92</v>
      </c>
      <c r="BO4" s="13" t="s">
        <v>92</v>
      </c>
      <c r="BQ4" s="13" t="s">
        <v>107</v>
      </c>
      <c r="BR4" s="13" t="s">
        <v>99</v>
      </c>
      <c r="BS4" s="13" t="s">
        <v>98</v>
      </c>
      <c r="BU4" s="13" t="s">
        <v>105</v>
      </c>
      <c r="BV4" s="13" t="s">
        <v>108</v>
      </c>
      <c r="BW4" s="13" t="s">
        <v>96</v>
      </c>
      <c r="BX4" s="13" t="s">
        <v>109</v>
      </c>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f>IF(AH10="Connected to Named Asset",TRUE,FALSE)</f>
        <v>0</v>
      </c>
      <c r="E5" s="13" t="b">
        <f>IF(AH10="Connected to Named Asset",TRUE,FALSE)</f>
        <v>0</v>
      </c>
      <c r="F5" s="13" t="b">
        <v>1</v>
      </c>
      <c r="H5" s="13" t="b">
        <v>1</v>
      </c>
      <c r="I5" s="13" t="b">
        <v>1</v>
      </c>
      <c r="J5" s="13" t="b">
        <v>1</v>
      </c>
      <c r="K5" s="13" t="b">
        <v>1</v>
      </c>
      <c r="M5" s="13" t="b">
        <v>1</v>
      </c>
      <c r="N5" s="13" t="b">
        <v>1</v>
      </c>
      <c r="O5" s="13" t="b">
        <v>1</v>
      </c>
      <c r="P5" s="13" t="b">
        <v>0</v>
      </c>
      <c r="Q5" s="13" t="b">
        <v>1</v>
      </c>
      <c r="R5" s="13" t="b">
        <f>IF(Q10=TRUE,TRUE,FALSE)</f>
        <v>0</v>
      </c>
      <c r="T5" s="13" t="b">
        <f>IF(Q10=TRUE,TRUE,FALSE)</f>
        <v>0</v>
      </c>
      <c r="V5" s="13" t="b">
        <f>IF(Q10=TRUE,TRUE,FALSE)</f>
        <v>0</v>
      </c>
      <c r="X5" s="13" t="b">
        <f>IF(ISBLANK(Q10),FALSE,IF(OR(Q10=FALSE,Q10="FALSE"),TRUE,FALSE))</f>
        <v>0</v>
      </c>
      <c r="Z5" s="13" t="b">
        <v>1</v>
      </c>
      <c r="AA5" s="13" t="b">
        <f>IF(Z10=TRUE,TRUE,FALSE)</f>
        <v>0</v>
      </c>
      <c r="AB5" s="13" t="b">
        <v>1</v>
      </c>
      <c r="AC5" s="13" t="b">
        <f>IF(AB10=TRUE,TRUE,FALSE)</f>
        <v>0</v>
      </c>
      <c r="AD5" s="13" t="b">
        <f>IF(ISBLANK(Q10),FALSE,IF(OR(Q10=FALSE,Q10="FALSE"),TRUE,FALSE))</f>
        <v>0</v>
      </c>
      <c r="AF5" s="13" t="b">
        <v>1</v>
      </c>
      <c r="AG5" s="13" t="b">
        <v>1</v>
      </c>
      <c r="AH5" s="13" t="b">
        <v>1</v>
      </c>
      <c r="AJ5" s="13" t="b">
        <f>IF(AH10="Post Count",TRUE,FALSE)</f>
        <v>0</v>
      </c>
      <c r="AK5" s="13" t="b">
        <f>IF(AH10="Connected to Something Else",TRUE,FALSE)</f>
        <v>0</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Q5" s="13" t="b">
        <v>0</v>
      </c>
      <c r="BR5" s="13" t="b">
        <v>1</v>
      </c>
      <c r="BS5" s="13" t="b">
        <v>1</v>
      </c>
      <c r="BU5" s="13" t="b">
        <v>1</v>
      </c>
      <c r="BV5" s="13" t="b">
        <v>0</v>
      </c>
      <c r="BW5" s="13" t="b">
        <v>0</v>
      </c>
      <c r="BX5" s="13" t="b">
        <v>0</v>
      </c>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Q6" s="13" t="b">
        <v>0</v>
      </c>
      <c r="BR6" s="13" t="b">
        <v>0</v>
      </c>
      <c r="BS6" s="13" t="b">
        <v>0</v>
      </c>
      <c r="BU6" s="13" t="b">
        <v>0</v>
      </c>
      <c r="BV6" s="13" t="b">
        <v>0</v>
      </c>
      <c r="BW6" s="13" t="b">
        <v>0</v>
      </c>
      <c r="BX6" s="13" t="b">
        <v>0</v>
      </c>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1</v>
      </c>
      <c r="BQ7" s="13" t="b">
        <v>0</v>
      </c>
      <c r="BR7" s="13" t="b">
        <v>0</v>
      </c>
      <c r="BS7" s="13" t="b">
        <v>1</v>
      </c>
      <c r="BU7" s="13" t="b">
        <v>0</v>
      </c>
      <c r="BV7" s="13" t="b">
        <v>0</v>
      </c>
      <c r="BW7" s="13" t="b">
        <v>0</v>
      </c>
      <c r="BX7" s="13" t="b">
        <v>0</v>
      </c>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R8" s="13" t="s">
        <v>191</v>
      </c>
      <c r="T8" s="13" t="s">
        <v>192</v>
      </c>
      <c r="V8" s="13" t="s">
        <v>339</v>
      </c>
      <c r="X8" s="13" t="s">
        <v>193</v>
      </c>
      <c r="AD8" s="13" t="s">
        <v>194</v>
      </c>
      <c r="AH8" s="13" t="s">
        <v>195</v>
      </c>
      <c r="AM8" s="13" t="s">
        <v>181</v>
      </c>
      <c r="AO8" s="13" t="s">
        <v>182</v>
      </c>
      <c r="AQ8" s="13" t="s">
        <v>183</v>
      </c>
      <c r="AS8" s="13" t="s">
        <v>196</v>
      </c>
      <c r="AU8" s="13" t="s">
        <v>197</v>
      </c>
      <c r="AW8" s="13" t="s">
        <v>196</v>
      </c>
      <c r="BB8" s="13" t="s">
        <v>126</v>
      </c>
      <c r="BE8" s="13" t="s">
        <v>127</v>
      </c>
      <c r="BG8" s="13" t="s">
        <v>128</v>
      </c>
      <c r="BI8" s="13" t="s">
        <v>128</v>
      </c>
      <c r="BK8" s="13" t="s">
        <v>129</v>
      </c>
      <c r="BM8" s="13" t="s">
        <v>130</v>
      </c>
      <c r="BO8" s="13" t="s">
        <v>131</v>
      </c>
      <c r="BS8" s="13" t="s">
        <v>84</v>
      </c>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t="s">
        <v>133</v>
      </c>
      <c r="AG9" s="19"/>
      <c r="AH9" s="19"/>
      <c r="AI9" s="19"/>
      <c r="AJ9" s="19"/>
      <c r="AK9" s="19"/>
      <c r="AL9" s="19"/>
      <c r="AM9" s="19"/>
      <c r="AN9" s="19"/>
      <c r="AO9" s="19"/>
      <c r="AP9" s="19"/>
      <c r="AQ9" s="19"/>
      <c r="AR9" s="19"/>
      <c r="AS9" s="19"/>
      <c r="AT9" s="19"/>
      <c r="AU9" s="19"/>
      <c r="AV9" s="19"/>
      <c r="AW9" s="19"/>
      <c r="AX9" s="19"/>
      <c r="AY9" s="19"/>
      <c r="AZ9" s="19" t="s">
        <v>135</v>
      </c>
      <c r="BA9" s="19" t="s">
        <v>136</v>
      </c>
      <c r="BB9" s="19"/>
      <c r="BC9" s="19"/>
      <c r="BD9" s="19"/>
      <c r="BE9" s="19"/>
      <c r="BF9" s="19"/>
      <c r="BG9" s="19"/>
      <c r="BH9" s="19"/>
      <c r="BI9" s="19"/>
      <c r="BJ9" s="19"/>
      <c r="BK9" s="19"/>
      <c r="BL9" s="19"/>
      <c r="BM9" s="19"/>
      <c r="BN9" s="19"/>
      <c r="BO9" s="19"/>
      <c r="BP9" s="19"/>
      <c r="BQ9" s="19"/>
      <c r="BR9" s="19"/>
      <c r="BS9" s="19"/>
      <c r="BT9" s="19"/>
      <c r="BU9" s="19"/>
      <c r="BV9" s="19"/>
      <c r="BW9" s="19"/>
      <c r="BX9" s="19"/>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N10" s="3" t="str">
        <f>IF($A10="ADD",IF(NOT(ISBLANK(BM10)),_xlfn.XLOOKUP(BM10,ud_maintenance_organisation[lookupValue],ud_maintenance_organisation[lookupKey],"ERROR"),""), "")</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N11" s="3" t="str">
        <f>IF($A11="ADD",IF(NOT(ISBLANK(BM11)),_xlfn.XLOOKUP(BM11,ud_maintenance_organisation[lookupValue],ud_maintenance_organisation[lookupKey],"ERROR"),""), "")</f>
        <v/>
      </c>
      <c r="BO11" s="3" t="str">
        <f t="shared" ref="BO11:BO74" si="6">IF($A11="ADD","Vested Assets","")</f>
        <v/>
      </c>
      <c r="BP11" s="3" t="str">
        <f>IF($A11="","",IF((AND($A11="ADD",OR(BO11="",BO11="Vested Assets"))),"12",(_xlfn.XLOOKUP(BO11,ud_work_category[lookupValue],ud_work_category[lookupKey],""))))</f>
        <v/>
      </c>
      <c r="BQ11" s="8"/>
      <c r="BR11" s="2" t="str">
        <f t="shared" ref="BR11:BR74" si="7">IF($A11="ADD","TRUE","")</f>
        <v/>
      </c>
      <c r="BS11" s="3" t="str">
        <f t="shared" ref="BS11:BS74" si="8">IF($A11="ADD","Excellent","")</f>
        <v/>
      </c>
      <c r="BT11" s="3" t="str">
        <f>IF($A11="","",IF((AND($A11="ADD",OR(BS11="",BS11="Excellent"))),"1",(_xlfn.XLOOKUP(BS11,condition[lookupValue],condition[lookupKey],""))))</f>
        <v/>
      </c>
      <c r="BU11" s="7" t="str">
        <f t="shared" ref="BU11:BU74" si="9">IF(AY11&lt;&gt;"",AY11,"")</f>
        <v/>
      </c>
      <c r="BV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N12" s="3" t="str">
        <f>IF($A12="ADD",IF(NOT(ISBLANK(BM12)),_xlfn.XLOOKUP(BM12,ud_maintenance_organisation[lookupValue],ud_maintenance_organisation[lookupKey],"ERROR"),""), "")</f>
        <v/>
      </c>
      <c r="BO12" s="3" t="str">
        <f t="shared" si="6"/>
        <v/>
      </c>
      <c r="BP12" s="3" t="str">
        <f>IF($A12="","",IF((AND($A12="ADD",OR(BO12="",BO12="Vested Assets"))),"12",(_xlfn.XLOOKUP(BO12,ud_work_category[lookupValue],ud_work_category[lookupKey],""))))</f>
        <v/>
      </c>
      <c r="BQ12" s="8"/>
      <c r="BR12" s="2" t="str">
        <f t="shared" si="7"/>
        <v/>
      </c>
      <c r="BS12" s="3" t="str">
        <f t="shared" si="8"/>
        <v/>
      </c>
      <c r="BT12" s="3" t="str">
        <f>IF($A12="","",IF((AND($A12="ADD",OR(BS12="",BS12="Excellent"))),"1",(_xlfn.XLOOKUP(BS12,condition[lookupValue],condition[lookupKey],""))))</f>
        <v/>
      </c>
      <c r="BU12" s="7" t="str">
        <f t="shared" si="9"/>
        <v/>
      </c>
      <c r="BV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N13" s="3" t="str">
        <f>IF($A13="ADD",IF(NOT(ISBLANK(BM13)),_xlfn.XLOOKUP(BM13,ud_maintenance_organisation[lookupValue],ud_maintenance_organisation[lookupKey],"ERROR"),""), "")</f>
        <v/>
      </c>
      <c r="BO13" s="3" t="str">
        <f t="shared" si="6"/>
        <v/>
      </c>
      <c r="BP13" s="3" t="str">
        <f>IF($A13="","",IF((AND($A13="ADD",OR(BO13="",BO13="Vested Assets"))),"12",(_xlfn.XLOOKUP(BO13,ud_work_category[lookupValue],ud_work_category[lookupKey],""))))</f>
        <v/>
      </c>
      <c r="BQ13" s="8"/>
      <c r="BR13" s="2" t="str">
        <f t="shared" si="7"/>
        <v/>
      </c>
      <c r="BS13" s="3" t="str">
        <f t="shared" si="8"/>
        <v/>
      </c>
      <c r="BT13" s="3" t="str">
        <f>IF($A13="","",IF((AND($A13="ADD",OR(BS13="",BS13="Excellent"))),"1",(_xlfn.XLOOKUP(BS13,condition[lookupValue],condition[lookupKey],""))))</f>
        <v/>
      </c>
      <c r="BU13" s="7" t="str">
        <f t="shared" si="9"/>
        <v/>
      </c>
      <c r="BV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N14" s="3" t="str">
        <f>IF($A14="ADD",IF(NOT(ISBLANK(BM14)),_xlfn.XLOOKUP(BM14,ud_maintenance_organisation[lookupValue],ud_maintenance_organisation[lookupKey],"ERROR"),""), "")</f>
        <v/>
      </c>
      <c r="BO14" s="3" t="str">
        <f t="shared" si="6"/>
        <v/>
      </c>
      <c r="BP14" s="3" t="str">
        <f>IF($A14="","",IF((AND($A14="ADD",OR(BO14="",BO14="Vested Assets"))),"12",(_xlfn.XLOOKUP(BO14,ud_work_category[lookupValue],ud_work_category[lookupKey],""))))</f>
        <v/>
      </c>
      <c r="BQ14" s="8"/>
      <c r="BR14" s="2" t="str">
        <f t="shared" si="7"/>
        <v/>
      </c>
      <c r="BS14" s="3" t="str">
        <f t="shared" si="8"/>
        <v/>
      </c>
      <c r="BT14" s="3" t="str">
        <f>IF($A14="","",IF((AND($A14="ADD",OR(BS14="",BS14="Excellent"))),"1",(_xlfn.XLOOKUP(BS14,condition[lookupValue],condition[lookupKey],""))))</f>
        <v/>
      </c>
      <c r="BU14" s="7" t="str">
        <f t="shared" si="9"/>
        <v/>
      </c>
      <c r="BV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N15" s="3" t="str">
        <f>IF($A15="ADD",IF(NOT(ISBLANK(BM15)),_xlfn.XLOOKUP(BM15,ud_maintenance_organisation[lookupValue],ud_maintenance_organisation[lookupKey],"ERROR"),""), "")</f>
        <v/>
      </c>
      <c r="BO15" s="3" t="str">
        <f t="shared" si="6"/>
        <v/>
      </c>
      <c r="BP15" s="3" t="str">
        <f>IF($A15="","",IF((AND($A15="ADD",OR(BO15="",BO15="Vested Assets"))),"12",(_xlfn.XLOOKUP(BO15,ud_work_category[lookupValue],ud_work_category[lookupKey],""))))</f>
        <v/>
      </c>
      <c r="BQ15" s="8"/>
      <c r="BR15" s="2" t="str">
        <f t="shared" si="7"/>
        <v/>
      </c>
      <c r="BS15" s="3" t="str">
        <f t="shared" si="8"/>
        <v/>
      </c>
      <c r="BT15" s="3" t="str">
        <f>IF($A15="","",IF((AND($A15="ADD",OR(BS15="",BS15="Excellent"))),"1",(_xlfn.XLOOKUP(BS15,condition[lookupValue],condition[lookupKey],""))))</f>
        <v/>
      </c>
      <c r="BU15" s="7" t="str">
        <f t="shared" si="9"/>
        <v/>
      </c>
      <c r="BV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N16" s="3" t="str">
        <f>IF($A16="ADD",IF(NOT(ISBLANK(BM16)),_xlfn.XLOOKUP(BM16,ud_maintenance_organisation[lookupValue],ud_maintenance_organisation[lookupKey],"ERROR"),""), "")</f>
        <v/>
      </c>
      <c r="BO16" s="3" t="str">
        <f t="shared" si="6"/>
        <v/>
      </c>
      <c r="BP16" s="3" t="str">
        <f>IF($A16="","",IF((AND($A16="ADD",OR(BO16="",BO16="Vested Assets"))),"12",(_xlfn.XLOOKUP(BO16,ud_work_category[lookupValue],ud_work_category[lookupKey],""))))</f>
        <v/>
      </c>
      <c r="BQ16" s="8"/>
      <c r="BR16" s="2" t="str">
        <f t="shared" si="7"/>
        <v/>
      </c>
      <c r="BS16" s="3" t="str">
        <f t="shared" si="8"/>
        <v/>
      </c>
      <c r="BT16" s="3" t="str">
        <f>IF($A16="","",IF((AND($A16="ADD",OR(BS16="",BS16="Excellent"))),"1",(_xlfn.XLOOKUP(BS16,condition[lookupValue],condition[lookupKey],""))))</f>
        <v/>
      </c>
      <c r="BU16" s="7" t="str">
        <f t="shared" si="9"/>
        <v/>
      </c>
      <c r="BV16" s="9"/>
    </row>
    <row r="17" spans="2:74"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N17" s="3" t="str">
        <f>IF($A17="ADD",IF(NOT(ISBLANK(BM17)),_xlfn.XLOOKUP(BM17,ud_maintenance_organisation[lookupValue],ud_maintenance_organisation[lookupKey],"ERROR"),""), "")</f>
        <v/>
      </c>
      <c r="BO17" s="3" t="str">
        <f t="shared" si="6"/>
        <v/>
      </c>
      <c r="BP17" s="3" t="str">
        <f>IF($A17="","",IF((AND($A17="ADD",OR(BO17="",BO17="Vested Assets"))),"12",(_xlfn.XLOOKUP(BO17,ud_work_category[lookupValue],ud_work_category[lookupKey],""))))</f>
        <v/>
      </c>
      <c r="BQ17" s="8"/>
      <c r="BR17" s="2" t="str">
        <f t="shared" si="7"/>
        <v/>
      </c>
      <c r="BS17" s="3" t="str">
        <f t="shared" si="8"/>
        <v/>
      </c>
      <c r="BT17" s="3" t="str">
        <f>IF($A17="","",IF((AND($A17="ADD",OR(BS17="",BS17="Excellent"))),"1",(_xlfn.XLOOKUP(BS17,condition[lookupValue],condition[lookupKey],""))))</f>
        <v/>
      </c>
      <c r="BU17" s="7" t="str">
        <f t="shared" si="9"/>
        <v/>
      </c>
      <c r="BV17" s="9"/>
    </row>
    <row r="18" spans="2:74"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N18" s="3" t="str">
        <f>IF($A18="ADD",IF(NOT(ISBLANK(BM18)),_xlfn.XLOOKUP(BM18,ud_maintenance_organisation[lookupValue],ud_maintenance_organisation[lookupKey],"ERROR"),""), "")</f>
        <v/>
      </c>
      <c r="BO18" s="3" t="str">
        <f t="shared" si="6"/>
        <v/>
      </c>
      <c r="BP18" s="3" t="str">
        <f>IF($A18="","",IF((AND($A18="ADD",OR(BO18="",BO18="Vested Assets"))),"12",(_xlfn.XLOOKUP(BO18,ud_work_category[lookupValue],ud_work_category[lookupKey],""))))</f>
        <v/>
      </c>
      <c r="BQ18" s="8"/>
      <c r="BR18" s="2" t="str">
        <f t="shared" si="7"/>
        <v/>
      </c>
      <c r="BS18" s="3" t="str">
        <f t="shared" si="8"/>
        <v/>
      </c>
      <c r="BT18" s="3" t="str">
        <f>IF($A18="","",IF((AND($A18="ADD",OR(BS18="",BS18="Excellent"))),"1",(_xlfn.XLOOKUP(BS18,condition[lookupValue],condition[lookupKey],""))))</f>
        <v/>
      </c>
      <c r="BU18" s="7" t="str">
        <f t="shared" si="9"/>
        <v/>
      </c>
      <c r="BV18" s="9"/>
    </row>
    <row r="19" spans="2:74"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N19" s="3" t="str">
        <f>IF($A19="ADD",IF(NOT(ISBLANK(BM19)),_xlfn.XLOOKUP(BM19,ud_maintenance_organisation[lookupValue],ud_maintenance_organisation[lookupKey],"ERROR"),""), "")</f>
        <v/>
      </c>
      <c r="BO19" s="3" t="str">
        <f t="shared" si="6"/>
        <v/>
      </c>
      <c r="BP19" s="3" t="str">
        <f>IF($A19="","",IF((AND($A19="ADD",OR(BO19="",BO19="Vested Assets"))),"12",(_xlfn.XLOOKUP(BO19,ud_work_category[lookupValue],ud_work_category[lookupKey],""))))</f>
        <v/>
      </c>
      <c r="BQ19" s="8"/>
      <c r="BR19" s="2" t="str">
        <f t="shared" si="7"/>
        <v/>
      </c>
      <c r="BS19" s="3" t="str">
        <f t="shared" si="8"/>
        <v/>
      </c>
      <c r="BT19" s="3" t="str">
        <f>IF($A19="","",IF((AND($A19="ADD",OR(BS19="",BS19="Excellent"))),"1",(_xlfn.XLOOKUP(BS19,condition[lookupValue],condition[lookupKey],""))))</f>
        <v/>
      </c>
      <c r="BU19" s="7" t="str">
        <f t="shared" si="9"/>
        <v/>
      </c>
      <c r="BV19" s="9"/>
    </row>
    <row r="20" spans="2:74"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N20" s="3" t="str">
        <f>IF($A20="ADD",IF(NOT(ISBLANK(BM20)),_xlfn.XLOOKUP(BM20,ud_maintenance_organisation[lookupValue],ud_maintenance_organisation[lookupKey],"ERROR"),""), "")</f>
        <v/>
      </c>
      <c r="BO20" s="3" t="str">
        <f t="shared" si="6"/>
        <v/>
      </c>
      <c r="BP20" s="3" t="str">
        <f>IF($A20="","",IF((AND($A20="ADD",OR(BO20="",BO20="Vested Assets"))),"12",(_xlfn.XLOOKUP(BO20,ud_work_category[lookupValue],ud_work_category[lookupKey],""))))</f>
        <v/>
      </c>
      <c r="BQ20" s="8"/>
      <c r="BR20" s="2" t="str">
        <f t="shared" si="7"/>
        <v/>
      </c>
      <c r="BS20" s="3" t="str">
        <f t="shared" si="8"/>
        <v/>
      </c>
      <c r="BT20" s="3" t="str">
        <f>IF($A20="","",IF((AND($A20="ADD",OR(BS20="",BS20="Excellent"))),"1",(_xlfn.XLOOKUP(BS20,condition[lookupValue],condition[lookupKey],""))))</f>
        <v/>
      </c>
      <c r="BU20" s="7" t="str">
        <f t="shared" si="9"/>
        <v/>
      </c>
      <c r="BV20" s="9"/>
    </row>
    <row r="21" spans="2:74"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N21" s="3" t="str">
        <f>IF($A21="ADD",IF(NOT(ISBLANK(BM21)),_xlfn.XLOOKUP(BM21,ud_maintenance_organisation[lookupValue],ud_maintenance_organisation[lookupKey],"ERROR"),""), "")</f>
        <v/>
      </c>
      <c r="BO21" s="3" t="str">
        <f t="shared" si="6"/>
        <v/>
      </c>
      <c r="BP21" s="3" t="str">
        <f>IF($A21="","",IF((AND($A21="ADD",OR(BO21="",BO21="Vested Assets"))),"12",(_xlfn.XLOOKUP(BO21,ud_work_category[lookupValue],ud_work_category[lookupKey],""))))</f>
        <v/>
      </c>
      <c r="BQ21" s="8"/>
      <c r="BR21" s="2" t="str">
        <f t="shared" si="7"/>
        <v/>
      </c>
      <c r="BS21" s="3" t="str">
        <f t="shared" si="8"/>
        <v/>
      </c>
      <c r="BT21" s="3" t="str">
        <f>IF($A21="","",IF((AND($A21="ADD",OR(BS21="",BS21="Excellent"))),"1",(_xlfn.XLOOKUP(BS21,condition[lookupValue],condition[lookupKey],""))))</f>
        <v/>
      </c>
      <c r="BU21" s="7" t="str">
        <f t="shared" si="9"/>
        <v/>
      </c>
      <c r="BV21" s="9"/>
    </row>
    <row r="22" spans="2:74"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N22" s="3" t="str">
        <f>IF($A22="ADD",IF(NOT(ISBLANK(BM22)),_xlfn.XLOOKUP(BM22,ud_maintenance_organisation[lookupValue],ud_maintenance_organisation[lookupKey],"ERROR"),""), "")</f>
        <v/>
      </c>
      <c r="BO22" s="3" t="str">
        <f t="shared" si="6"/>
        <v/>
      </c>
      <c r="BP22" s="3" t="str">
        <f>IF($A22="","",IF((AND($A22="ADD",OR(BO22="",BO22="Vested Assets"))),"12",(_xlfn.XLOOKUP(BO22,ud_work_category[lookupValue],ud_work_category[lookupKey],""))))</f>
        <v/>
      </c>
      <c r="BQ22" s="8"/>
      <c r="BR22" s="2" t="str">
        <f t="shared" si="7"/>
        <v/>
      </c>
      <c r="BS22" s="3" t="str">
        <f t="shared" si="8"/>
        <v/>
      </c>
      <c r="BT22" s="3" t="str">
        <f>IF($A22="","",IF((AND($A22="ADD",OR(BS22="",BS22="Excellent"))),"1",(_xlfn.XLOOKUP(BS22,condition[lookupValue],condition[lookupKey],""))))</f>
        <v/>
      </c>
      <c r="BU22" s="7" t="str">
        <f t="shared" si="9"/>
        <v/>
      </c>
      <c r="BV22" s="9"/>
    </row>
    <row r="23" spans="2:74"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N23" s="3" t="str">
        <f>IF($A23="ADD",IF(NOT(ISBLANK(BM23)),_xlfn.XLOOKUP(BM23,ud_maintenance_organisation[lookupValue],ud_maintenance_organisation[lookupKey],"ERROR"),""), "")</f>
        <v/>
      </c>
      <c r="BO23" s="3" t="str">
        <f t="shared" si="6"/>
        <v/>
      </c>
      <c r="BP23" s="3" t="str">
        <f>IF($A23="","",IF((AND($A23="ADD",OR(BO23="",BO23="Vested Assets"))),"12",(_xlfn.XLOOKUP(BO23,ud_work_category[lookupValue],ud_work_category[lookupKey],""))))</f>
        <v/>
      </c>
      <c r="BQ23" s="8"/>
      <c r="BR23" s="2" t="str">
        <f t="shared" si="7"/>
        <v/>
      </c>
      <c r="BS23" s="3" t="str">
        <f t="shared" si="8"/>
        <v/>
      </c>
      <c r="BT23" s="3" t="str">
        <f>IF($A23="","",IF((AND($A23="ADD",OR(BS23="",BS23="Excellent"))),"1",(_xlfn.XLOOKUP(BS23,condition[lookupValue],condition[lookupKey],""))))</f>
        <v/>
      </c>
      <c r="BU23" s="7" t="str">
        <f t="shared" si="9"/>
        <v/>
      </c>
      <c r="BV23" s="9"/>
    </row>
    <row r="24" spans="2:74"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N24" s="3" t="str">
        <f>IF($A24="ADD",IF(NOT(ISBLANK(BM24)),_xlfn.XLOOKUP(BM24,ud_maintenance_organisation[lookupValue],ud_maintenance_organisation[lookupKey],"ERROR"),""), "")</f>
        <v/>
      </c>
      <c r="BO24" s="3" t="str">
        <f t="shared" si="6"/>
        <v/>
      </c>
      <c r="BP24" s="3" t="str">
        <f>IF($A24="","",IF((AND($A24="ADD",OR(BO24="",BO24="Vested Assets"))),"12",(_xlfn.XLOOKUP(BO24,ud_work_category[lookupValue],ud_work_category[lookupKey],""))))</f>
        <v/>
      </c>
      <c r="BQ24" s="8"/>
      <c r="BR24" s="2" t="str">
        <f t="shared" si="7"/>
        <v/>
      </c>
      <c r="BS24" s="3" t="str">
        <f t="shared" si="8"/>
        <v/>
      </c>
      <c r="BT24" s="3" t="str">
        <f>IF($A24="","",IF((AND($A24="ADD",OR(BS24="",BS24="Excellent"))),"1",(_xlfn.XLOOKUP(BS24,condition[lookupValue],condition[lookupKey],""))))</f>
        <v/>
      </c>
      <c r="BU24" s="7" t="str">
        <f t="shared" si="9"/>
        <v/>
      </c>
      <c r="BV24" s="9"/>
    </row>
    <row r="25" spans="2:74"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N25" s="3" t="str">
        <f>IF($A25="ADD",IF(NOT(ISBLANK(BM25)),_xlfn.XLOOKUP(BM25,ud_maintenance_organisation[lookupValue],ud_maintenance_organisation[lookupKey],"ERROR"),""), "")</f>
        <v/>
      </c>
      <c r="BO25" s="3" t="str">
        <f t="shared" si="6"/>
        <v/>
      </c>
      <c r="BP25" s="3" t="str">
        <f>IF($A25="","",IF((AND($A25="ADD",OR(BO25="",BO25="Vested Assets"))),"12",(_xlfn.XLOOKUP(BO25,ud_work_category[lookupValue],ud_work_category[lookupKey],""))))</f>
        <v/>
      </c>
      <c r="BQ25" s="8"/>
      <c r="BR25" s="2" t="str">
        <f t="shared" si="7"/>
        <v/>
      </c>
      <c r="BS25" s="3" t="str">
        <f t="shared" si="8"/>
        <v/>
      </c>
      <c r="BT25" s="3" t="str">
        <f>IF($A25="","",IF((AND($A25="ADD",OR(BS25="",BS25="Excellent"))),"1",(_xlfn.XLOOKUP(BS25,condition[lookupValue],condition[lookupKey],""))))</f>
        <v/>
      </c>
      <c r="BU25" s="7" t="str">
        <f t="shared" si="9"/>
        <v/>
      </c>
      <c r="BV25" s="9"/>
    </row>
    <row r="26" spans="2:74"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N26" s="3" t="str">
        <f>IF($A26="ADD",IF(NOT(ISBLANK(BM26)),_xlfn.XLOOKUP(BM26,ud_maintenance_organisation[lookupValue],ud_maintenance_organisation[lookupKey],"ERROR"),""), "")</f>
        <v/>
      </c>
      <c r="BO26" s="3" t="str">
        <f t="shared" si="6"/>
        <v/>
      </c>
      <c r="BP26" s="3" t="str">
        <f>IF($A26="","",IF((AND($A26="ADD",OR(BO26="",BO26="Vested Assets"))),"12",(_xlfn.XLOOKUP(BO26,ud_work_category[lookupValue],ud_work_category[lookupKey],""))))</f>
        <v/>
      </c>
      <c r="BQ26" s="8"/>
      <c r="BR26" s="2" t="str">
        <f t="shared" si="7"/>
        <v/>
      </c>
      <c r="BS26" s="3" t="str">
        <f t="shared" si="8"/>
        <v/>
      </c>
      <c r="BT26" s="3" t="str">
        <f>IF($A26="","",IF((AND($A26="ADD",OR(BS26="",BS26="Excellent"))),"1",(_xlfn.XLOOKUP(BS26,condition[lookupValue],condition[lookupKey],""))))</f>
        <v/>
      </c>
      <c r="BU26" s="7" t="str">
        <f t="shared" si="9"/>
        <v/>
      </c>
      <c r="BV26" s="9"/>
    </row>
    <row r="27" spans="2:74"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N27" s="3" t="str">
        <f>IF($A27="ADD",IF(NOT(ISBLANK(BM27)),_xlfn.XLOOKUP(BM27,ud_maintenance_organisation[lookupValue],ud_maintenance_organisation[lookupKey],"ERROR"),""), "")</f>
        <v/>
      </c>
      <c r="BO27" s="3" t="str">
        <f t="shared" si="6"/>
        <v/>
      </c>
      <c r="BP27" s="3" t="str">
        <f>IF($A27="","",IF((AND($A27="ADD",OR(BO27="",BO27="Vested Assets"))),"12",(_xlfn.XLOOKUP(BO27,ud_work_category[lookupValue],ud_work_category[lookupKey],""))))</f>
        <v/>
      </c>
      <c r="BQ27" s="8"/>
      <c r="BR27" s="2" t="str">
        <f t="shared" si="7"/>
        <v/>
      </c>
      <c r="BS27" s="3" t="str">
        <f t="shared" si="8"/>
        <v/>
      </c>
      <c r="BT27" s="3" t="str">
        <f>IF($A27="","",IF((AND($A27="ADD",OR(BS27="",BS27="Excellent"))),"1",(_xlfn.XLOOKUP(BS27,condition[lookupValue],condition[lookupKey],""))))</f>
        <v/>
      </c>
      <c r="BU27" s="7" t="str">
        <f t="shared" si="9"/>
        <v/>
      </c>
      <c r="BV27" s="9"/>
    </row>
    <row r="28" spans="2:74"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N28" s="3" t="str">
        <f>IF($A28="ADD",IF(NOT(ISBLANK(BM28)),_xlfn.XLOOKUP(BM28,ud_maintenance_organisation[lookupValue],ud_maintenance_organisation[lookupKey],"ERROR"),""), "")</f>
        <v/>
      </c>
      <c r="BO28" s="3" t="str">
        <f t="shared" si="6"/>
        <v/>
      </c>
      <c r="BP28" s="3" t="str">
        <f>IF($A28="","",IF((AND($A28="ADD",OR(BO28="",BO28="Vested Assets"))),"12",(_xlfn.XLOOKUP(BO28,ud_work_category[lookupValue],ud_work_category[lookupKey],""))))</f>
        <v/>
      </c>
      <c r="BQ28" s="8"/>
      <c r="BR28" s="2" t="str">
        <f t="shared" si="7"/>
        <v/>
      </c>
      <c r="BS28" s="3" t="str">
        <f t="shared" si="8"/>
        <v/>
      </c>
      <c r="BT28" s="3" t="str">
        <f>IF($A28="","",IF((AND($A28="ADD",OR(BS28="",BS28="Excellent"))),"1",(_xlfn.XLOOKUP(BS28,condition[lookupValue],condition[lookupKey],""))))</f>
        <v/>
      </c>
      <c r="BU28" s="7" t="str">
        <f t="shared" si="9"/>
        <v/>
      </c>
      <c r="BV28" s="9"/>
    </row>
    <row r="29" spans="2:74"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N29" s="3" t="str">
        <f>IF($A29="ADD",IF(NOT(ISBLANK(BM29)),_xlfn.XLOOKUP(BM29,ud_maintenance_organisation[lookupValue],ud_maintenance_organisation[lookupKey],"ERROR"),""), "")</f>
        <v/>
      </c>
      <c r="BO29" s="3" t="str">
        <f t="shared" si="6"/>
        <v/>
      </c>
      <c r="BP29" s="3" t="str">
        <f>IF($A29="","",IF((AND($A29="ADD",OR(BO29="",BO29="Vested Assets"))),"12",(_xlfn.XLOOKUP(BO29,ud_work_category[lookupValue],ud_work_category[lookupKey],""))))</f>
        <v/>
      </c>
      <c r="BQ29" s="8"/>
      <c r="BR29" s="2" t="str">
        <f t="shared" si="7"/>
        <v/>
      </c>
      <c r="BS29" s="3" t="str">
        <f t="shared" si="8"/>
        <v/>
      </c>
      <c r="BT29" s="3" t="str">
        <f>IF($A29="","",IF((AND($A29="ADD",OR(BS29="",BS29="Excellent"))),"1",(_xlfn.XLOOKUP(BS29,condition[lookupValue],condition[lookupKey],""))))</f>
        <v/>
      </c>
      <c r="BU29" s="7" t="str">
        <f t="shared" si="9"/>
        <v/>
      </c>
      <c r="BV29" s="9"/>
    </row>
    <row r="30" spans="2:74"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N30" s="3" t="str">
        <f>IF($A30="ADD",IF(NOT(ISBLANK(BM30)),_xlfn.XLOOKUP(BM30,ud_maintenance_organisation[lookupValue],ud_maintenance_organisation[lookupKey],"ERROR"),""), "")</f>
        <v/>
      </c>
      <c r="BO30" s="3" t="str">
        <f t="shared" si="6"/>
        <v/>
      </c>
      <c r="BP30" s="3" t="str">
        <f>IF($A30="","",IF((AND($A30="ADD",OR(BO30="",BO30="Vested Assets"))),"12",(_xlfn.XLOOKUP(BO30,ud_work_category[lookupValue],ud_work_category[lookupKey],""))))</f>
        <v/>
      </c>
      <c r="BQ30" s="8"/>
      <c r="BR30" s="2" t="str">
        <f t="shared" si="7"/>
        <v/>
      </c>
      <c r="BS30" s="3" t="str">
        <f t="shared" si="8"/>
        <v/>
      </c>
      <c r="BT30" s="3" t="str">
        <f>IF($A30="","",IF((AND($A30="ADD",OR(BS30="",BS30="Excellent"))),"1",(_xlfn.XLOOKUP(BS30,condition[lookupValue],condition[lookupKey],""))))</f>
        <v/>
      </c>
      <c r="BU30" s="7" t="str">
        <f t="shared" si="9"/>
        <v/>
      </c>
      <c r="BV30" s="9"/>
    </row>
    <row r="31" spans="2:74"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N31" s="3" t="str">
        <f>IF($A31="ADD",IF(NOT(ISBLANK(BM31)),_xlfn.XLOOKUP(BM31,ud_maintenance_organisation[lookupValue],ud_maintenance_organisation[lookupKey],"ERROR"),""), "")</f>
        <v/>
      </c>
      <c r="BO31" s="3" t="str">
        <f t="shared" si="6"/>
        <v/>
      </c>
      <c r="BP31" s="3" t="str">
        <f>IF($A31="","",IF((AND($A31="ADD",OR(BO31="",BO31="Vested Assets"))),"12",(_xlfn.XLOOKUP(BO31,ud_work_category[lookupValue],ud_work_category[lookupKey],""))))</f>
        <v/>
      </c>
      <c r="BQ31" s="8"/>
      <c r="BR31" s="2" t="str">
        <f t="shared" si="7"/>
        <v/>
      </c>
      <c r="BS31" s="3" t="str">
        <f t="shared" si="8"/>
        <v/>
      </c>
      <c r="BT31" s="3" t="str">
        <f>IF($A31="","",IF((AND($A31="ADD",OR(BS31="",BS31="Excellent"))),"1",(_xlfn.XLOOKUP(BS31,condition[lookupValue],condition[lookupKey],""))))</f>
        <v/>
      </c>
      <c r="BU31" s="7" t="str">
        <f t="shared" si="9"/>
        <v/>
      </c>
      <c r="BV31" s="9"/>
    </row>
    <row r="32" spans="2:74"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N32" s="3" t="str">
        <f>IF($A32="ADD",IF(NOT(ISBLANK(BM32)),_xlfn.XLOOKUP(BM32,ud_maintenance_organisation[lookupValue],ud_maintenance_organisation[lookupKey],"ERROR"),""), "")</f>
        <v/>
      </c>
      <c r="BO32" s="3" t="str">
        <f t="shared" si="6"/>
        <v/>
      </c>
      <c r="BP32" s="3" t="str">
        <f>IF($A32="","",IF((AND($A32="ADD",OR(BO32="",BO32="Vested Assets"))),"12",(_xlfn.XLOOKUP(BO32,ud_work_category[lookupValue],ud_work_category[lookupKey],""))))</f>
        <v/>
      </c>
      <c r="BQ32" s="8"/>
      <c r="BR32" s="2" t="str">
        <f t="shared" si="7"/>
        <v/>
      </c>
      <c r="BS32" s="3" t="str">
        <f t="shared" si="8"/>
        <v/>
      </c>
      <c r="BT32" s="3" t="str">
        <f>IF($A32="","",IF((AND($A32="ADD",OR(BS32="",BS32="Excellent"))),"1",(_xlfn.XLOOKUP(BS32,condition[lookupValue],condition[lookupKey],""))))</f>
        <v/>
      </c>
      <c r="BU32" s="7" t="str">
        <f t="shared" si="9"/>
        <v/>
      </c>
      <c r="BV32" s="9"/>
    </row>
    <row r="33" spans="2:74"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N33" s="3" t="str">
        <f>IF($A33="ADD",IF(NOT(ISBLANK(BM33)),_xlfn.XLOOKUP(BM33,ud_maintenance_organisation[lookupValue],ud_maintenance_organisation[lookupKey],"ERROR"),""), "")</f>
        <v/>
      </c>
      <c r="BO33" s="3" t="str">
        <f t="shared" si="6"/>
        <v/>
      </c>
      <c r="BP33" s="3" t="str">
        <f>IF($A33="","",IF((AND($A33="ADD",OR(BO33="",BO33="Vested Assets"))),"12",(_xlfn.XLOOKUP(BO33,ud_work_category[lookupValue],ud_work_category[lookupKey],""))))</f>
        <v/>
      </c>
      <c r="BQ33" s="8"/>
      <c r="BR33" s="2" t="str">
        <f t="shared" si="7"/>
        <v/>
      </c>
      <c r="BS33" s="3" t="str">
        <f t="shared" si="8"/>
        <v/>
      </c>
      <c r="BT33" s="3" t="str">
        <f>IF($A33="","",IF((AND($A33="ADD",OR(BS33="",BS33="Excellent"))),"1",(_xlfn.XLOOKUP(BS33,condition[lookupValue],condition[lookupKey],""))))</f>
        <v/>
      </c>
      <c r="BU33" s="7" t="str">
        <f t="shared" si="9"/>
        <v/>
      </c>
      <c r="BV33" s="9"/>
    </row>
    <row r="34" spans="2:74"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N34" s="3" t="str">
        <f>IF($A34="ADD",IF(NOT(ISBLANK(BM34)),_xlfn.XLOOKUP(BM34,ud_maintenance_organisation[lookupValue],ud_maintenance_organisation[lookupKey],"ERROR"),""), "")</f>
        <v/>
      </c>
      <c r="BO34" s="3" t="str">
        <f t="shared" si="6"/>
        <v/>
      </c>
      <c r="BP34" s="3" t="str">
        <f>IF($A34="","",IF((AND($A34="ADD",OR(BO34="",BO34="Vested Assets"))),"12",(_xlfn.XLOOKUP(BO34,ud_work_category[lookupValue],ud_work_category[lookupKey],""))))</f>
        <v/>
      </c>
      <c r="BQ34" s="8"/>
      <c r="BR34" s="2" t="str">
        <f t="shared" si="7"/>
        <v/>
      </c>
      <c r="BS34" s="3" t="str">
        <f t="shared" si="8"/>
        <v/>
      </c>
      <c r="BT34" s="3" t="str">
        <f>IF($A34="","",IF((AND($A34="ADD",OR(BS34="",BS34="Excellent"))),"1",(_xlfn.XLOOKUP(BS34,condition[lookupValue],condition[lookupKey],""))))</f>
        <v/>
      </c>
      <c r="BU34" s="7" t="str">
        <f t="shared" si="9"/>
        <v/>
      </c>
      <c r="BV34" s="9"/>
    </row>
    <row r="35" spans="2:74"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N35" s="3" t="str">
        <f>IF($A35="ADD",IF(NOT(ISBLANK(BM35)),_xlfn.XLOOKUP(BM35,ud_maintenance_organisation[lookupValue],ud_maintenance_organisation[lookupKey],"ERROR"),""), "")</f>
        <v/>
      </c>
      <c r="BO35" s="3" t="str">
        <f t="shared" si="6"/>
        <v/>
      </c>
      <c r="BP35" s="3" t="str">
        <f>IF($A35="","",IF((AND($A35="ADD",OR(BO35="",BO35="Vested Assets"))),"12",(_xlfn.XLOOKUP(BO35,ud_work_category[lookupValue],ud_work_category[lookupKey],""))))</f>
        <v/>
      </c>
      <c r="BQ35" s="8"/>
      <c r="BR35" s="2" t="str">
        <f t="shared" si="7"/>
        <v/>
      </c>
      <c r="BS35" s="3" t="str">
        <f t="shared" si="8"/>
        <v/>
      </c>
      <c r="BT35" s="3" t="str">
        <f>IF($A35="","",IF((AND($A35="ADD",OR(BS35="",BS35="Excellent"))),"1",(_xlfn.XLOOKUP(BS35,condition[lookupValue],condition[lookupKey],""))))</f>
        <v/>
      </c>
      <c r="BU35" s="7" t="str">
        <f t="shared" si="9"/>
        <v/>
      </c>
      <c r="BV35" s="9"/>
    </row>
    <row r="36" spans="2:74"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N36" s="3" t="str">
        <f>IF($A36="ADD",IF(NOT(ISBLANK(BM36)),_xlfn.XLOOKUP(BM36,ud_maintenance_organisation[lookupValue],ud_maintenance_organisation[lookupKey],"ERROR"),""), "")</f>
        <v/>
      </c>
      <c r="BO36" s="3" t="str">
        <f t="shared" si="6"/>
        <v/>
      </c>
      <c r="BP36" s="3" t="str">
        <f>IF($A36="","",IF((AND($A36="ADD",OR(BO36="",BO36="Vested Assets"))),"12",(_xlfn.XLOOKUP(BO36,ud_work_category[lookupValue],ud_work_category[lookupKey],""))))</f>
        <v/>
      </c>
      <c r="BQ36" s="8"/>
      <c r="BR36" s="2" t="str">
        <f t="shared" si="7"/>
        <v/>
      </c>
      <c r="BS36" s="3" t="str">
        <f t="shared" si="8"/>
        <v/>
      </c>
      <c r="BT36" s="3" t="str">
        <f>IF($A36="","",IF((AND($A36="ADD",OR(BS36="",BS36="Excellent"))),"1",(_xlfn.XLOOKUP(BS36,condition[lookupValue],condition[lookupKey],""))))</f>
        <v/>
      </c>
      <c r="BU36" s="7" t="str">
        <f t="shared" si="9"/>
        <v/>
      </c>
      <c r="BV36" s="9"/>
    </row>
    <row r="37" spans="2:74"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N37" s="3" t="str">
        <f>IF($A37="ADD",IF(NOT(ISBLANK(BM37)),_xlfn.XLOOKUP(BM37,ud_maintenance_organisation[lookupValue],ud_maintenance_organisation[lookupKey],"ERROR"),""), "")</f>
        <v/>
      </c>
      <c r="BO37" s="3" t="str">
        <f t="shared" si="6"/>
        <v/>
      </c>
      <c r="BP37" s="3" t="str">
        <f>IF($A37="","",IF((AND($A37="ADD",OR(BO37="",BO37="Vested Assets"))),"12",(_xlfn.XLOOKUP(BO37,ud_work_category[lookupValue],ud_work_category[lookupKey],""))))</f>
        <v/>
      </c>
      <c r="BQ37" s="8"/>
      <c r="BR37" s="2" t="str">
        <f t="shared" si="7"/>
        <v/>
      </c>
      <c r="BS37" s="3" t="str">
        <f t="shared" si="8"/>
        <v/>
      </c>
      <c r="BT37" s="3" t="str">
        <f>IF($A37="","",IF((AND($A37="ADD",OR(BS37="",BS37="Excellent"))),"1",(_xlfn.XLOOKUP(BS37,condition[lookupValue],condition[lookupKey],""))))</f>
        <v/>
      </c>
      <c r="BU37" s="7" t="str">
        <f t="shared" si="9"/>
        <v/>
      </c>
      <c r="BV37" s="9"/>
    </row>
    <row r="38" spans="2:74"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N38" s="3" t="str">
        <f>IF($A38="ADD",IF(NOT(ISBLANK(BM38)),_xlfn.XLOOKUP(BM38,ud_maintenance_organisation[lookupValue],ud_maintenance_organisation[lookupKey],"ERROR"),""), "")</f>
        <v/>
      </c>
      <c r="BO38" s="3" t="str">
        <f t="shared" si="6"/>
        <v/>
      </c>
      <c r="BP38" s="3" t="str">
        <f>IF($A38="","",IF((AND($A38="ADD",OR(BO38="",BO38="Vested Assets"))),"12",(_xlfn.XLOOKUP(BO38,ud_work_category[lookupValue],ud_work_category[lookupKey],""))))</f>
        <v/>
      </c>
      <c r="BQ38" s="8"/>
      <c r="BR38" s="2" t="str">
        <f t="shared" si="7"/>
        <v/>
      </c>
      <c r="BS38" s="3" t="str">
        <f t="shared" si="8"/>
        <v/>
      </c>
      <c r="BT38" s="3" t="str">
        <f>IF($A38="","",IF((AND($A38="ADD",OR(BS38="",BS38="Excellent"))),"1",(_xlfn.XLOOKUP(BS38,condition[lookupValue],condition[lookupKey],""))))</f>
        <v/>
      </c>
      <c r="BU38" s="7" t="str">
        <f t="shared" si="9"/>
        <v/>
      </c>
      <c r="BV38" s="9"/>
    </row>
    <row r="39" spans="2:74"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N39" s="3" t="str">
        <f>IF($A39="ADD",IF(NOT(ISBLANK(BM39)),_xlfn.XLOOKUP(BM39,ud_maintenance_organisation[lookupValue],ud_maintenance_organisation[lookupKey],"ERROR"),""), "")</f>
        <v/>
      </c>
      <c r="BO39" s="3" t="str">
        <f t="shared" si="6"/>
        <v/>
      </c>
      <c r="BP39" s="3" t="str">
        <f>IF($A39="","",IF((AND($A39="ADD",OR(BO39="",BO39="Vested Assets"))),"12",(_xlfn.XLOOKUP(BO39,ud_work_category[lookupValue],ud_work_category[lookupKey],""))))</f>
        <v/>
      </c>
      <c r="BQ39" s="8"/>
      <c r="BR39" s="2" t="str">
        <f t="shared" si="7"/>
        <v/>
      </c>
      <c r="BS39" s="3" t="str">
        <f t="shared" si="8"/>
        <v/>
      </c>
      <c r="BT39" s="3" t="str">
        <f>IF($A39="","",IF((AND($A39="ADD",OR(BS39="",BS39="Excellent"))),"1",(_xlfn.XLOOKUP(BS39,condition[lookupValue],condition[lookupKey],""))))</f>
        <v/>
      </c>
      <c r="BU39" s="7" t="str">
        <f t="shared" si="9"/>
        <v/>
      </c>
      <c r="BV39" s="9"/>
    </row>
    <row r="40" spans="2:74"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N40" s="3" t="str">
        <f>IF($A40="ADD",IF(NOT(ISBLANK(BM40)),_xlfn.XLOOKUP(BM40,ud_maintenance_organisation[lookupValue],ud_maintenance_organisation[lookupKey],"ERROR"),""), "")</f>
        <v/>
      </c>
      <c r="BO40" s="3" t="str">
        <f t="shared" si="6"/>
        <v/>
      </c>
      <c r="BP40" s="3" t="str">
        <f>IF($A40="","",IF((AND($A40="ADD",OR(BO40="",BO40="Vested Assets"))),"12",(_xlfn.XLOOKUP(BO40,ud_work_category[lookupValue],ud_work_category[lookupKey],""))))</f>
        <v/>
      </c>
      <c r="BQ40" s="8"/>
      <c r="BR40" s="2" t="str">
        <f t="shared" si="7"/>
        <v/>
      </c>
      <c r="BS40" s="3" t="str">
        <f t="shared" si="8"/>
        <v/>
      </c>
      <c r="BT40" s="3" t="str">
        <f>IF($A40="","",IF((AND($A40="ADD",OR(BS40="",BS40="Excellent"))),"1",(_xlfn.XLOOKUP(BS40,condition[lookupValue],condition[lookupKey],""))))</f>
        <v/>
      </c>
      <c r="BU40" s="7" t="str">
        <f t="shared" si="9"/>
        <v/>
      </c>
      <c r="BV40" s="9"/>
    </row>
    <row r="41" spans="2:74"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N41" s="3" t="str">
        <f>IF($A41="ADD",IF(NOT(ISBLANK(BM41)),_xlfn.XLOOKUP(BM41,ud_maintenance_organisation[lookupValue],ud_maintenance_organisation[lookupKey],"ERROR"),""), "")</f>
        <v/>
      </c>
      <c r="BO41" s="3" t="str">
        <f t="shared" si="6"/>
        <v/>
      </c>
      <c r="BP41" s="3" t="str">
        <f>IF($A41="","",IF((AND($A41="ADD",OR(BO41="",BO41="Vested Assets"))),"12",(_xlfn.XLOOKUP(BO41,ud_work_category[lookupValue],ud_work_category[lookupKey],""))))</f>
        <v/>
      </c>
      <c r="BQ41" s="8"/>
      <c r="BR41" s="2" t="str">
        <f t="shared" si="7"/>
        <v/>
      </c>
      <c r="BS41" s="3" t="str">
        <f t="shared" si="8"/>
        <v/>
      </c>
      <c r="BT41" s="3" t="str">
        <f>IF($A41="","",IF((AND($A41="ADD",OR(BS41="",BS41="Excellent"))),"1",(_xlfn.XLOOKUP(BS41,condition[lookupValue],condition[lookupKey],""))))</f>
        <v/>
      </c>
      <c r="BU41" s="7" t="str">
        <f t="shared" si="9"/>
        <v/>
      </c>
      <c r="BV41" s="9"/>
    </row>
    <row r="42" spans="2:74"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N42" s="3" t="str">
        <f>IF($A42="ADD",IF(NOT(ISBLANK(BM42)),_xlfn.XLOOKUP(BM42,ud_maintenance_organisation[lookupValue],ud_maintenance_organisation[lookupKey],"ERROR"),""), "")</f>
        <v/>
      </c>
      <c r="BO42" s="3" t="str">
        <f t="shared" si="6"/>
        <v/>
      </c>
      <c r="BP42" s="3" t="str">
        <f>IF($A42="","",IF((AND($A42="ADD",OR(BO42="",BO42="Vested Assets"))),"12",(_xlfn.XLOOKUP(BO42,ud_work_category[lookupValue],ud_work_category[lookupKey],""))))</f>
        <v/>
      </c>
      <c r="BQ42" s="8"/>
      <c r="BR42" s="2" t="str">
        <f t="shared" si="7"/>
        <v/>
      </c>
      <c r="BS42" s="3" t="str">
        <f t="shared" si="8"/>
        <v/>
      </c>
      <c r="BT42" s="3" t="str">
        <f>IF($A42="","",IF((AND($A42="ADD",OR(BS42="",BS42="Excellent"))),"1",(_xlfn.XLOOKUP(BS42,condition[lookupValue],condition[lookupKey],""))))</f>
        <v/>
      </c>
      <c r="BU42" s="7" t="str">
        <f t="shared" si="9"/>
        <v/>
      </c>
      <c r="BV42" s="9"/>
    </row>
    <row r="43" spans="2:74"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N43" s="3" t="str">
        <f>IF($A43="ADD",IF(NOT(ISBLANK(BM43)),_xlfn.XLOOKUP(BM43,ud_maintenance_organisation[lookupValue],ud_maintenance_organisation[lookupKey],"ERROR"),""), "")</f>
        <v/>
      </c>
      <c r="BO43" s="3" t="str">
        <f t="shared" si="6"/>
        <v/>
      </c>
      <c r="BP43" s="3" t="str">
        <f>IF($A43="","",IF((AND($A43="ADD",OR(BO43="",BO43="Vested Assets"))),"12",(_xlfn.XLOOKUP(BO43,ud_work_category[lookupValue],ud_work_category[lookupKey],""))))</f>
        <v/>
      </c>
      <c r="BQ43" s="8"/>
      <c r="BR43" s="2" t="str">
        <f t="shared" si="7"/>
        <v/>
      </c>
      <c r="BS43" s="3" t="str">
        <f t="shared" si="8"/>
        <v/>
      </c>
      <c r="BT43" s="3" t="str">
        <f>IF($A43="","",IF((AND($A43="ADD",OR(BS43="",BS43="Excellent"))),"1",(_xlfn.XLOOKUP(BS43,condition[lookupValue],condition[lookupKey],""))))</f>
        <v/>
      </c>
      <c r="BU43" s="7" t="str">
        <f t="shared" si="9"/>
        <v/>
      </c>
      <c r="BV43" s="9"/>
    </row>
    <row r="44" spans="2:74"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N44" s="3" t="str">
        <f>IF($A44="ADD",IF(NOT(ISBLANK(BM44)),_xlfn.XLOOKUP(BM44,ud_maintenance_organisation[lookupValue],ud_maintenance_organisation[lookupKey],"ERROR"),""), "")</f>
        <v/>
      </c>
      <c r="BO44" s="3" t="str">
        <f t="shared" si="6"/>
        <v/>
      </c>
      <c r="BP44" s="3" t="str">
        <f>IF($A44="","",IF((AND($A44="ADD",OR(BO44="",BO44="Vested Assets"))),"12",(_xlfn.XLOOKUP(BO44,ud_work_category[lookupValue],ud_work_category[lookupKey],""))))</f>
        <v/>
      </c>
      <c r="BQ44" s="8"/>
      <c r="BR44" s="2" t="str">
        <f t="shared" si="7"/>
        <v/>
      </c>
      <c r="BS44" s="3" t="str">
        <f t="shared" si="8"/>
        <v/>
      </c>
      <c r="BT44" s="3" t="str">
        <f>IF($A44="","",IF((AND($A44="ADD",OR(BS44="",BS44="Excellent"))),"1",(_xlfn.XLOOKUP(BS44,condition[lookupValue],condition[lookupKey],""))))</f>
        <v/>
      </c>
      <c r="BU44" s="7" t="str">
        <f t="shared" si="9"/>
        <v/>
      </c>
      <c r="BV44" s="9"/>
    </row>
    <row r="45" spans="2:74"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N45" s="3" t="str">
        <f>IF($A45="ADD",IF(NOT(ISBLANK(BM45)),_xlfn.XLOOKUP(BM45,ud_maintenance_organisation[lookupValue],ud_maintenance_organisation[lookupKey],"ERROR"),""), "")</f>
        <v/>
      </c>
      <c r="BO45" s="3" t="str">
        <f t="shared" si="6"/>
        <v/>
      </c>
      <c r="BP45" s="3" t="str">
        <f>IF($A45="","",IF((AND($A45="ADD",OR(BO45="",BO45="Vested Assets"))),"12",(_xlfn.XLOOKUP(BO45,ud_work_category[lookupValue],ud_work_category[lookupKey],""))))</f>
        <v/>
      </c>
      <c r="BQ45" s="8"/>
      <c r="BR45" s="2" t="str">
        <f t="shared" si="7"/>
        <v/>
      </c>
      <c r="BS45" s="3" t="str">
        <f t="shared" si="8"/>
        <v/>
      </c>
      <c r="BT45" s="3" t="str">
        <f>IF($A45="","",IF((AND($A45="ADD",OR(BS45="",BS45="Excellent"))),"1",(_xlfn.XLOOKUP(BS45,condition[lookupValue],condition[lookupKey],""))))</f>
        <v/>
      </c>
      <c r="BU45" s="7" t="str">
        <f t="shared" si="9"/>
        <v/>
      </c>
      <c r="BV45" s="9"/>
    </row>
    <row r="46" spans="2:74"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N46" s="3" t="str">
        <f>IF($A46="ADD",IF(NOT(ISBLANK(BM46)),_xlfn.XLOOKUP(BM46,ud_maintenance_organisation[lookupValue],ud_maintenance_organisation[lookupKey],"ERROR"),""), "")</f>
        <v/>
      </c>
      <c r="BO46" s="3" t="str">
        <f t="shared" si="6"/>
        <v/>
      </c>
      <c r="BP46" s="3" t="str">
        <f>IF($A46="","",IF((AND($A46="ADD",OR(BO46="",BO46="Vested Assets"))),"12",(_xlfn.XLOOKUP(BO46,ud_work_category[lookupValue],ud_work_category[lookupKey],""))))</f>
        <v/>
      </c>
      <c r="BQ46" s="8"/>
      <c r="BR46" s="2" t="str">
        <f t="shared" si="7"/>
        <v/>
      </c>
      <c r="BS46" s="3" t="str">
        <f t="shared" si="8"/>
        <v/>
      </c>
      <c r="BT46" s="3" t="str">
        <f>IF($A46="","",IF((AND($A46="ADD",OR(BS46="",BS46="Excellent"))),"1",(_xlfn.XLOOKUP(BS46,condition[lookupValue],condition[lookupKey],""))))</f>
        <v/>
      </c>
      <c r="BU46" s="7" t="str">
        <f t="shared" si="9"/>
        <v/>
      </c>
      <c r="BV46" s="9"/>
    </row>
    <row r="47" spans="2:74"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N47" s="3" t="str">
        <f>IF($A47="ADD",IF(NOT(ISBLANK(BM47)),_xlfn.XLOOKUP(BM47,ud_maintenance_organisation[lookupValue],ud_maintenance_organisation[lookupKey],"ERROR"),""), "")</f>
        <v/>
      </c>
      <c r="BO47" s="3" t="str">
        <f t="shared" si="6"/>
        <v/>
      </c>
      <c r="BP47" s="3" t="str">
        <f>IF($A47="","",IF((AND($A47="ADD",OR(BO47="",BO47="Vested Assets"))),"12",(_xlfn.XLOOKUP(BO47,ud_work_category[lookupValue],ud_work_category[lookupKey],""))))</f>
        <v/>
      </c>
      <c r="BQ47" s="8"/>
      <c r="BR47" s="2" t="str">
        <f t="shared" si="7"/>
        <v/>
      </c>
      <c r="BS47" s="3" t="str">
        <f t="shared" si="8"/>
        <v/>
      </c>
      <c r="BT47" s="3" t="str">
        <f>IF($A47="","",IF((AND($A47="ADD",OR(BS47="",BS47="Excellent"))),"1",(_xlfn.XLOOKUP(BS47,condition[lookupValue],condition[lookupKey],""))))</f>
        <v/>
      </c>
      <c r="BU47" s="7" t="str">
        <f t="shared" si="9"/>
        <v/>
      </c>
      <c r="BV47" s="9"/>
    </row>
    <row r="48" spans="2:74"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N48" s="3" t="str">
        <f>IF($A48="ADD",IF(NOT(ISBLANK(BM48)),_xlfn.XLOOKUP(BM48,ud_maintenance_organisation[lookupValue],ud_maintenance_organisation[lookupKey],"ERROR"),""), "")</f>
        <v/>
      </c>
      <c r="BO48" s="3" t="str">
        <f t="shared" si="6"/>
        <v/>
      </c>
      <c r="BP48" s="3" t="str">
        <f>IF($A48="","",IF((AND($A48="ADD",OR(BO48="",BO48="Vested Assets"))),"12",(_xlfn.XLOOKUP(BO48,ud_work_category[lookupValue],ud_work_category[lookupKey],""))))</f>
        <v/>
      </c>
      <c r="BQ48" s="8"/>
      <c r="BR48" s="2" t="str">
        <f t="shared" si="7"/>
        <v/>
      </c>
      <c r="BS48" s="3" t="str">
        <f t="shared" si="8"/>
        <v/>
      </c>
      <c r="BT48" s="3" t="str">
        <f>IF($A48="","",IF((AND($A48="ADD",OR(BS48="",BS48="Excellent"))),"1",(_xlfn.XLOOKUP(BS48,condition[lookupValue],condition[lookupKey],""))))</f>
        <v/>
      </c>
      <c r="BU48" s="7" t="str">
        <f t="shared" si="9"/>
        <v/>
      </c>
      <c r="BV48" s="9"/>
    </row>
    <row r="49" spans="2:74"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N49" s="3" t="str">
        <f>IF($A49="ADD",IF(NOT(ISBLANK(BM49)),_xlfn.XLOOKUP(BM49,ud_maintenance_organisation[lookupValue],ud_maintenance_organisation[lookupKey],"ERROR"),""), "")</f>
        <v/>
      </c>
      <c r="BO49" s="3" t="str">
        <f t="shared" si="6"/>
        <v/>
      </c>
      <c r="BP49" s="3" t="str">
        <f>IF($A49="","",IF((AND($A49="ADD",OR(BO49="",BO49="Vested Assets"))),"12",(_xlfn.XLOOKUP(BO49,ud_work_category[lookupValue],ud_work_category[lookupKey],""))))</f>
        <v/>
      </c>
      <c r="BQ49" s="8"/>
      <c r="BR49" s="2" t="str">
        <f t="shared" si="7"/>
        <v/>
      </c>
      <c r="BS49" s="3" t="str">
        <f t="shared" si="8"/>
        <v/>
      </c>
      <c r="BT49" s="3" t="str">
        <f>IF($A49="","",IF((AND($A49="ADD",OR(BS49="",BS49="Excellent"))),"1",(_xlfn.XLOOKUP(BS49,condition[lookupValue],condition[lookupKey],""))))</f>
        <v/>
      </c>
      <c r="BU49" s="7" t="str">
        <f t="shared" si="9"/>
        <v/>
      </c>
      <c r="BV49" s="9"/>
    </row>
    <row r="50" spans="2:74"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N50" s="3" t="str">
        <f>IF($A50="ADD",IF(NOT(ISBLANK(BM50)),_xlfn.XLOOKUP(BM50,ud_maintenance_organisation[lookupValue],ud_maintenance_organisation[lookupKey],"ERROR"),""), "")</f>
        <v/>
      </c>
      <c r="BO50" s="3" t="str">
        <f t="shared" si="6"/>
        <v/>
      </c>
      <c r="BP50" s="3" t="str">
        <f>IF($A50="","",IF((AND($A50="ADD",OR(BO50="",BO50="Vested Assets"))),"12",(_xlfn.XLOOKUP(BO50,ud_work_category[lookupValue],ud_work_category[lookupKey],""))))</f>
        <v/>
      </c>
      <c r="BQ50" s="8"/>
      <c r="BR50" s="2" t="str">
        <f t="shared" si="7"/>
        <v/>
      </c>
      <c r="BS50" s="3" t="str">
        <f t="shared" si="8"/>
        <v/>
      </c>
      <c r="BT50" s="3" t="str">
        <f>IF($A50="","",IF((AND($A50="ADD",OR(BS50="",BS50="Excellent"))),"1",(_xlfn.XLOOKUP(BS50,condition[lookupValue],condition[lookupKey],""))))</f>
        <v/>
      </c>
      <c r="BU50" s="7" t="str">
        <f t="shared" si="9"/>
        <v/>
      </c>
      <c r="BV50" s="9"/>
    </row>
    <row r="51" spans="2:74"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N51" s="3" t="str">
        <f>IF($A51="ADD",IF(NOT(ISBLANK(BM51)),_xlfn.XLOOKUP(BM51,ud_maintenance_organisation[lookupValue],ud_maintenance_organisation[lookupKey],"ERROR"),""), "")</f>
        <v/>
      </c>
      <c r="BO51" s="3" t="str">
        <f t="shared" si="6"/>
        <v/>
      </c>
      <c r="BP51" s="3" t="str">
        <f>IF($A51="","",IF((AND($A51="ADD",OR(BO51="",BO51="Vested Assets"))),"12",(_xlfn.XLOOKUP(BO51,ud_work_category[lookupValue],ud_work_category[lookupKey],""))))</f>
        <v/>
      </c>
      <c r="BQ51" s="8"/>
      <c r="BR51" s="2" t="str">
        <f t="shared" si="7"/>
        <v/>
      </c>
      <c r="BS51" s="3" t="str">
        <f t="shared" si="8"/>
        <v/>
      </c>
      <c r="BT51" s="3" t="str">
        <f>IF($A51="","",IF((AND($A51="ADD",OR(BS51="",BS51="Excellent"))),"1",(_xlfn.XLOOKUP(BS51,condition[lookupValue],condition[lookupKey],""))))</f>
        <v/>
      </c>
      <c r="BU51" s="7" t="str">
        <f t="shared" si="9"/>
        <v/>
      </c>
      <c r="BV51" s="9"/>
    </row>
    <row r="52" spans="2:74"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N52" s="3" t="str">
        <f>IF($A52="ADD",IF(NOT(ISBLANK(BM52)),_xlfn.XLOOKUP(BM52,ud_maintenance_organisation[lookupValue],ud_maintenance_organisation[lookupKey],"ERROR"),""), "")</f>
        <v/>
      </c>
      <c r="BO52" s="3" t="str">
        <f t="shared" si="6"/>
        <v/>
      </c>
      <c r="BP52" s="3" t="str">
        <f>IF($A52="","",IF((AND($A52="ADD",OR(BO52="",BO52="Vested Assets"))),"12",(_xlfn.XLOOKUP(BO52,ud_work_category[lookupValue],ud_work_category[lookupKey],""))))</f>
        <v/>
      </c>
      <c r="BQ52" s="8"/>
      <c r="BR52" s="2" t="str">
        <f t="shared" si="7"/>
        <v/>
      </c>
      <c r="BS52" s="3" t="str">
        <f t="shared" si="8"/>
        <v/>
      </c>
      <c r="BT52" s="3" t="str">
        <f>IF($A52="","",IF((AND($A52="ADD",OR(BS52="",BS52="Excellent"))),"1",(_xlfn.XLOOKUP(BS52,condition[lookupValue],condition[lookupKey],""))))</f>
        <v/>
      </c>
      <c r="BU52" s="7" t="str">
        <f t="shared" si="9"/>
        <v/>
      </c>
      <c r="BV52" s="9"/>
    </row>
    <row r="53" spans="2:74"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N53" s="3" t="str">
        <f>IF($A53="ADD",IF(NOT(ISBLANK(BM53)),_xlfn.XLOOKUP(BM53,ud_maintenance_organisation[lookupValue],ud_maintenance_organisation[lookupKey],"ERROR"),""), "")</f>
        <v/>
      </c>
      <c r="BO53" s="3" t="str">
        <f t="shared" si="6"/>
        <v/>
      </c>
      <c r="BP53" s="3" t="str">
        <f>IF($A53="","",IF((AND($A53="ADD",OR(BO53="",BO53="Vested Assets"))),"12",(_xlfn.XLOOKUP(BO53,ud_work_category[lookupValue],ud_work_category[lookupKey],""))))</f>
        <v/>
      </c>
      <c r="BQ53" s="8"/>
      <c r="BR53" s="2" t="str">
        <f t="shared" si="7"/>
        <v/>
      </c>
      <c r="BS53" s="3" t="str">
        <f t="shared" si="8"/>
        <v/>
      </c>
      <c r="BT53" s="3" t="str">
        <f>IF($A53="","",IF((AND($A53="ADD",OR(BS53="",BS53="Excellent"))),"1",(_xlfn.XLOOKUP(BS53,condition[lookupValue],condition[lookupKey],""))))</f>
        <v/>
      </c>
      <c r="BU53" s="7" t="str">
        <f t="shared" si="9"/>
        <v/>
      </c>
      <c r="BV53" s="9"/>
    </row>
    <row r="54" spans="2:74"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N54" s="3" t="str">
        <f>IF($A54="ADD",IF(NOT(ISBLANK(BM54)),_xlfn.XLOOKUP(BM54,ud_maintenance_organisation[lookupValue],ud_maintenance_organisation[lookupKey],"ERROR"),""), "")</f>
        <v/>
      </c>
      <c r="BO54" s="3" t="str">
        <f t="shared" si="6"/>
        <v/>
      </c>
      <c r="BP54" s="3" t="str">
        <f>IF($A54="","",IF((AND($A54="ADD",OR(BO54="",BO54="Vested Assets"))),"12",(_xlfn.XLOOKUP(BO54,ud_work_category[lookupValue],ud_work_category[lookupKey],""))))</f>
        <v/>
      </c>
      <c r="BQ54" s="8"/>
      <c r="BR54" s="2" t="str">
        <f t="shared" si="7"/>
        <v/>
      </c>
      <c r="BS54" s="3" t="str">
        <f t="shared" si="8"/>
        <v/>
      </c>
      <c r="BT54" s="3" t="str">
        <f>IF($A54="","",IF((AND($A54="ADD",OR(BS54="",BS54="Excellent"))),"1",(_xlfn.XLOOKUP(BS54,condition[lookupValue],condition[lookupKey],""))))</f>
        <v/>
      </c>
      <c r="BU54" s="7" t="str">
        <f t="shared" si="9"/>
        <v/>
      </c>
      <c r="BV54" s="9"/>
    </row>
    <row r="55" spans="2:74"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N55" s="3" t="str">
        <f>IF($A55="ADD",IF(NOT(ISBLANK(BM55)),_xlfn.XLOOKUP(BM55,ud_maintenance_organisation[lookupValue],ud_maintenance_organisation[lookupKey],"ERROR"),""), "")</f>
        <v/>
      </c>
      <c r="BO55" s="3" t="str">
        <f t="shared" si="6"/>
        <v/>
      </c>
      <c r="BP55" s="3" t="str">
        <f>IF($A55="","",IF((AND($A55="ADD",OR(BO55="",BO55="Vested Assets"))),"12",(_xlfn.XLOOKUP(BO55,ud_work_category[lookupValue],ud_work_category[lookupKey],""))))</f>
        <v/>
      </c>
      <c r="BQ55" s="8"/>
      <c r="BR55" s="2" t="str">
        <f t="shared" si="7"/>
        <v/>
      </c>
      <c r="BS55" s="3" t="str">
        <f t="shared" si="8"/>
        <v/>
      </c>
      <c r="BT55" s="3" t="str">
        <f>IF($A55="","",IF((AND($A55="ADD",OR(BS55="",BS55="Excellent"))),"1",(_xlfn.XLOOKUP(BS55,condition[lookupValue],condition[lookupKey],""))))</f>
        <v/>
      </c>
      <c r="BU55" s="7" t="str">
        <f t="shared" si="9"/>
        <v/>
      </c>
      <c r="BV55" s="9"/>
    </row>
    <row r="56" spans="2:74"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N56" s="3" t="str">
        <f>IF($A56="ADD",IF(NOT(ISBLANK(BM56)),_xlfn.XLOOKUP(BM56,ud_maintenance_organisation[lookupValue],ud_maintenance_organisation[lookupKey],"ERROR"),""), "")</f>
        <v/>
      </c>
      <c r="BO56" s="3" t="str">
        <f t="shared" si="6"/>
        <v/>
      </c>
      <c r="BP56" s="3" t="str">
        <f>IF($A56="","",IF((AND($A56="ADD",OR(BO56="",BO56="Vested Assets"))),"12",(_xlfn.XLOOKUP(BO56,ud_work_category[lookupValue],ud_work_category[lookupKey],""))))</f>
        <v/>
      </c>
      <c r="BQ56" s="8"/>
      <c r="BR56" s="2" t="str">
        <f t="shared" si="7"/>
        <v/>
      </c>
      <c r="BS56" s="3" t="str">
        <f t="shared" si="8"/>
        <v/>
      </c>
      <c r="BT56" s="3" t="str">
        <f>IF($A56="","",IF((AND($A56="ADD",OR(BS56="",BS56="Excellent"))),"1",(_xlfn.XLOOKUP(BS56,condition[lookupValue],condition[lookupKey],""))))</f>
        <v/>
      </c>
      <c r="BU56" s="7" t="str">
        <f t="shared" si="9"/>
        <v/>
      </c>
      <c r="BV56" s="9"/>
    </row>
    <row r="57" spans="2:74"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N57" s="3" t="str">
        <f>IF($A57="ADD",IF(NOT(ISBLANK(BM57)),_xlfn.XLOOKUP(BM57,ud_maintenance_organisation[lookupValue],ud_maintenance_organisation[lookupKey],"ERROR"),""), "")</f>
        <v/>
      </c>
      <c r="BO57" s="3" t="str">
        <f t="shared" si="6"/>
        <v/>
      </c>
      <c r="BP57" s="3" t="str">
        <f>IF($A57="","",IF((AND($A57="ADD",OR(BO57="",BO57="Vested Assets"))),"12",(_xlfn.XLOOKUP(BO57,ud_work_category[lookupValue],ud_work_category[lookupKey],""))))</f>
        <v/>
      </c>
      <c r="BQ57" s="8"/>
      <c r="BR57" s="2" t="str">
        <f t="shared" si="7"/>
        <v/>
      </c>
      <c r="BS57" s="3" t="str">
        <f t="shared" si="8"/>
        <v/>
      </c>
      <c r="BT57" s="3" t="str">
        <f>IF($A57="","",IF((AND($A57="ADD",OR(BS57="",BS57="Excellent"))),"1",(_xlfn.XLOOKUP(BS57,condition[lookupValue],condition[lookupKey],""))))</f>
        <v/>
      </c>
      <c r="BU57" s="7" t="str">
        <f t="shared" si="9"/>
        <v/>
      </c>
      <c r="BV57" s="9"/>
    </row>
    <row r="58" spans="2:74"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N58" s="3" t="str">
        <f>IF($A58="ADD",IF(NOT(ISBLANK(BM58)),_xlfn.XLOOKUP(BM58,ud_maintenance_organisation[lookupValue],ud_maintenance_organisation[lookupKey],"ERROR"),""), "")</f>
        <v/>
      </c>
      <c r="BO58" s="3" t="str">
        <f t="shared" si="6"/>
        <v/>
      </c>
      <c r="BP58" s="3" t="str">
        <f>IF($A58="","",IF((AND($A58="ADD",OR(BO58="",BO58="Vested Assets"))),"12",(_xlfn.XLOOKUP(BO58,ud_work_category[lookupValue],ud_work_category[lookupKey],""))))</f>
        <v/>
      </c>
      <c r="BQ58" s="8"/>
      <c r="BR58" s="2" t="str">
        <f t="shared" si="7"/>
        <v/>
      </c>
      <c r="BS58" s="3" t="str">
        <f t="shared" si="8"/>
        <v/>
      </c>
      <c r="BT58" s="3" t="str">
        <f>IF($A58="","",IF((AND($A58="ADD",OR(BS58="",BS58="Excellent"))),"1",(_xlfn.XLOOKUP(BS58,condition[lookupValue],condition[lookupKey],""))))</f>
        <v/>
      </c>
      <c r="BU58" s="7" t="str">
        <f t="shared" si="9"/>
        <v/>
      </c>
      <c r="BV58" s="9"/>
    </row>
    <row r="59" spans="2:74"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N59" s="3" t="str">
        <f>IF($A59="ADD",IF(NOT(ISBLANK(BM59)),_xlfn.XLOOKUP(BM59,ud_maintenance_organisation[lookupValue],ud_maintenance_organisation[lookupKey],"ERROR"),""), "")</f>
        <v/>
      </c>
      <c r="BO59" s="3" t="str">
        <f t="shared" si="6"/>
        <v/>
      </c>
      <c r="BP59" s="3" t="str">
        <f>IF($A59="","",IF((AND($A59="ADD",OR(BO59="",BO59="Vested Assets"))),"12",(_xlfn.XLOOKUP(BO59,ud_work_category[lookupValue],ud_work_category[lookupKey],""))))</f>
        <v/>
      </c>
      <c r="BQ59" s="8"/>
      <c r="BR59" s="2" t="str">
        <f t="shared" si="7"/>
        <v/>
      </c>
      <c r="BS59" s="3" t="str">
        <f t="shared" si="8"/>
        <v/>
      </c>
      <c r="BT59" s="3" t="str">
        <f>IF($A59="","",IF((AND($A59="ADD",OR(BS59="",BS59="Excellent"))),"1",(_xlfn.XLOOKUP(BS59,condition[lookupValue],condition[lookupKey],""))))</f>
        <v/>
      </c>
      <c r="BU59" s="7" t="str">
        <f t="shared" si="9"/>
        <v/>
      </c>
      <c r="BV59" s="9"/>
    </row>
    <row r="60" spans="2:74"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N60" s="3" t="str">
        <f>IF($A60="ADD",IF(NOT(ISBLANK(BM60)),_xlfn.XLOOKUP(BM60,ud_maintenance_organisation[lookupValue],ud_maintenance_organisation[lookupKey],"ERROR"),""), "")</f>
        <v/>
      </c>
      <c r="BO60" s="3" t="str">
        <f t="shared" si="6"/>
        <v/>
      </c>
      <c r="BP60" s="3" t="str">
        <f>IF($A60="","",IF((AND($A60="ADD",OR(BO60="",BO60="Vested Assets"))),"12",(_xlfn.XLOOKUP(BO60,ud_work_category[lookupValue],ud_work_category[lookupKey],""))))</f>
        <v/>
      </c>
      <c r="BQ60" s="8"/>
      <c r="BR60" s="2" t="str">
        <f t="shared" si="7"/>
        <v/>
      </c>
      <c r="BS60" s="3" t="str">
        <f t="shared" si="8"/>
        <v/>
      </c>
      <c r="BT60" s="3" t="str">
        <f>IF($A60="","",IF((AND($A60="ADD",OR(BS60="",BS60="Excellent"))),"1",(_xlfn.XLOOKUP(BS60,condition[lookupValue],condition[lookupKey],""))))</f>
        <v/>
      </c>
      <c r="BU60" s="7" t="str">
        <f t="shared" si="9"/>
        <v/>
      </c>
      <c r="BV60" s="9"/>
    </row>
    <row r="61" spans="2:74"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N61" s="3" t="str">
        <f>IF($A61="ADD",IF(NOT(ISBLANK(BM61)),_xlfn.XLOOKUP(BM61,ud_maintenance_organisation[lookupValue],ud_maintenance_organisation[lookupKey],"ERROR"),""), "")</f>
        <v/>
      </c>
      <c r="BO61" s="3" t="str">
        <f t="shared" si="6"/>
        <v/>
      </c>
      <c r="BP61" s="3" t="str">
        <f>IF($A61="","",IF((AND($A61="ADD",OR(BO61="",BO61="Vested Assets"))),"12",(_xlfn.XLOOKUP(BO61,ud_work_category[lookupValue],ud_work_category[lookupKey],""))))</f>
        <v/>
      </c>
      <c r="BQ61" s="8"/>
      <c r="BR61" s="2" t="str">
        <f t="shared" si="7"/>
        <v/>
      </c>
      <c r="BS61" s="3" t="str">
        <f t="shared" si="8"/>
        <v/>
      </c>
      <c r="BT61" s="3" t="str">
        <f>IF($A61="","",IF((AND($A61="ADD",OR(BS61="",BS61="Excellent"))),"1",(_xlfn.XLOOKUP(BS61,condition[lookupValue],condition[lookupKey],""))))</f>
        <v/>
      </c>
      <c r="BU61" s="7" t="str">
        <f t="shared" si="9"/>
        <v/>
      </c>
      <c r="BV61" s="9"/>
    </row>
    <row r="62" spans="2:74"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N62" s="3" t="str">
        <f>IF($A62="ADD",IF(NOT(ISBLANK(BM62)),_xlfn.XLOOKUP(BM62,ud_maintenance_organisation[lookupValue],ud_maintenance_organisation[lookupKey],"ERROR"),""), "")</f>
        <v/>
      </c>
      <c r="BO62" s="3" t="str">
        <f t="shared" si="6"/>
        <v/>
      </c>
      <c r="BP62" s="3" t="str">
        <f>IF($A62="","",IF((AND($A62="ADD",OR(BO62="",BO62="Vested Assets"))),"12",(_xlfn.XLOOKUP(BO62,ud_work_category[lookupValue],ud_work_category[lookupKey],""))))</f>
        <v/>
      </c>
      <c r="BQ62" s="8"/>
      <c r="BR62" s="2" t="str">
        <f t="shared" si="7"/>
        <v/>
      </c>
      <c r="BS62" s="3" t="str">
        <f t="shared" si="8"/>
        <v/>
      </c>
      <c r="BT62" s="3" t="str">
        <f>IF($A62="","",IF((AND($A62="ADD",OR(BS62="",BS62="Excellent"))),"1",(_xlfn.XLOOKUP(BS62,condition[lookupValue],condition[lookupKey],""))))</f>
        <v/>
      </c>
      <c r="BU62" s="7" t="str">
        <f t="shared" si="9"/>
        <v/>
      </c>
      <c r="BV62" s="9"/>
    </row>
    <row r="63" spans="2:74"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N63" s="3" t="str">
        <f>IF($A63="ADD",IF(NOT(ISBLANK(BM63)),_xlfn.XLOOKUP(BM63,ud_maintenance_organisation[lookupValue],ud_maintenance_organisation[lookupKey],"ERROR"),""), "")</f>
        <v/>
      </c>
      <c r="BO63" s="3" t="str">
        <f t="shared" si="6"/>
        <v/>
      </c>
      <c r="BP63" s="3" t="str">
        <f>IF($A63="","",IF((AND($A63="ADD",OR(BO63="",BO63="Vested Assets"))),"12",(_xlfn.XLOOKUP(BO63,ud_work_category[lookupValue],ud_work_category[lookupKey],""))))</f>
        <v/>
      </c>
      <c r="BQ63" s="8"/>
      <c r="BR63" s="2" t="str">
        <f t="shared" si="7"/>
        <v/>
      </c>
      <c r="BS63" s="3" t="str">
        <f t="shared" si="8"/>
        <v/>
      </c>
      <c r="BT63" s="3" t="str">
        <f>IF($A63="","",IF((AND($A63="ADD",OR(BS63="",BS63="Excellent"))),"1",(_xlfn.XLOOKUP(BS63,condition[lookupValue],condition[lookupKey],""))))</f>
        <v/>
      </c>
      <c r="BU63" s="7" t="str">
        <f t="shared" si="9"/>
        <v/>
      </c>
      <c r="BV63" s="9"/>
    </row>
    <row r="64" spans="2:74"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N64" s="3" t="str">
        <f>IF($A64="ADD",IF(NOT(ISBLANK(BM64)),_xlfn.XLOOKUP(BM64,ud_maintenance_organisation[lookupValue],ud_maintenance_organisation[lookupKey],"ERROR"),""), "")</f>
        <v/>
      </c>
      <c r="BO64" s="3" t="str">
        <f t="shared" si="6"/>
        <v/>
      </c>
      <c r="BP64" s="3" t="str">
        <f>IF($A64="","",IF((AND($A64="ADD",OR(BO64="",BO64="Vested Assets"))),"12",(_xlfn.XLOOKUP(BO64,ud_work_category[lookupValue],ud_work_category[lookupKey],""))))</f>
        <v/>
      </c>
      <c r="BQ64" s="8"/>
      <c r="BR64" s="2" t="str">
        <f t="shared" si="7"/>
        <v/>
      </c>
      <c r="BS64" s="3" t="str">
        <f t="shared" si="8"/>
        <v/>
      </c>
      <c r="BT64" s="3" t="str">
        <f>IF($A64="","",IF((AND($A64="ADD",OR(BS64="",BS64="Excellent"))),"1",(_xlfn.XLOOKUP(BS64,condition[lookupValue],condition[lookupKey],""))))</f>
        <v/>
      </c>
      <c r="BU64" s="7" t="str">
        <f t="shared" si="9"/>
        <v/>
      </c>
      <c r="BV64" s="9"/>
    </row>
    <row r="65" spans="2:74"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N65" s="3" t="str">
        <f>IF($A65="ADD",IF(NOT(ISBLANK(BM65)),_xlfn.XLOOKUP(BM65,ud_maintenance_organisation[lookupValue],ud_maintenance_organisation[lookupKey],"ERROR"),""), "")</f>
        <v/>
      </c>
      <c r="BO65" s="3" t="str">
        <f t="shared" si="6"/>
        <v/>
      </c>
      <c r="BP65" s="3" t="str">
        <f>IF($A65="","",IF((AND($A65="ADD",OR(BO65="",BO65="Vested Assets"))),"12",(_xlfn.XLOOKUP(BO65,ud_work_category[lookupValue],ud_work_category[lookupKey],""))))</f>
        <v/>
      </c>
      <c r="BQ65" s="8"/>
      <c r="BR65" s="2" t="str">
        <f t="shared" si="7"/>
        <v/>
      </c>
      <c r="BS65" s="3" t="str">
        <f t="shared" si="8"/>
        <v/>
      </c>
      <c r="BT65" s="3" t="str">
        <f>IF($A65="","",IF((AND($A65="ADD",OR(BS65="",BS65="Excellent"))),"1",(_xlfn.XLOOKUP(BS65,condition[lookupValue],condition[lookupKey],""))))</f>
        <v/>
      </c>
      <c r="BU65" s="7" t="str">
        <f t="shared" si="9"/>
        <v/>
      </c>
      <c r="BV65" s="9"/>
    </row>
    <row r="66" spans="2:74"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N66" s="3" t="str">
        <f>IF($A66="ADD",IF(NOT(ISBLANK(BM66)),_xlfn.XLOOKUP(BM66,ud_maintenance_organisation[lookupValue],ud_maintenance_organisation[lookupKey],"ERROR"),""), "")</f>
        <v/>
      </c>
      <c r="BO66" s="3" t="str">
        <f t="shared" si="6"/>
        <v/>
      </c>
      <c r="BP66" s="3" t="str">
        <f>IF($A66="","",IF((AND($A66="ADD",OR(BO66="",BO66="Vested Assets"))),"12",(_xlfn.XLOOKUP(BO66,ud_work_category[lookupValue],ud_work_category[lookupKey],""))))</f>
        <v/>
      </c>
      <c r="BQ66" s="8"/>
      <c r="BR66" s="2" t="str">
        <f t="shared" si="7"/>
        <v/>
      </c>
      <c r="BS66" s="3" t="str">
        <f t="shared" si="8"/>
        <v/>
      </c>
      <c r="BT66" s="3" t="str">
        <f>IF($A66="","",IF((AND($A66="ADD",OR(BS66="",BS66="Excellent"))),"1",(_xlfn.XLOOKUP(BS66,condition[lookupValue],condition[lookupKey],""))))</f>
        <v/>
      </c>
      <c r="BU66" s="7" t="str">
        <f t="shared" si="9"/>
        <v/>
      </c>
      <c r="BV66" s="9"/>
    </row>
    <row r="67" spans="2:74"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N67" s="3" t="str">
        <f>IF($A67="ADD",IF(NOT(ISBLANK(BM67)),_xlfn.XLOOKUP(BM67,ud_maintenance_organisation[lookupValue],ud_maintenance_organisation[lookupKey],"ERROR"),""), "")</f>
        <v/>
      </c>
      <c r="BO67" s="3" t="str">
        <f t="shared" si="6"/>
        <v/>
      </c>
      <c r="BP67" s="3" t="str">
        <f>IF($A67="","",IF((AND($A67="ADD",OR(BO67="",BO67="Vested Assets"))),"12",(_xlfn.XLOOKUP(BO67,ud_work_category[lookupValue],ud_work_category[lookupKey],""))))</f>
        <v/>
      </c>
      <c r="BQ67" s="8"/>
      <c r="BR67" s="2" t="str">
        <f t="shared" si="7"/>
        <v/>
      </c>
      <c r="BS67" s="3" t="str">
        <f t="shared" si="8"/>
        <v/>
      </c>
      <c r="BT67" s="3" t="str">
        <f>IF($A67="","",IF((AND($A67="ADD",OR(BS67="",BS67="Excellent"))),"1",(_xlfn.XLOOKUP(BS67,condition[lookupValue],condition[lookupKey],""))))</f>
        <v/>
      </c>
      <c r="BU67" s="7" t="str">
        <f t="shared" si="9"/>
        <v/>
      </c>
      <c r="BV67" s="9"/>
    </row>
    <row r="68" spans="2:74"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N68" s="3" t="str">
        <f>IF($A68="ADD",IF(NOT(ISBLANK(BM68)),_xlfn.XLOOKUP(BM68,ud_maintenance_organisation[lookupValue],ud_maintenance_organisation[lookupKey],"ERROR"),""), "")</f>
        <v/>
      </c>
      <c r="BO68" s="3" t="str">
        <f t="shared" si="6"/>
        <v/>
      </c>
      <c r="BP68" s="3" t="str">
        <f>IF($A68="","",IF((AND($A68="ADD",OR(BO68="",BO68="Vested Assets"))),"12",(_xlfn.XLOOKUP(BO68,ud_work_category[lookupValue],ud_work_category[lookupKey],""))))</f>
        <v/>
      </c>
      <c r="BQ68" s="8"/>
      <c r="BR68" s="2" t="str">
        <f t="shared" si="7"/>
        <v/>
      </c>
      <c r="BS68" s="3" t="str">
        <f t="shared" si="8"/>
        <v/>
      </c>
      <c r="BT68" s="3" t="str">
        <f>IF($A68="","",IF((AND($A68="ADD",OR(BS68="",BS68="Excellent"))),"1",(_xlfn.XLOOKUP(BS68,condition[lookupValue],condition[lookupKey],""))))</f>
        <v/>
      </c>
      <c r="BU68" s="7" t="str">
        <f t="shared" si="9"/>
        <v/>
      </c>
      <c r="BV68" s="9"/>
    </row>
    <row r="69" spans="2:74"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N69" s="3" t="str">
        <f>IF($A69="ADD",IF(NOT(ISBLANK(BM69)),_xlfn.XLOOKUP(BM69,ud_maintenance_organisation[lookupValue],ud_maintenance_organisation[lookupKey],"ERROR"),""), "")</f>
        <v/>
      </c>
      <c r="BO69" s="3" t="str">
        <f t="shared" si="6"/>
        <v/>
      </c>
      <c r="BP69" s="3" t="str">
        <f>IF($A69="","",IF((AND($A69="ADD",OR(BO69="",BO69="Vested Assets"))),"12",(_xlfn.XLOOKUP(BO69,ud_work_category[lookupValue],ud_work_category[lookupKey],""))))</f>
        <v/>
      </c>
      <c r="BQ69" s="8"/>
      <c r="BR69" s="2" t="str">
        <f t="shared" si="7"/>
        <v/>
      </c>
      <c r="BS69" s="3" t="str">
        <f t="shared" si="8"/>
        <v/>
      </c>
      <c r="BT69" s="3" t="str">
        <f>IF($A69="","",IF((AND($A69="ADD",OR(BS69="",BS69="Excellent"))),"1",(_xlfn.XLOOKUP(BS69,condition[lookupValue],condition[lookupKey],""))))</f>
        <v/>
      </c>
      <c r="BU69" s="7" t="str">
        <f t="shared" si="9"/>
        <v/>
      </c>
      <c r="BV69" s="9"/>
    </row>
    <row r="70" spans="2:74"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N70" s="3" t="str">
        <f>IF($A70="ADD",IF(NOT(ISBLANK(BM70)),_xlfn.XLOOKUP(BM70,ud_maintenance_organisation[lookupValue],ud_maintenance_organisation[lookupKey],"ERROR"),""), "")</f>
        <v/>
      </c>
      <c r="BO70" s="3" t="str">
        <f t="shared" si="6"/>
        <v/>
      </c>
      <c r="BP70" s="3" t="str">
        <f>IF($A70="","",IF((AND($A70="ADD",OR(BO70="",BO70="Vested Assets"))),"12",(_xlfn.XLOOKUP(BO70,ud_work_category[lookupValue],ud_work_category[lookupKey],""))))</f>
        <v/>
      </c>
      <c r="BQ70" s="8"/>
      <c r="BR70" s="2" t="str">
        <f t="shared" si="7"/>
        <v/>
      </c>
      <c r="BS70" s="3" t="str">
        <f t="shared" si="8"/>
        <v/>
      </c>
      <c r="BT70" s="3" t="str">
        <f>IF($A70="","",IF((AND($A70="ADD",OR(BS70="",BS70="Excellent"))),"1",(_xlfn.XLOOKUP(BS70,condition[lookupValue],condition[lookupKey],""))))</f>
        <v/>
      </c>
      <c r="BU70" s="7" t="str">
        <f t="shared" si="9"/>
        <v/>
      </c>
      <c r="BV70" s="9"/>
    </row>
    <row r="71" spans="2:74"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N71" s="3" t="str">
        <f>IF($A71="ADD",IF(NOT(ISBLANK(BM71)),_xlfn.XLOOKUP(BM71,ud_maintenance_organisation[lookupValue],ud_maintenance_organisation[lookupKey],"ERROR"),""), "")</f>
        <v/>
      </c>
      <c r="BO71" s="3" t="str">
        <f t="shared" si="6"/>
        <v/>
      </c>
      <c r="BP71" s="3" t="str">
        <f>IF($A71="","",IF((AND($A71="ADD",OR(BO71="",BO71="Vested Assets"))),"12",(_xlfn.XLOOKUP(BO71,ud_work_category[lookupValue],ud_work_category[lookupKey],""))))</f>
        <v/>
      </c>
      <c r="BQ71" s="8"/>
      <c r="BR71" s="2" t="str">
        <f t="shared" si="7"/>
        <v/>
      </c>
      <c r="BS71" s="3" t="str">
        <f t="shared" si="8"/>
        <v/>
      </c>
      <c r="BT71" s="3" t="str">
        <f>IF($A71="","",IF((AND($A71="ADD",OR(BS71="",BS71="Excellent"))),"1",(_xlfn.XLOOKUP(BS71,condition[lookupValue],condition[lookupKey],""))))</f>
        <v/>
      </c>
      <c r="BU71" s="7" t="str">
        <f t="shared" si="9"/>
        <v/>
      </c>
      <c r="BV71" s="9"/>
    </row>
    <row r="72" spans="2:74"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N72" s="3" t="str">
        <f>IF($A72="ADD",IF(NOT(ISBLANK(BM72)),_xlfn.XLOOKUP(BM72,ud_maintenance_organisation[lookupValue],ud_maintenance_organisation[lookupKey],"ERROR"),""), "")</f>
        <v/>
      </c>
      <c r="BO72" s="3" t="str">
        <f t="shared" si="6"/>
        <v/>
      </c>
      <c r="BP72" s="3" t="str">
        <f>IF($A72="","",IF((AND($A72="ADD",OR(BO72="",BO72="Vested Assets"))),"12",(_xlfn.XLOOKUP(BO72,ud_work_category[lookupValue],ud_work_category[lookupKey],""))))</f>
        <v/>
      </c>
      <c r="BQ72" s="8"/>
      <c r="BR72" s="2" t="str">
        <f t="shared" si="7"/>
        <v/>
      </c>
      <c r="BS72" s="3" t="str">
        <f t="shared" si="8"/>
        <v/>
      </c>
      <c r="BT72" s="3" t="str">
        <f>IF($A72="","",IF((AND($A72="ADD",OR(BS72="",BS72="Excellent"))),"1",(_xlfn.XLOOKUP(BS72,condition[lookupValue],condition[lookupKey],""))))</f>
        <v/>
      </c>
      <c r="BU72" s="7" t="str">
        <f t="shared" si="9"/>
        <v/>
      </c>
      <c r="BV72" s="9"/>
    </row>
    <row r="73" spans="2:74"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N73" s="3" t="str">
        <f>IF($A73="ADD",IF(NOT(ISBLANK(BM73)),_xlfn.XLOOKUP(BM73,ud_maintenance_organisation[lookupValue],ud_maintenance_organisation[lookupKey],"ERROR"),""), "")</f>
        <v/>
      </c>
      <c r="BO73" s="3" t="str">
        <f t="shared" si="6"/>
        <v/>
      </c>
      <c r="BP73" s="3" t="str">
        <f>IF($A73="","",IF((AND($A73="ADD",OR(BO73="",BO73="Vested Assets"))),"12",(_xlfn.XLOOKUP(BO73,ud_work_category[lookupValue],ud_work_category[lookupKey],""))))</f>
        <v/>
      </c>
      <c r="BQ73" s="8"/>
      <c r="BR73" s="2" t="str">
        <f t="shared" si="7"/>
        <v/>
      </c>
      <c r="BS73" s="3" t="str">
        <f t="shared" si="8"/>
        <v/>
      </c>
      <c r="BT73" s="3" t="str">
        <f>IF($A73="","",IF((AND($A73="ADD",OR(BS73="",BS73="Excellent"))),"1",(_xlfn.XLOOKUP(BS73,condition[lookupValue],condition[lookupKey],""))))</f>
        <v/>
      </c>
      <c r="BU73" s="7" t="str">
        <f t="shared" si="9"/>
        <v/>
      </c>
      <c r="BV73" s="9"/>
    </row>
    <row r="74" spans="2:74"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N74" s="3" t="str">
        <f>IF($A74="ADD",IF(NOT(ISBLANK(BM74)),_xlfn.XLOOKUP(BM74,ud_maintenance_organisation[lookupValue],ud_maintenance_organisation[lookupKey],"ERROR"),""), "")</f>
        <v/>
      </c>
      <c r="BO74" s="3" t="str">
        <f t="shared" si="6"/>
        <v/>
      </c>
      <c r="BP74" s="3" t="str">
        <f>IF($A74="","",IF((AND($A74="ADD",OR(BO74="",BO74="Vested Assets"))),"12",(_xlfn.XLOOKUP(BO74,ud_work_category[lookupValue],ud_work_category[lookupKey],""))))</f>
        <v/>
      </c>
      <c r="BQ74" s="8"/>
      <c r="BR74" s="2" t="str">
        <f t="shared" si="7"/>
        <v/>
      </c>
      <c r="BS74" s="3" t="str">
        <f t="shared" si="8"/>
        <v/>
      </c>
      <c r="BT74" s="3" t="str">
        <f>IF($A74="","",IF((AND($A74="ADD",OR(BS74="",BS74="Excellent"))),"1",(_xlfn.XLOOKUP(BS74,condition[lookupValue],condition[lookupKey],""))))</f>
        <v/>
      </c>
      <c r="BU74" s="7" t="str">
        <f t="shared" si="9"/>
        <v/>
      </c>
      <c r="BV74" s="9"/>
    </row>
    <row r="75" spans="2:74"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38"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38" si="13">IF($A75="ADD","Queenstown-Lakes District Council","")</f>
        <v/>
      </c>
      <c r="BH75" s="3" t="str">
        <f>IF($A75="","",IF((AND($A75="ADD",OR(BG75="",BG75="Queenstown-Lakes District Council"))),"70",(_xlfn.XLOOKUP(BG75,ud_organisation_owner[lookupValue],ud_organisation_owner[lookupKey],""))))</f>
        <v/>
      </c>
      <c r="BI75" s="3" t="str">
        <f t="shared" ref="BI75:BI138" si="14">IF($A75="ADD","Queenstown-Lakes District Council","")</f>
        <v/>
      </c>
      <c r="BJ75" s="3" t="str">
        <f>IF($A75="","",IF((AND($A75="ADD",OR(BI75="",BI75="Queenstown-Lakes District Council"))),"70",(_xlfn.XLOOKUP(BI75,ud_organisation_owner[lookupValue],ud_organisation_owner[lookupKey],""))))</f>
        <v/>
      </c>
      <c r="BK75" s="3" t="str">
        <f t="shared" ref="BK75:BK138" si="15">IF($A75="ADD","Local Authority","")</f>
        <v/>
      </c>
      <c r="BL75" s="3" t="str">
        <f>IF($A75="","",IF((AND($A75="ADD",OR(BK75="",BK75="Local Authority"))),"17",(_xlfn.XLOOKUP(BK75,ud_sub_organisation[lookupValue],ud_sub_organisation[lookupKey],""))))</f>
        <v/>
      </c>
      <c r="BN75" s="3" t="str">
        <f>IF($A75="ADD",IF(NOT(ISBLANK(BM75)),_xlfn.XLOOKUP(BM75,ud_maintenance_organisation[lookupValue],ud_maintenance_organisation[lookupKey],"ERROR"),""), "")</f>
        <v/>
      </c>
      <c r="BO75" s="3" t="str">
        <f t="shared" ref="BO75:BO138" si="16">IF($A75="ADD","Vested Assets","")</f>
        <v/>
      </c>
      <c r="BP75" s="3" t="str">
        <f>IF($A75="","",IF((AND($A75="ADD",OR(BO75="",BO75="Vested Assets"))),"12",(_xlfn.XLOOKUP(BO75,ud_work_category[lookupValue],ud_work_category[lookupKey],""))))</f>
        <v/>
      </c>
      <c r="BQ75" s="8"/>
      <c r="BR75" s="2" t="str">
        <f t="shared" ref="BR75:BR138" si="17">IF($A75="ADD","TRUE","")</f>
        <v/>
      </c>
      <c r="BS75" s="3" t="str">
        <f t="shared" ref="BS75:BS138" si="18">IF($A75="ADD","Excellent","")</f>
        <v/>
      </c>
      <c r="BT75" s="3" t="str">
        <f>IF($A75="","",IF((AND($A75="ADD",OR(BS75="",BS75="Excellent"))),"1",(_xlfn.XLOOKUP(BS75,condition[lookupValue],condition[lookupKey],""))))</f>
        <v/>
      </c>
      <c r="BU75" s="7" t="str">
        <f t="shared" ref="BU75:BU138" si="19">IF(AY75&lt;&gt;"",AY75,"")</f>
        <v/>
      </c>
      <c r="BV75" s="9"/>
    </row>
    <row r="76" spans="2:74"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N76" s="3" t="str">
        <f>IF($A76="ADD",IF(NOT(ISBLANK(BM76)),_xlfn.XLOOKUP(BM76,ud_maintenance_organisation[lookupValue],ud_maintenance_organisation[lookupKey],"ERROR"),""), "")</f>
        <v/>
      </c>
      <c r="BO76" s="3" t="str">
        <f t="shared" si="16"/>
        <v/>
      </c>
      <c r="BP76" s="3" t="str">
        <f>IF($A76="","",IF((AND($A76="ADD",OR(BO76="",BO76="Vested Assets"))),"12",(_xlfn.XLOOKUP(BO76,ud_work_category[lookupValue],ud_work_category[lookupKey],""))))</f>
        <v/>
      </c>
      <c r="BQ76" s="8"/>
      <c r="BR76" s="2" t="str">
        <f t="shared" si="17"/>
        <v/>
      </c>
      <c r="BS76" s="3" t="str">
        <f t="shared" si="18"/>
        <v/>
      </c>
      <c r="BT76" s="3" t="str">
        <f>IF($A76="","",IF((AND($A76="ADD",OR(BS76="",BS76="Excellent"))),"1",(_xlfn.XLOOKUP(BS76,condition[lookupValue],condition[lookupKey],""))))</f>
        <v/>
      </c>
      <c r="BU76" s="7" t="str">
        <f t="shared" si="19"/>
        <v/>
      </c>
      <c r="BV76" s="9"/>
    </row>
    <row r="77" spans="2:74"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N77" s="3" t="str">
        <f>IF($A77="ADD",IF(NOT(ISBLANK(BM77)),_xlfn.XLOOKUP(BM77,ud_maintenance_organisation[lookupValue],ud_maintenance_organisation[lookupKey],"ERROR"),""), "")</f>
        <v/>
      </c>
      <c r="BO77" s="3" t="str">
        <f t="shared" si="16"/>
        <v/>
      </c>
      <c r="BP77" s="3" t="str">
        <f>IF($A77="","",IF((AND($A77="ADD",OR(BO77="",BO77="Vested Assets"))),"12",(_xlfn.XLOOKUP(BO77,ud_work_category[lookupValue],ud_work_category[lookupKey],""))))</f>
        <v/>
      </c>
      <c r="BQ77" s="8"/>
      <c r="BR77" s="2" t="str">
        <f t="shared" si="17"/>
        <v/>
      </c>
      <c r="BS77" s="3" t="str">
        <f t="shared" si="18"/>
        <v/>
      </c>
      <c r="BT77" s="3" t="str">
        <f>IF($A77="","",IF((AND($A77="ADD",OR(BS77="",BS77="Excellent"))),"1",(_xlfn.XLOOKUP(BS77,condition[lookupValue],condition[lookupKey],""))))</f>
        <v/>
      </c>
      <c r="BU77" s="7" t="str">
        <f t="shared" si="19"/>
        <v/>
      </c>
      <c r="BV77" s="9"/>
    </row>
    <row r="78" spans="2:74"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N78" s="3" t="str">
        <f>IF($A78="ADD",IF(NOT(ISBLANK(BM78)),_xlfn.XLOOKUP(BM78,ud_maintenance_organisation[lookupValue],ud_maintenance_organisation[lookupKey],"ERROR"),""), "")</f>
        <v/>
      </c>
      <c r="BO78" s="3" t="str">
        <f t="shared" si="16"/>
        <v/>
      </c>
      <c r="BP78" s="3" t="str">
        <f>IF($A78="","",IF((AND($A78="ADD",OR(BO78="",BO78="Vested Assets"))),"12",(_xlfn.XLOOKUP(BO78,ud_work_category[lookupValue],ud_work_category[lookupKey],""))))</f>
        <v/>
      </c>
      <c r="BQ78" s="8"/>
      <c r="BR78" s="2" t="str">
        <f t="shared" si="17"/>
        <v/>
      </c>
      <c r="BS78" s="3" t="str">
        <f t="shared" si="18"/>
        <v/>
      </c>
      <c r="BT78" s="3" t="str">
        <f>IF($A78="","",IF((AND($A78="ADD",OR(BS78="",BS78="Excellent"))),"1",(_xlfn.XLOOKUP(BS78,condition[lookupValue],condition[lookupKey],""))))</f>
        <v/>
      </c>
      <c r="BU78" s="7" t="str">
        <f t="shared" si="19"/>
        <v/>
      </c>
      <c r="BV78" s="9"/>
    </row>
    <row r="79" spans="2:74"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N79" s="3" t="str">
        <f>IF($A79="ADD",IF(NOT(ISBLANK(BM79)),_xlfn.XLOOKUP(BM79,ud_maintenance_organisation[lookupValue],ud_maintenance_organisation[lookupKey],"ERROR"),""), "")</f>
        <v/>
      </c>
      <c r="BO79" s="3" t="str">
        <f t="shared" si="16"/>
        <v/>
      </c>
      <c r="BP79" s="3" t="str">
        <f>IF($A79="","",IF((AND($A79="ADD",OR(BO79="",BO79="Vested Assets"))),"12",(_xlfn.XLOOKUP(BO79,ud_work_category[lookupValue],ud_work_category[lookupKey],""))))</f>
        <v/>
      </c>
      <c r="BQ79" s="8"/>
      <c r="BR79" s="2" t="str">
        <f t="shared" si="17"/>
        <v/>
      </c>
      <c r="BS79" s="3" t="str">
        <f t="shared" si="18"/>
        <v/>
      </c>
      <c r="BT79" s="3" t="str">
        <f>IF($A79="","",IF((AND($A79="ADD",OR(BS79="",BS79="Excellent"))),"1",(_xlfn.XLOOKUP(BS79,condition[lookupValue],condition[lookupKey],""))))</f>
        <v/>
      </c>
      <c r="BU79" s="7" t="str">
        <f t="shared" si="19"/>
        <v/>
      </c>
      <c r="BV79" s="9"/>
    </row>
    <row r="80" spans="2:74"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N80" s="3" t="str">
        <f>IF($A80="ADD",IF(NOT(ISBLANK(BM80)),_xlfn.XLOOKUP(BM80,ud_maintenance_organisation[lookupValue],ud_maintenance_organisation[lookupKey],"ERROR"),""), "")</f>
        <v/>
      </c>
      <c r="BO80" s="3" t="str">
        <f t="shared" si="16"/>
        <v/>
      </c>
      <c r="BP80" s="3" t="str">
        <f>IF($A80="","",IF((AND($A80="ADD",OR(BO80="",BO80="Vested Assets"))),"12",(_xlfn.XLOOKUP(BO80,ud_work_category[lookupValue],ud_work_category[lookupKey],""))))</f>
        <v/>
      </c>
      <c r="BQ80" s="8"/>
      <c r="BR80" s="2" t="str">
        <f t="shared" si="17"/>
        <v/>
      </c>
      <c r="BS80" s="3" t="str">
        <f t="shared" si="18"/>
        <v/>
      </c>
      <c r="BT80" s="3" t="str">
        <f>IF($A80="","",IF((AND($A80="ADD",OR(BS80="",BS80="Excellent"))),"1",(_xlfn.XLOOKUP(BS80,condition[lookupValue],condition[lookupKey],""))))</f>
        <v/>
      </c>
      <c r="BU80" s="7" t="str">
        <f t="shared" si="19"/>
        <v/>
      </c>
      <c r="BV80" s="9"/>
    </row>
    <row r="81" spans="2:74"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N81" s="3" t="str">
        <f>IF($A81="ADD",IF(NOT(ISBLANK(BM81)),_xlfn.XLOOKUP(BM81,ud_maintenance_organisation[lookupValue],ud_maintenance_organisation[lookupKey],"ERROR"),""), "")</f>
        <v/>
      </c>
      <c r="BO81" s="3" t="str">
        <f t="shared" si="16"/>
        <v/>
      </c>
      <c r="BP81" s="3" t="str">
        <f>IF($A81="","",IF((AND($A81="ADD",OR(BO81="",BO81="Vested Assets"))),"12",(_xlfn.XLOOKUP(BO81,ud_work_category[lookupValue],ud_work_category[lookupKey],""))))</f>
        <v/>
      </c>
      <c r="BQ81" s="8"/>
      <c r="BR81" s="2" t="str">
        <f t="shared" si="17"/>
        <v/>
      </c>
      <c r="BS81" s="3" t="str">
        <f t="shared" si="18"/>
        <v/>
      </c>
      <c r="BT81" s="3" t="str">
        <f>IF($A81="","",IF((AND($A81="ADD",OR(BS81="",BS81="Excellent"))),"1",(_xlfn.XLOOKUP(BS81,condition[lookupValue],condition[lookupKey],""))))</f>
        <v/>
      </c>
      <c r="BU81" s="7" t="str">
        <f t="shared" si="19"/>
        <v/>
      </c>
      <c r="BV81" s="9"/>
    </row>
    <row r="82" spans="2:74"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N82" s="3" t="str">
        <f>IF($A82="ADD",IF(NOT(ISBLANK(BM82)),_xlfn.XLOOKUP(BM82,ud_maintenance_organisation[lookupValue],ud_maintenance_organisation[lookupKey],"ERROR"),""), "")</f>
        <v/>
      </c>
      <c r="BO82" s="3" t="str">
        <f t="shared" si="16"/>
        <v/>
      </c>
      <c r="BP82" s="3" t="str">
        <f>IF($A82="","",IF((AND($A82="ADD",OR(BO82="",BO82="Vested Assets"))),"12",(_xlfn.XLOOKUP(BO82,ud_work_category[lookupValue],ud_work_category[lookupKey],""))))</f>
        <v/>
      </c>
      <c r="BQ82" s="8"/>
      <c r="BR82" s="2" t="str">
        <f t="shared" si="17"/>
        <v/>
      </c>
      <c r="BS82" s="3" t="str">
        <f t="shared" si="18"/>
        <v/>
      </c>
      <c r="BT82" s="3" t="str">
        <f>IF($A82="","",IF((AND($A82="ADD",OR(BS82="",BS82="Excellent"))),"1",(_xlfn.XLOOKUP(BS82,condition[lookupValue],condition[lookupKey],""))))</f>
        <v/>
      </c>
      <c r="BU82" s="7" t="str">
        <f t="shared" si="19"/>
        <v/>
      </c>
      <c r="BV82" s="9"/>
    </row>
    <row r="83" spans="2:74"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N83" s="3" t="str">
        <f>IF($A83="ADD",IF(NOT(ISBLANK(BM83)),_xlfn.XLOOKUP(BM83,ud_maintenance_organisation[lookupValue],ud_maintenance_organisation[lookupKey],"ERROR"),""), "")</f>
        <v/>
      </c>
      <c r="BO83" s="3" t="str">
        <f t="shared" si="16"/>
        <v/>
      </c>
      <c r="BP83" s="3" t="str">
        <f>IF($A83="","",IF((AND($A83="ADD",OR(BO83="",BO83="Vested Assets"))),"12",(_xlfn.XLOOKUP(BO83,ud_work_category[lookupValue],ud_work_category[lookupKey],""))))</f>
        <v/>
      </c>
      <c r="BQ83" s="8"/>
      <c r="BR83" s="2" t="str">
        <f t="shared" si="17"/>
        <v/>
      </c>
      <c r="BS83" s="3" t="str">
        <f t="shared" si="18"/>
        <v/>
      </c>
      <c r="BT83" s="3" t="str">
        <f>IF($A83="","",IF((AND($A83="ADD",OR(BS83="",BS83="Excellent"))),"1",(_xlfn.XLOOKUP(BS83,condition[lookupValue],condition[lookupKey],""))))</f>
        <v/>
      </c>
      <c r="BU83" s="7" t="str">
        <f t="shared" si="19"/>
        <v/>
      </c>
      <c r="BV83" s="9"/>
    </row>
    <row r="84" spans="2:74"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N84" s="3" t="str">
        <f>IF($A84="ADD",IF(NOT(ISBLANK(BM84)),_xlfn.XLOOKUP(BM84,ud_maintenance_organisation[lookupValue],ud_maintenance_organisation[lookupKey],"ERROR"),""), "")</f>
        <v/>
      </c>
      <c r="BO84" s="3" t="str">
        <f t="shared" si="16"/>
        <v/>
      </c>
      <c r="BP84" s="3" t="str">
        <f>IF($A84="","",IF((AND($A84="ADD",OR(BO84="",BO84="Vested Assets"))),"12",(_xlfn.XLOOKUP(BO84,ud_work_category[lookupValue],ud_work_category[lookupKey],""))))</f>
        <v/>
      </c>
      <c r="BQ84" s="8"/>
      <c r="BR84" s="2" t="str">
        <f t="shared" si="17"/>
        <v/>
      </c>
      <c r="BS84" s="3" t="str">
        <f t="shared" si="18"/>
        <v/>
      </c>
      <c r="BT84" s="3" t="str">
        <f>IF($A84="","",IF((AND($A84="ADD",OR(BS84="",BS84="Excellent"))),"1",(_xlfn.XLOOKUP(BS84,condition[lookupValue],condition[lookupKey],""))))</f>
        <v/>
      </c>
      <c r="BU84" s="7" t="str">
        <f t="shared" si="19"/>
        <v/>
      </c>
      <c r="BV84" s="9"/>
    </row>
    <row r="85" spans="2:74"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N85" s="3" t="str">
        <f>IF($A85="ADD",IF(NOT(ISBLANK(BM85)),_xlfn.XLOOKUP(BM85,ud_maintenance_organisation[lookupValue],ud_maintenance_organisation[lookupKey],"ERROR"),""), "")</f>
        <v/>
      </c>
      <c r="BO85" s="3" t="str">
        <f t="shared" si="16"/>
        <v/>
      </c>
      <c r="BP85" s="3" t="str">
        <f>IF($A85="","",IF((AND($A85="ADD",OR(BO85="",BO85="Vested Assets"))),"12",(_xlfn.XLOOKUP(BO85,ud_work_category[lookupValue],ud_work_category[lookupKey],""))))</f>
        <v/>
      </c>
      <c r="BQ85" s="8"/>
      <c r="BR85" s="2" t="str">
        <f t="shared" si="17"/>
        <v/>
      </c>
      <c r="BS85" s="3" t="str">
        <f t="shared" si="18"/>
        <v/>
      </c>
      <c r="BT85" s="3" t="str">
        <f>IF($A85="","",IF((AND($A85="ADD",OR(BS85="",BS85="Excellent"))),"1",(_xlfn.XLOOKUP(BS85,condition[lookupValue],condition[lookupKey],""))))</f>
        <v/>
      </c>
      <c r="BU85" s="7" t="str">
        <f t="shared" si="19"/>
        <v/>
      </c>
      <c r="BV85" s="9"/>
    </row>
    <row r="86" spans="2:74"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N86" s="3" t="str">
        <f>IF($A86="ADD",IF(NOT(ISBLANK(BM86)),_xlfn.XLOOKUP(BM86,ud_maintenance_organisation[lookupValue],ud_maintenance_organisation[lookupKey],"ERROR"),""), "")</f>
        <v/>
      </c>
      <c r="BO86" s="3" t="str">
        <f t="shared" si="16"/>
        <v/>
      </c>
      <c r="BP86" s="3" t="str">
        <f>IF($A86="","",IF((AND($A86="ADD",OR(BO86="",BO86="Vested Assets"))),"12",(_xlfn.XLOOKUP(BO86,ud_work_category[lookupValue],ud_work_category[lookupKey],""))))</f>
        <v/>
      </c>
      <c r="BQ86" s="8"/>
      <c r="BR86" s="2" t="str">
        <f t="shared" si="17"/>
        <v/>
      </c>
      <c r="BS86" s="3" t="str">
        <f t="shared" si="18"/>
        <v/>
      </c>
      <c r="BT86" s="3" t="str">
        <f>IF($A86="","",IF((AND($A86="ADD",OR(BS86="",BS86="Excellent"))),"1",(_xlfn.XLOOKUP(BS86,condition[lookupValue],condition[lookupKey],""))))</f>
        <v/>
      </c>
      <c r="BU86" s="7" t="str">
        <f t="shared" si="19"/>
        <v/>
      </c>
      <c r="BV86" s="9"/>
    </row>
    <row r="87" spans="2:74"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N87" s="3" t="str">
        <f>IF($A87="ADD",IF(NOT(ISBLANK(BM87)),_xlfn.XLOOKUP(BM87,ud_maintenance_organisation[lookupValue],ud_maintenance_organisation[lookupKey],"ERROR"),""), "")</f>
        <v/>
      </c>
      <c r="BO87" s="3" t="str">
        <f t="shared" si="16"/>
        <v/>
      </c>
      <c r="BP87" s="3" t="str">
        <f>IF($A87="","",IF((AND($A87="ADD",OR(BO87="",BO87="Vested Assets"))),"12",(_xlfn.XLOOKUP(BO87,ud_work_category[lookupValue],ud_work_category[lookupKey],""))))</f>
        <v/>
      </c>
      <c r="BQ87" s="8"/>
      <c r="BR87" s="2" t="str">
        <f t="shared" si="17"/>
        <v/>
      </c>
      <c r="BS87" s="3" t="str">
        <f t="shared" si="18"/>
        <v/>
      </c>
      <c r="BT87" s="3" t="str">
        <f>IF($A87="","",IF((AND($A87="ADD",OR(BS87="",BS87="Excellent"))),"1",(_xlfn.XLOOKUP(BS87,condition[lookupValue],condition[lookupKey],""))))</f>
        <v/>
      </c>
      <c r="BU87" s="7" t="str">
        <f t="shared" si="19"/>
        <v/>
      </c>
      <c r="BV87" s="9"/>
    </row>
    <row r="88" spans="2:74"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N88" s="3" t="str">
        <f>IF($A88="ADD",IF(NOT(ISBLANK(BM88)),_xlfn.XLOOKUP(BM88,ud_maintenance_organisation[lookupValue],ud_maintenance_organisation[lookupKey],"ERROR"),""), "")</f>
        <v/>
      </c>
      <c r="BO88" s="3" t="str">
        <f t="shared" si="16"/>
        <v/>
      </c>
      <c r="BP88" s="3" t="str">
        <f>IF($A88="","",IF((AND($A88="ADD",OR(BO88="",BO88="Vested Assets"))),"12",(_xlfn.XLOOKUP(BO88,ud_work_category[lookupValue],ud_work_category[lookupKey],""))))</f>
        <v/>
      </c>
      <c r="BQ88" s="8"/>
      <c r="BR88" s="2" t="str">
        <f t="shared" si="17"/>
        <v/>
      </c>
      <c r="BS88" s="3" t="str">
        <f t="shared" si="18"/>
        <v/>
      </c>
      <c r="BT88" s="3" t="str">
        <f>IF($A88="","",IF((AND($A88="ADD",OR(BS88="",BS88="Excellent"))),"1",(_xlfn.XLOOKUP(BS88,condition[lookupValue],condition[lookupKey],""))))</f>
        <v/>
      </c>
      <c r="BU88" s="7" t="str">
        <f t="shared" si="19"/>
        <v/>
      </c>
      <c r="BV88" s="9"/>
    </row>
    <row r="89" spans="2:74"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N89" s="3" t="str">
        <f>IF($A89="ADD",IF(NOT(ISBLANK(BM89)),_xlfn.XLOOKUP(BM89,ud_maintenance_organisation[lookupValue],ud_maintenance_organisation[lookupKey],"ERROR"),""), "")</f>
        <v/>
      </c>
      <c r="BO89" s="3" t="str">
        <f t="shared" si="16"/>
        <v/>
      </c>
      <c r="BP89" s="3" t="str">
        <f>IF($A89="","",IF((AND($A89="ADD",OR(BO89="",BO89="Vested Assets"))),"12",(_xlfn.XLOOKUP(BO89,ud_work_category[lookupValue],ud_work_category[lookupKey],""))))</f>
        <v/>
      </c>
      <c r="BQ89" s="8"/>
      <c r="BR89" s="2" t="str">
        <f t="shared" si="17"/>
        <v/>
      </c>
      <c r="BS89" s="3" t="str">
        <f t="shared" si="18"/>
        <v/>
      </c>
      <c r="BT89" s="3" t="str">
        <f>IF($A89="","",IF((AND($A89="ADD",OR(BS89="",BS89="Excellent"))),"1",(_xlfn.XLOOKUP(BS89,condition[lookupValue],condition[lookupKey],""))))</f>
        <v/>
      </c>
      <c r="BU89" s="7" t="str">
        <f t="shared" si="19"/>
        <v/>
      </c>
      <c r="BV89" s="9"/>
    </row>
    <row r="90" spans="2:74"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N90" s="3" t="str">
        <f>IF($A90="ADD",IF(NOT(ISBLANK(BM90)),_xlfn.XLOOKUP(BM90,ud_maintenance_organisation[lookupValue],ud_maintenance_organisation[lookupKey],"ERROR"),""), "")</f>
        <v/>
      </c>
      <c r="BO90" s="3" t="str">
        <f t="shared" si="16"/>
        <v/>
      </c>
      <c r="BP90" s="3" t="str">
        <f>IF($A90="","",IF((AND($A90="ADD",OR(BO90="",BO90="Vested Assets"))),"12",(_xlfn.XLOOKUP(BO90,ud_work_category[lookupValue],ud_work_category[lookupKey],""))))</f>
        <v/>
      </c>
      <c r="BQ90" s="8"/>
      <c r="BR90" s="2" t="str">
        <f t="shared" si="17"/>
        <v/>
      </c>
      <c r="BS90" s="3" t="str">
        <f t="shared" si="18"/>
        <v/>
      </c>
      <c r="BT90" s="3" t="str">
        <f>IF($A90="","",IF((AND($A90="ADD",OR(BS90="",BS90="Excellent"))),"1",(_xlfn.XLOOKUP(BS90,condition[lookupValue],condition[lookupKey],""))))</f>
        <v/>
      </c>
      <c r="BU90" s="7" t="str">
        <f t="shared" si="19"/>
        <v/>
      </c>
      <c r="BV90" s="9"/>
    </row>
    <row r="91" spans="2:74"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N91" s="3" t="str">
        <f>IF($A91="ADD",IF(NOT(ISBLANK(BM91)),_xlfn.XLOOKUP(BM91,ud_maintenance_organisation[lookupValue],ud_maintenance_organisation[lookupKey],"ERROR"),""), "")</f>
        <v/>
      </c>
      <c r="BO91" s="3" t="str">
        <f t="shared" si="16"/>
        <v/>
      </c>
      <c r="BP91" s="3" t="str">
        <f>IF($A91="","",IF((AND($A91="ADD",OR(BO91="",BO91="Vested Assets"))),"12",(_xlfn.XLOOKUP(BO91,ud_work_category[lookupValue],ud_work_category[lookupKey],""))))</f>
        <v/>
      </c>
      <c r="BQ91" s="8"/>
      <c r="BR91" s="2" t="str">
        <f t="shared" si="17"/>
        <v/>
      </c>
      <c r="BS91" s="3" t="str">
        <f t="shared" si="18"/>
        <v/>
      </c>
      <c r="BT91" s="3" t="str">
        <f>IF($A91="","",IF((AND($A91="ADD",OR(BS91="",BS91="Excellent"))),"1",(_xlfn.XLOOKUP(BS91,condition[lookupValue],condition[lookupKey],""))))</f>
        <v/>
      </c>
      <c r="BU91" s="7" t="str">
        <f t="shared" si="19"/>
        <v/>
      </c>
      <c r="BV91" s="9"/>
    </row>
    <row r="92" spans="2:74"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N92" s="3" t="str">
        <f>IF($A92="ADD",IF(NOT(ISBLANK(BM92)),_xlfn.XLOOKUP(BM92,ud_maintenance_organisation[lookupValue],ud_maintenance_organisation[lookupKey],"ERROR"),""), "")</f>
        <v/>
      </c>
      <c r="BO92" s="3" t="str">
        <f t="shared" si="16"/>
        <v/>
      </c>
      <c r="BP92" s="3" t="str">
        <f>IF($A92="","",IF((AND($A92="ADD",OR(BO92="",BO92="Vested Assets"))),"12",(_xlfn.XLOOKUP(BO92,ud_work_category[lookupValue],ud_work_category[lookupKey],""))))</f>
        <v/>
      </c>
      <c r="BQ92" s="8"/>
      <c r="BR92" s="2" t="str">
        <f t="shared" si="17"/>
        <v/>
      </c>
      <c r="BS92" s="3" t="str">
        <f t="shared" si="18"/>
        <v/>
      </c>
      <c r="BT92" s="3" t="str">
        <f>IF($A92="","",IF((AND($A92="ADD",OR(BS92="",BS92="Excellent"))),"1",(_xlfn.XLOOKUP(BS92,condition[lookupValue],condition[lookupKey],""))))</f>
        <v/>
      </c>
      <c r="BU92" s="7" t="str">
        <f t="shared" si="19"/>
        <v/>
      </c>
      <c r="BV92" s="9"/>
    </row>
    <row r="93" spans="2:74"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N93" s="3" t="str">
        <f>IF($A93="ADD",IF(NOT(ISBLANK(BM93)),_xlfn.XLOOKUP(BM93,ud_maintenance_organisation[lookupValue],ud_maintenance_organisation[lookupKey],"ERROR"),""), "")</f>
        <v/>
      </c>
      <c r="BO93" s="3" t="str">
        <f t="shared" si="16"/>
        <v/>
      </c>
      <c r="BP93" s="3" t="str">
        <f>IF($A93="","",IF((AND($A93="ADD",OR(BO93="",BO93="Vested Assets"))),"12",(_xlfn.XLOOKUP(BO93,ud_work_category[lookupValue],ud_work_category[lookupKey],""))))</f>
        <v/>
      </c>
      <c r="BQ93" s="8"/>
      <c r="BR93" s="2" t="str">
        <f t="shared" si="17"/>
        <v/>
      </c>
      <c r="BS93" s="3" t="str">
        <f t="shared" si="18"/>
        <v/>
      </c>
      <c r="BT93" s="3" t="str">
        <f>IF($A93="","",IF((AND($A93="ADD",OR(BS93="",BS93="Excellent"))),"1",(_xlfn.XLOOKUP(BS93,condition[lookupValue],condition[lookupKey],""))))</f>
        <v/>
      </c>
      <c r="BU93" s="7" t="str">
        <f t="shared" si="19"/>
        <v/>
      </c>
      <c r="BV93" s="9"/>
    </row>
    <row r="94" spans="2:74"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N94" s="3" t="str">
        <f>IF($A94="ADD",IF(NOT(ISBLANK(BM94)),_xlfn.XLOOKUP(BM94,ud_maintenance_organisation[lookupValue],ud_maintenance_organisation[lookupKey],"ERROR"),""), "")</f>
        <v/>
      </c>
      <c r="BO94" s="3" t="str">
        <f t="shared" si="16"/>
        <v/>
      </c>
      <c r="BP94" s="3" t="str">
        <f>IF($A94="","",IF((AND($A94="ADD",OR(BO94="",BO94="Vested Assets"))),"12",(_xlfn.XLOOKUP(BO94,ud_work_category[lookupValue],ud_work_category[lookupKey],""))))</f>
        <v/>
      </c>
      <c r="BQ94" s="8"/>
      <c r="BR94" s="2" t="str">
        <f t="shared" si="17"/>
        <v/>
      </c>
      <c r="BS94" s="3" t="str">
        <f t="shared" si="18"/>
        <v/>
      </c>
      <c r="BT94" s="3" t="str">
        <f>IF($A94="","",IF((AND($A94="ADD",OR(BS94="",BS94="Excellent"))),"1",(_xlfn.XLOOKUP(BS94,condition[lookupValue],condition[lookupKey],""))))</f>
        <v/>
      </c>
      <c r="BU94" s="7" t="str">
        <f t="shared" si="19"/>
        <v/>
      </c>
      <c r="BV94" s="9"/>
    </row>
    <row r="95" spans="2:74"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N95" s="3" t="str">
        <f>IF($A95="ADD",IF(NOT(ISBLANK(BM95)),_xlfn.XLOOKUP(BM95,ud_maintenance_organisation[lookupValue],ud_maintenance_organisation[lookupKey],"ERROR"),""), "")</f>
        <v/>
      </c>
      <c r="BO95" s="3" t="str">
        <f t="shared" si="16"/>
        <v/>
      </c>
      <c r="BP95" s="3" t="str">
        <f>IF($A95="","",IF((AND($A95="ADD",OR(BO95="",BO95="Vested Assets"))),"12",(_xlfn.XLOOKUP(BO95,ud_work_category[lookupValue],ud_work_category[lookupKey],""))))</f>
        <v/>
      </c>
      <c r="BQ95" s="8"/>
      <c r="BR95" s="2" t="str">
        <f t="shared" si="17"/>
        <v/>
      </c>
      <c r="BS95" s="3" t="str">
        <f t="shared" si="18"/>
        <v/>
      </c>
      <c r="BT95" s="3" t="str">
        <f>IF($A95="","",IF((AND($A95="ADD",OR(BS95="",BS95="Excellent"))),"1",(_xlfn.XLOOKUP(BS95,condition[lookupValue],condition[lookupKey],""))))</f>
        <v/>
      </c>
      <c r="BU95" s="7" t="str">
        <f t="shared" si="19"/>
        <v/>
      </c>
      <c r="BV95" s="9"/>
    </row>
    <row r="96" spans="2:74"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N96" s="3" t="str">
        <f>IF($A96="ADD",IF(NOT(ISBLANK(BM96)),_xlfn.XLOOKUP(BM96,ud_maintenance_organisation[lookupValue],ud_maintenance_organisation[lookupKey],"ERROR"),""), "")</f>
        <v/>
      </c>
      <c r="BO96" s="3" t="str">
        <f t="shared" si="16"/>
        <v/>
      </c>
      <c r="BP96" s="3" t="str">
        <f>IF($A96="","",IF((AND($A96="ADD",OR(BO96="",BO96="Vested Assets"))),"12",(_xlfn.XLOOKUP(BO96,ud_work_category[lookupValue],ud_work_category[lookupKey],""))))</f>
        <v/>
      </c>
      <c r="BQ96" s="8"/>
      <c r="BR96" s="2" t="str">
        <f t="shared" si="17"/>
        <v/>
      </c>
      <c r="BS96" s="3" t="str">
        <f t="shared" si="18"/>
        <v/>
      </c>
      <c r="BT96" s="3" t="str">
        <f>IF($A96="","",IF((AND($A96="ADD",OR(BS96="",BS96="Excellent"))),"1",(_xlfn.XLOOKUP(BS96,condition[lookupValue],condition[lookupKey],""))))</f>
        <v/>
      </c>
      <c r="BU96" s="7" t="str">
        <f t="shared" si="19"/>
        <v/>
      </c>
      <c r="BV96" s="9"/>
    </row>
    <row r="97" spans="2:74"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N97" s="3" t="str">
        <f>IF($A97="ADD",IF(NOT(ISBLANK(BM97)),_xlfn.XLOOKUP(BM97,ud_maintenance_organisation[lookupValue],ud_maintenance_organisation[lookupKey],"ERROR"),""), "")</f>
        <v/>
      </c>
      <c r="BO97" s="3" t="str">
        <f t="shared" si="16"/>
        <v/>
      </c>
      <c r="BP97" s="3" t="str">
        <f>IF($A97="","",IF((AND($A97="ADD",OR(BO97="",BO97="Vested Assets"))),"12",(_xlfn.XLOOKUP(BO97,ud_work_category[lookupValue],ud_work_category[lookupKey],""))))</f>
        <v/>
      </c>
      <c r="BQ97" s="8"/>
      <c r="BR97" s="2" t="str">
        <f t="shared" si="17"/>
        <v/>
      </c>
      <c r="BS97" s="3" t="str">
        <f t="shared" si="18"/>
        <v/>
      </c>
      <c r="BT97" s="3" t="str">
        <f>IF($A97="","",IF((AND($A97="ADD",OR(BS97="",BS97="Excellent"))),"1",(_xlfn.XLOOKUP(BS97,condition[lookupValue],condition[lookupKey],""))))</f>
        <v/>
      </c>
      <c r="BU97" s="7" t="str">
        <f t="shared" si="19"/>
        <v/>
      </c>
      <c r="BV97" s="9"/>
    </row>
    <row r="98" spans="2:74"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N98" s="3" t="str">
        <f>IF($A98="ADD",IF(NOT(ISBLANK(BM98)),_xlfn.XLOOKUP(BM98,ud_maintenance_organisation[lookupValue],ud_maintenance_organisation[lookupKey],"ERROR"),""), "")</f>
        <v/>
      </c>
      <c r="BO98" s="3" t="str">
        <f t="shared" si="16"/>
        <v/>
      </c>
      <c r="BP98" s="3" t="str">
        <f>IF($A98="","",IF((AND($A98="ADD",OR(BO98="",BO98="Vested Assets"))),"12",(_xlfn.XLOOKUP(BO98,ud_work_category[lookupValue],ud_work_category[lookupKey],""))))</f>
        <v/>
      </c>
      <c r="BQ98" s="8"/>
      <c r="BR98" s="2" t="str">
        <f t="shared" si="17"/>
        <v/>
      </c>
      <c r="BS98" s="3" t="str">
        <f t="shared" si="18"/>
        <v/>
      </c>
      <c r="BT98" s="3" t="str">
        <f>IF($A98="","",IF((AND($A98="ADD",OR(BS98="",BS98="Excellent"))),"1",(_xlfn.XLOOKUP(BS98,condition[lookupValue],condition[lookupKey],""))))</f>
        <v/>
      </c>
      <c r="BU98" s="7" t="str">
        <f t="shared" si="19"/>
        <v/>
      </c>
      <c r="BV98" s="9"/>
    </row>
    <row r="99" spans="2:74"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N99" s="3" t="str">
        <f>IF($A99="ADD",IF(NOT(ISBLANK(BM99)),_xlfn.XLOOKUP(BM99,ud_maintenance_organisation[lookupValue],ud_maintenance_organisation[lookupKey],"ERROR"),""), "")</f>
        <v/>
      </c>
      <c r="BO99" s="3" t="str">
        <f t="shared" si="16"/>
        <v/>
      </c>
      <c r="BP99" s="3" t="str">
        <f>IF($A99="","",IF((AND($A99="ADD",OR(BO99="",BO99="Vested Assets"))),"12",(_xlfn.XLOOKUP(BO99,ud_work_category[lookupValue],ud_work_category[lookupKey],""))))</f>
        <v/>
      </c>
      <c r="BQ99" s="8"/>
      <c r="BR99" s="2" t="str">
        <f t="shared" si="17"/>
        <v/>
      </c>
      <c r="BS99" s="3" t="str">
        <f t="shared" si="18"/>
        <v/>
      </c>
      <c r="BT99" s="3" t="str">
        <f>IF($A99="","",IF((AND($A99="ADD",OR(BS99="",BS99="Excellent"))),"1",(_xlfn.XLOOKUP(BS99,condition[lookupValue],condition[lookupKey],""))))</f>
        <v/>
      </c>
      <c r="BU99" s="7" t="str">
        <f t="shared" si="19"/>
        <v/>
      </c>
      <c r="BV99" s="9"/>
    </row>
    <row r="100" spans="2:74"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N100" s="3" t="str">
        <f>IF($A100="ADD",IF(NOT(ISBLANK(BM100)),_xlfn.XLOOKUP(BM100,ud_maintenance_organisation[lookupValue],ud_maintenance_organisation[lookupKey],"ERROR"),""), "")</f>
        <v/>
      </c>
      <c r="BO100" s="3" t="str">
        <f t="shared" si="16"/>
        <v/>
      </c>
      <c r="BP100" s="3" t="str">
        <f>IF($A100="","",IF((AND($A100="ADD",OR(BO100="",BO100="Vested Assets"))),"12",(_xlfn.XLOOKUP(BO100,ud_work_category[lookupValue],ud_work_category[lookupKey],""))))</f>
        <v/>
      </c>
      <c r="BQ100" s="8"/>
      <c r="BR100" s="2" t="str">
        <f t="shared" si="17"/>
        <v/>
      </c>
      <c r="BS100" s="3" t="str">
        <f t="shared" si="18"/>
        <v/>
      </c>
      <c r="BT100" s="3" t="str">
        <f>IF($A100="","",IF((AND($A100="ADD",OR(BS100="",BS100="Excellent"))),"1",(_xlfn.XLOOKUP(BS100,condition[lookupValue],condition[lookupKey],""))))</f>
        <v/>
      </c>
      <c r="BU100" s="7" t="str">
        <f t="shared" si="19"/>
        <v/>
      </c>
      <c r="BV100" s="9"/>
    </row>
    <row r="101" spans="2:74"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L101" s="3" t="str">
        <f t="shared" si="10"/>
        <v/>
      </c>
      <c r="AN101" s="3" t="str">
        <f>IF($A101="ADD",IF(NOT(ISBLANK(AM101)),_xlfn.XLOOKUP(AM101,indicating_dir[lookupValue],indicating_dir[lookupKey],"ERROR"),""), "")</f>
        <v/>
      </c>
      <c r="AP101" s="3" t="str">
        <f>IF($A101="ADD",IF(NOT(ISBLANK(AO101)),_xlfn.XLOOKUP(AO101,sign_substrate[lookupValue],sign_substrate[lookupKey],"ERROR"),""), "")</f>
        <v/>
      </c>
      <c r="AR101" s="3" t="str">
        <f>IF($A101="ADD",IF(NOT(ISBLANK(AQ101)),_xlfn.XLOOKUP(AQ101,frame[lookupValue],frame[lookupKey],"ERROR"),""), "")</f>
        <v/>
      </c>
      <c r="AT101" s="3" t="str">
        <f>IF($A101="ADD",IF(NOT(ISBLANK(AS101)),_xlfn.XLOOKUP(AS101,sign_material[lookupValue],sign_material[lookupKey],"ERROR"),""), "")</f>
        <v/>
      </c>
      <c r="AV101" s="3" t="str">
        <f>IF($A101="ADD",IF(NOT(ISBLANK(AU101)),_xlfn.XLOOKUP(AU101,sign_colour[lookupValue],sign_colour[lookupKey],"ERROR"),""), "")</f>
        <v/>
      </c>
      <c r="AX101" s="3" t="str">
        <f>IF($A101="ADD",IF(NOT(ISBLANK(AW101)),_xlfn.XLOOKUP(AW101,sign_material[lookupValue],sign_material[lookupKey],"ERROR"),""), "")</f>
        <v/>
      </c>
      <c r="AY101" s="7"/>
      <c r="AZ101" s="4" t="str">
        <f t="shared" ca="1" si="11"/>
        <v/>
      </c>
      <c r="BA101" s="4"/>
      <c r="BB101" s="3" t="str">
        <f t="shared" si="12"/>
        <v/>
      </c>
      <c r="BC101" s="3" t="str">
        <f>IF($A101="","",IF((AND($A101="ADD",OR(BB101="",BB101="In Use"))),"5",(_xlfn.XLOOKUP(BB101,ud_asset_status[lookupValue],ud_asset_status[lookupKey],""))))</f>
        <v/>
      </c>
      <c r="BD101" s="7"/>
      <c r="BF101" s="3" t="str">
        <f>IF($A101="ADD",IF(NOT(ISBLANK(BE101)),_xlfn.XLOOKUP(BE101,ar_replace_reason[lookupValue],ar_replace_reason[lookupKey],"ERROR"),""), "")</f>
        <v/>
      </c>
      <c r="BG101" s="3" t="str">
        <f t="shared" si="13"/>
        <v/>
      </c>
      <c r="BH101" s="3" t="str">
        <f>IF($A101="","",IF((AND($A101="ADD",OR(BG101="",BG101="Queenstown-Lakes District Council"))),"70",(_xlfn.XLOOKUP(BG101,ud_organisation_owner[lookupValue],ud_organisation_owner[lookupKey],""))))</f>
        <v/>
      </c>
      <c r="BI101" s="3" t="str">
        <f t="shared" si="14"/>
        <v/>
      </c>
      <c r="BJ101" s="3" t="str">
        <f>IF($A101="","",IF((AND($A101="ADD",OR(BI101="",BI101="Queenstown-Lakes District Council"))),"70",(_xlfn.XLOOKUP(BI101,ud_organisation_owner[lookupValue],ud_organisation_owner[lookupKey],""))))</f>
        <v/>
      </c>
      <c r="BK101" s="3" t="str">
        <f t="shared" si="15"/>
        <v/>
      </c>
      <c r="BL101" s="3" t="str">
        <f>IF($A101="","",IF((AND($A101="ADD",OR(BK101="",BK101="Local Authority"))),"17",(_xlfn.XLOOKUP(BK101,ud_sub_organisation[lookupValue],ud_sub_organisation[lookupKey],""))))</f>
        <v/>
      </c>
      <c r="BN101" s="3" t="str">
        <f>IF($A101="ADD",IF(NOT(ISBLANK(BM101)),_xlfn.XLOOKUP(BM101,ud_maintenance_organisation[lookupValue],ud_maintenance_organisation[lookupKey],"ERROR"),""), "")</f>
        <v/>
      </c>
      <c r="BO101" s="3" t="str">
        <f t="shared" si="16"/>
        <v/>
      </c>
      <c r="BP101" s="3" t="str">
        <f>IF($A101="","",IF((AND($A101="ADD",OR(BO101="",BO101="Vested Assets"))),"12",(_xlfn.XLOOKUP(BO101,ud_work_category[lookupValue],ud_work_category[lookupKey],""))))</f>
        <v/>
      </c>
      <c r="BQ101" s="8"/>
      <c r="BR101" s="2" t="str">
        <f t="shared" si="17"/>
        <v/>
      </c>
      <c r="BS101" s="3" t="str">
        <f t="shared" si="18"/>
        <v/>
      </c>
      <c r="BT101" s="3" t="str">
        <f>IF($A101="","",IF((AND($A101="ADD",OR(BS101="",BS101="Excellent"))),"1",(_xlfn.XLOOKUP(BS101,condition[lookupValue],condition[lookupKey],""))))</f>
        <v/>
      </c>
      <c r="BU101" s="7" t="str">
        <f t="shared" si="19"/>
        <v/>
      </c>
      <c r="BV101" s="9"/>
    </row>
    <row r="102" spans="2:74"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L102" s="3" t="str">
        <f t="shared" si="10"/>
        <v/>
      </c>
      <c r="AN102" s="3" t="str">
        <f>IF($A102="ADD",IF(NOT(ISBLANK(AM102)),_xlfn.XLOOKUP(AM102,indicating_dir[lookupValue],indicating_dir[lookupKey],"ERROR"),""), "")</f>
        <v/>
      </c>
      <c r="AP102" s="3" t="str">
        <f>IF($A102="ADD",IF(NOT(ISBLANK(AO102)),_xlfn.XLOOKUP(AO102,sign_substrate[lookupValue],sign_substrate[lookupKey],"ERROR"),""), "")</f>
        <v/>
      </c>
      <c r="AR102" s="3" t="str">
        <f>IF($A102="ADD",IF(NOT(ISBLANK(AQ102)),_xlfn.XLOOKUP(AQ102,frame[lookupValue],frame[lookupKey],"ERROR"),""), "")</f>
        <v/>
      </c>
      <c r="AT102" s="3" t="str">
        <f>IF($A102="ADD",IF(NOT(ISBLANK(AS102)),_xlfn.XLOOKUP(AS102,sign_material[lookupValue],sign_material[lookupKey],"ERROR"),""), "")</f>
        <v/>
      </c>
      <c r="AV102" s="3" t="str">
        <f>IF($A102="ADD",IF(NOT(ISBLANK(AU102)),_xlfn.XLOOKUP(AU102,sign_colour[lookupValue],sign_colour[lookupKey],"ERROR"),""), "")</f>
        <v/>
      </c>
      <c r="AX102" s="3" t="str">
        <f>IF($A102="ADD",IF(NOT(ISBLANK(AW102)),_xlfn.XLOOKUP(AW102,sign_material[lookupValue],sign_material[lookupKey],"ERROR"),""), "")</f>
        <v/>
      </c>
      <c r="AY102" s="7"/>
      <c r="AZ102" s="4" t="str">
        <f t="shared" ca="1" si="11"/>
        <v/>
      </c>
      <c r="BA102" s="4"/>
      <c r="BB102" s="3" t="str">
        <f t="shared" si="12"/>
        <v/>
      </c>
      <c r="BC102" s="3" t="str">
        <f>IF($A102="","",IF((AND($A102="ADD",OR(BB102="",BB102="In Use"))),"5",(_xlfn.XLOOKUP(BB102,ud_asset_status[lookupValue],ud_asset_status[lookupKey],""))))</f>
        <v/>
      </c>
      <c r="BD102" s="7"/>
      <c r="BF102" s="3" t="str">
        <f>IF($A102="ADD",IF(NOT(ISBLANK(BE102)),_xlfn.XLOOKUP(BE102,ar_replace_reason[lookupValue],ar_replace_reason[lookupKey],"ERROR"),""), "")</f>
        <v/>
      </c>
      <c r="BG102" s="3" t="str">
        <f t="shared" si="13"/>
        <v/>
      </c>
      <c r="BH102" s="3" t="str">
        <f>IF($A102="","",IF((AND($A102="ADD",OR(BG102="",BG102="Queenstown-Lakes District Council"))),"70",(_xlfn.XLOOKUP(BG102,ud_organisation_owner[lookupValue],ud_organisation_owner[lookupKey],""))))</f>
        <v/>
      </c>
      <c r="BI102" s="3" t="str">
        <f t="shared" si="14"/>
        <v/>
      </c>
      <c r="BJ102" s="3" t="str">
        <f>IF($A102="","",IF((AND($A102="ADD",OR(BI102="",BI102="Queenstown-Lakes District Council"))),"70",(_xlfn.XLOOKUP(BI102,ud_organisation_owner[lookupValue],ud_organisation_owner[lookupKey],""))))</f>
        <v/>
      </c>
      <c r="BK102" s="3" t="str">
        <f t="shared" si="15"/>
        <v/>
      </c>
      <c r="BL102" s="3" t="str">
        <f>IF($A102="","",IF((AND($A102="ADD",OR(BK102="",BK102="Local Authority"))),"17",(_xlfn.XLOOKUP(BK102,ud_sub_organisation[lookupValue],ud_sub_organisation[lookupKey],""))))</f>
        <v/>
      </c>
      <c r="BN102" s="3" t="str">
        <f>IF($A102="ADD",IF(NOT(ISBLANK(BM102)),_xlfn.XLOOKUP(BM102,ud_maintenance_organisation[lookupValue],ud_maintenance_organisation[lookupKey],"ERROR"),""), "")</f>
        <v/>
      </c>
      <c r="BO102" s="3" t="str">
        <f t="shared" si="16"/>
        <v/>
      </c>
      <c r="BP102" s="3" t="str">
        <f>IF($A102="","",IF((AND($A102="ADD",OR(BO102="",BO102="Vested Assets"))),"12",(_xlfn.XLOOKUP(BO102,ud_work_category[lookupValue],ud_work_category[lookupKey],""))))</f>
        <v/>
      </c>
      <c r="BQ102" s="8"/>
      <c r="BR102" s="2" t="str">
        <f t="shared" si="17"/>
        <v/>
      </c>
      <c r="BS102" s="3" t="str">
        <f t="shared" si="18"/>
        <v/>
      </c>
      <c r="BT102" s="3" t="str">
        <f>IF($A102="","",IF((AND($A102="ADD",OR(BS102="",BS102="Excellent"))),"1",(_xlfn.XLOOKUP(BS102,condition[lookupValue],condition[lookupKey],""))))</f>
        <v/>
      </c>
      <c r="BU102" s="7" t="str">
        <f t="shared" si="19"/>
        <v/>
      </c>
      <c r="BV102" s="9"/>
    </row>
    <row r="103" spans="2:74"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L103" s="3" t="str">
        <f t="shared" si="10"/>
        <v/>
      </c>
      <c r="AN103" s="3" t="str">
        <f>IF($A103="ADD",IF(NOT(ISBLANK(AM103)),_xlfn.XLOOKUP(AM103,indicating_dir[lookupValue],indicating_dir[lookupKey],"ERROR"),""), "")</f>
        <v/>
      </c>
      <c r="AP103" s="3" t="str">
        <f>IF($A103="ADD",IF(NOT(ISBLANK(AO103)),_xlfn.XLOOKUP(AO103,sign_substrate[lookupValue],sign_substrate[lookupKey],"ERROR"),""), "")</f>
        <v/>
      </c>
      <c r="AR103" s="3" t="str">
        <f>IF($A103="ADD",IF(NOT(ISBLANK(AQ103)),_xlfn.XLOOKUP(AQ103,frame[lookupValue],frame[lookupKey],"ERROR"),""), "")</f>
        <v/>
      </c>
      <c r="AT103" s="3" t="str">
        <f>IF($A103="ADD",IF(NOT(ISBLANK(AS103)),_xlfn.XLOOKUP(AS103,sign_material[lookupValue],sign_material[lookupKey],"ERROR"),""), "")</f>
        <v/>
      </c>
      <c r="AV103" s="3" t="str">
        <f>IF($A103="ADD",IF(NOT(ISBLANK(AU103)),_xlfn.XLOOKUP(AU103,sign_colour[lookupValue],sign_colour[lookupKey],"ERROR"),""), "")</f>
        <v/>
      </c>
      <c r="AX103" s="3" t="str">
        <f>IF($A103="ADD",IF(NOT(ISBLANK(AW103)),_xlfn.XLOOKUP(AW103,sign_material[lookupValue],sign_material[lookupKey],"ERROR"),""), "")</f>
        <v/>
      </c>
      <c r="AY103" s="7"/>
      <c r="AZ103" s="4" t="str">
        <f t="shared" ca="1" si="11"/>
        <v/>
      </c>
      <c r="BA103" s="4"/>
      <c r="BB103" s="3" t="str">
        <f t="shared" si="12"/>
        <v/>
      </c>
      <c r="BC103" s="3" t="str">
        <f>IF($A103="","",IF((AND($A103="ADD",OR(BB103="",BB103="In Use"))),"5",(_xlfn.XLOOKUP(BB103,ud_asset_status[lookupValue],ud_asset_status[lookupKey],""))))</f>
        <v/>
      </c>
      <c r="BD103" s="7"/>
      <c r="BF103" s="3" t="str">
        <f>IF($A103="ADD",IF(NOT(ISBLANK(BE103)),_xlfn.XLOOKUP(BE103,ar_replace_reason[lookupValue],ar_replace_reason[lookupKey],"ERROR"),""), "")</f>
        <v/>
      </c>
      <c r="BG103" s="3" t="str">
        <f t="shared" si="13"/>
        <v/>
      </c>
      <c r="BH103" s="3" t="str">
        <f>IF($A103="","",IF((AND($A103="ADD",OR(BG103="",BG103="Queenstown-Lakes District Council"))),"70",(_xlfn.XLOOKUP(BG103,ud_organisation_owner[lookupValue],ud_organisation_owner[lookupKey],""))))</f>
        <v/>
      </c>
      <c r="BI103" s="3" t="str">
        <f t="shared" si="14"/>
        <v/>
      </c>
      <c r="BJ103" s="3" t="str">
        <f>IF($A103="","",IF((AND($A103="ADD",OR(BI103="",BI103="Queenstown-Lakes District Council"))),"70",(_xlfn.XLOOKUP(BI103,ud_organisation_owner[lookupValue],ud_organisation_owner[lookupKey],""))))</f>
        <v/>
      </c>
      <c r="BK103" s="3" t="str">
        <f t="shared" si="15"/>
        <v/>
      </c>
      <c r="BL103" s="3" t="str">
        <f>IF($A103="","",IF((AND($A103="ADD",OR(BK103="",BK103="Local Authority"))),"17",(_xlfn.XLOOKUP(BK103,ud_sub_organisation[lookupValue],ud_sub_organisation[lookupKey],""))))</f>
        <v/>
      </c>
      <c r="BN103" s="3" t="str">
        <f>IF($A103="ADD",IF(NOT(ISBLANK(BM103)),_xlfn.XLOOKUP(BM103,ud_maintenance_organisation[lookupValue],ud_maintenance_organisation[lookupKey],"ERROR"),""), "")</f>
        <v/>
      </c>
      <c r="BO103" s="3" t="str">
        <f t="shared" si="16"/>
        <v/>
      </c>
      <c r="BP103" s="3" t="str">
        <f>IF($A103="","",IF((AND($A103="ADD",OR(BO103="",BO103="Vested Assets"))),"12",(_xlfn.XLOOKUP(BO103,ud_work_category[lookupValue],ud_work_category[lookupKey],""))))</f>
        <v/>
      </c>
      <c r="BQ103" s="8"/>
      <c r="BR103" s="2" t="str">
        <f t="shared" si="17"/>
        <v/>
      </c>
      <c r="BS103" s="3" t="str">
        <f t="shared" si="18"/>
        <v/>
      </c>
      <c r="BT103" s="3" t="str">
        <f>IF($A103="","",IF((AND($A103="ADD",OR(BS103="",BS103="Excellent"))),"1",(_xlfn.XLOOKUP(BS103,condition[lookupValue],condition[lookupKey],""))))</f>
        <v/>
      </c>
      <c r="BU103" s="7" t="str">
        <f t="shared" si="19"/>
        <v/>
      </c>
      <c r="BV103" s="9"/>
    </row>
    <row r="104" spans="2:74"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L104" s="3" t="str">
        <f t="shared" si="10"/>
        <v/>
      </c>
      <c r="AN104" s="3" t="str">
        <f>IF($A104="ADD",IF(NOT(ISBLANK(AM104)),_xlfn.XLOOKUP(AM104,indicating_dir[lookupValue],indicating_dir[lookupKey],"ERROR"),""), "")</f>
        <v/>
      </c>
      <c r="AP104" s="3" t="str">
        <f>IF($A104="ADD",IF(NOT(ISBLANK(AO104)),_xlfn.XLOOKUP(AO104,sign_substrate[lookupValue],sign_substrate[lookupKey],"ERROR"),""), "")</f>
        <v/>
      </c>
      <c r="AR104" s="3" t="str">
        <f>IF($A104="ADD",IF(NOT(ISBLANK(AQ104)),_xlfn.XLOOKUP(AQ104,frame[lookupValue],frame[lookupKey],"ERROR"),""), "")</f>
        <v/>
      </c>
      <c r="AT104" s="3" t="str">
        <f>IF($A104="ADD",IF(NOT(ISBLANK(AS104)),_xlfn.XLOOKUP(AS104,sign_material[lookupValue],sign_material[lookupKey],"ERROR"),""), "")</f>
        <v/>
      </c>
      <c r="AV104" s="3" t="str">
        <f>IF($A104="ADD",IF(NOT(ISBLANK(AU104)),_xlfn.XLOOKUP(AU104,sign_colour[lookupValue],sign_colour[lookupKey],"ERROR"),""), "")</f>
        <v/>
      </c>
      <c r="AX104" s="3" t="str">
        <f>IF($A104="ADD",IF(NOT(ISBLANK(AW104)),_xlfn.XLOOKUP(AW104,sign_material[lookupValue],sign_material[lookupKey],"ERROR"),""), "")</f>
        <v/>
      </c>
      <c r="AY104" s="7"/>
      <c r="AZ104" s="4" t="str">
        <f t="shared" ca="1" si="11"/>
        <v/>
      </c>
      <c r="BA104" s="4"/>
      <c r="BB104" s="3" t="str">
        <f t="shared" si="12"/>
        <v/>
      </c>
      <c r="BC104" s="3" t="str">
        <f>IF($A104="","",IF((AND($A104="ADD",OR(BB104="",BB104="In Use"))),"5",(_xlfn.XLOOKUP(BB104,ud_asset_status[lookupValue],ud_asset_status[lookupKey],""))))</f>
        <v/>
      </c>
      <c r="BD104" s="7"/>
      <c r="BF104" s="3" t="str">
        <f>IF($A104="ADD",IF(NOT(ISBLANK(BE104)),_xlfn.XLOOKUP(BE104,ar_replace_reason[lookupValue],ar_replace_reason[lookupKey],"ERROR"),""), "")</f>
        <v/>
      </c>
      <c r="BG104" s="3" t="str">
        <f t="shared" si="13"/>
        <v/>
      </c>
      <c r="BH104" s="3" t="str">
        <f>IF($A104="","",IF((AND($A104="ADD",OR(BG104="",BG104="Queenstown-Lakes District Council"))),"70",(_xlfn.XLOOKUP(BG104,ud_organisation_owner[lookupValue],ud_organisation_owner[lookupKey],""))))</f>
        <v/>
      </c>
      <c r="BI104" s="3" t="str">
        <f t="shared" si="14"/>
        <v/>
      </c>
      <c r="BJ104" s="3" t="str">
        <f>IF($A104="","",IF((AND($A104="ADD",OR(BI104="",BI104="Queenstown-Lakes District Council"))),"70",(_xlfn.XLOOKUP(BI104,ud_organisation_owner[lookupValue],ud_organisation_owner[lookupKey],""))))</f>
        <v/>
      </c>
      <c r="BK104" s="3" t="str">
        <f t="shared" si="15"/>
        <v/>
      </c>
      <c r="BL104" s="3" t="str">
        <f>IF($A104="","",IF((AND($A104="ADD",OR(BK104="",BK104="Local Authority"))),"17",(_xlfn.XLOOKUP(BK104,ud_sub_organisation[lookupValue],ud_sub_organisation[lookupKey],""))))</f>
        <v/>
      </c>
      <c r="BN104" s="3" t="str">
        <f>IF($A104="ADD",IF(NOT(ISBLANK(BM104)),_xlfn.XLOOKUP(BM104,ud_maintenance_organisation[lookupValue],ud_maintenance_organisation[lookupKey],"ERROR"),""), "")</f>
        <v/>
      </c>
      <c r="BO104" s="3" t="str">
        <f t="shared" si="16"/>
        <v/>
      </c>
      <c r="BP104" s="3" t="str">
        <f>IF($A104="","",IF((AND($A104="ADD",OR(BO104="",BO104="Vested Assets"))),"12",(_xlfn.XLOOKUP(BO104,ud_work_category[lookupValue],ud_work_category[lookupKey],""))))</f>
        <v/>
      </c>
      <c r="BQ104" s="8"/>
      <c r="BR104" s="2" t="str">
        <f t="shared" si="17"/>
        <v/>
      </c>
      <c r="BS104" s="3" t="str">
        <f t="shared" si="18"/>
        <v/>
      </c>
      <c r="BT104" s="3" t="str">
        <f>IF($A104="","",IF((AND($A104="ADD",OR(BS104="",BS104="Excellent"))),"1",(_xlfn.XLOOKUP(BS104,condition[lookupValue],condition[lookupKey],""))))</f>
        <v/>
      </c>
      <c r="BU104" s="7" t="str">
        <f t="shared" si="19"/>
        <v/>
      </c>
      <c r="BV104" s="9"/>
    </row>
    <row r="105" spans="2:74"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L105" s="3" t="str">
        <f t="shared" si="10"/>
        <v/>
      </c>
      <c r="AN105" s="3" t="str">
        <f>IF($A105="ADD",IF(NOT(ISBLANK(AM105)),_xlfn.XLOOKUP(AM105,indicating_dir[lookupValue],indicating_dir[lookupKey],"ERROR"),""), "")</f>
        <v/>
      </c>
      <c r="AP105" s="3" t="str">
        <f>IF($A105="ADD",IF(NOT(ISBLANK(AO105)),_xlfn.XLOOKUP(AO105,sign_substrate[lookupValue],sign_substrate[lookupKey],"ERROR"),""), "")</f>
        <v/>
      </c>
      <c r="AR105" s="3" t="str">
        <f>IF($A105="ADD",IF(NOT(ISBLANK(AQ105)),_xlfn.XLOOKUP(AQ105,frame[lookupValue],frame[lookupKey],"ERROR"),""), "")</f>
        <v/>
      </c>
      <c r="AT105" s="3" t="str">
        <f>IF($A105="ADD",IF(NOT(ISBLANK(AS105)),_xlfn.XLOOKUP(AS105,sign_material[lookupValue],sign_material[lookupKey],"ERROR"),""), "")</f>
        <v/>
      </c>
      <c r="AV105" s="3" t="str">
        <f>IF($A105="ADD",IF(NOT(ISBLANK(AU105)),_xlfn.XLOOKUP(AU105,sign_colour[lookupValue],sign_colour[lookupKey],"ERROR"),""), "")</f>
        <v/>
      </c>
      <c r="AX105" s="3" t="str">
        <f>IF($A105="ADD",IF(NOT(ISBLANK(AW105)),_xlfn.XLOOKUP(AW105,sign_material[lookupValue],sign_material[lookupKey],"ERROR"),""), "")</f>
        <v/>
      </c>
      <c r="AY105" s="7"/>
      <c r="AZ105" s="4" t="str">
        <f t="shared" ca="1" si="11"/>
        <v/>
      </c>
      <c r="BA105" s="4"/>
      <c r="BB105" s="3" t="str">
        <f t="shared" si="12"/>
        <v/>
      </c>
      <c r="BC105" s="3" t="str">
        <f>IF($A105="","",IF((AND($A105="ADD",OR(BB105="",BB105="In Use"))),"5",(_xlfn.XLOOKUP(BB105,ud_asset_status[lookupValue],ud_asset_status[lookupKey],""))))</f>
        <v/>
      </c>
      <c r="BD105" s="7"/>
      <c r="BF105" s="3" t="str">
        <f>IF($A105="ADD",IF(NOT(ISBLANK(BE105)),_xlfn.XLOOKUP(BE105,ar_replace_reason[lookupValue],ar_replace_reason[lookupKey],"ERROR"),""), "")</f>
        <v/>
      </c>
      <c r="BG105" s="3" t="str">
        <f t="shared" si="13"/>
        <v/>
      </c>
      <c r="BH105" s="3" t="str">
        <f>IF($A105="","",IF((AND($A105="ADD",OR(BG105="",BG105="Queenstown-Lakes District Council"))),"70",(_xlfn.XLOOKUP(BG105,ud_organisation_owner[lookupValue],ud_organisation_owner[lookupKey],""))))</f>
        <v/>
      </c>
      <c r="BI105" s="3" t="str">
        <f t="shared" si="14"/>
        <v/>
      </c>
      <c r="BJ105" s="3" t="str">
        <f>IF($A105="","",IF((AND($A105="ADD",OR(BI105="",BI105="Queenstown-Lakes District Council"))),"70",(_xlfn.XLOOKUP(BI105,ud_organisation_owner[lookupValue],ud_organisation_owner[lookupKey],""))))</f>
        <v/>
      </c>
      <c r="BK105" s="3" t="str">
        <f t="shared" si="15"/>
        <v/>
      </c>
      <c r="BL105" s="3" t="str">
        <f>IF($A105="","",IF((AND($A105="ADD",OR(BK105="",BK105="Local Authority"))),"17",(_xlfn.XLOOKUP(BK105,ud_sub_organisation[lookupValue],ud_sub_organisation[lookupKey],""))))</f>
        <v/>
      </c>
      <c r="BN105" s="3" t="str">
        <f>IF($A105="ADD",IF(NOT(ISBLANK(BM105)),_xlfn.XLOOKUP(BM105,ud_maintenance_organisation[lookupValue],ud_maintenance_organisation[lookupKey],"ERROR"),""), "")</f>
        <v/>
      </c>
      <c r="BO105" s="3" t="str">
        <f t="shared" si="16"/>
        <v/>
      </c>
      <c r="BP105" s="3" t="str">
        <f>IF($A105="","",IF((AND($A105="ADD",OR(BO105="",BO105="Vested Assets"))),"12",(_xlfn.XLOOKUP(BO105,ud_work_category[lookupValue],ud_work_category[lookupKey],""))))</f>
        <v/>
      </c>
      <c r="BQ105" s="8"/>
      <c r="BR105" s="2" t="str">
        <f t="shared" si="17"/>
        <v/>
      </c>
      <c r="BS105" s="3" t="str">
        <f t="shared" si="18"/>
        <v/>
      </c>
      <c r="BT105" s="3" t="str">
        <f>IF($A105="","",IF((AND($A105="ADD",OR(BS105="",BS105="Excellent"))),"1",(_xlfn.XLOOKUP(BS105,condition[lookupValue],condition[lookupKey],""))))</f>
        <v/>
      </c>
      <c r="BU105" s="7" t="str">
        <f t="shared" si="19"/>
        <v/>
      </c>
      <c r="BV105" s="9"/>
    </row>
    <row r="106" spans="2:74"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L106" s="3" t="str">
        <f t="shared" si="10"/>
        <v/>
      </c>
      <c r="AN106" s="3" t="str">
        <f>IF($A106="ADD",IF(NOT(ISBLANK(AM106)),_xlfn.XLOOKUP(AM106,indicating_dir[lookupValue],indicating_dir[lookupKey],"ERROR"),""), "")</f>
        <v/>
      </c>
      <c r="AP106" s="3" t="str">
        <f>IF($A106="ADD",IF(NOT(ISBLANK(AO106)),_xlfn.XLOOKUP(AO106,sign_substrate[lookupValue],sign_substrate[lookupKey],"ERROR"),""), "")</f>
        <v/>
      </c>
      <c r="AR106" s="3" t="str">
        <f>IF($A106="ADD",IF(NOT(ISBLANK(AQ106)),_xlfn.XLOOKUP(AQ106,frame[lookupValue],frame[lookupKey],"ERROR"),""), "")</f>
        <v/>
      </c>
      <c r="AT106" s="3" t="str">
        <f>IF($A106="ADD",IF(NOT(ISBLANK(AS106)),_xlfn.XLOOKUP(AS106,sign_material[lookupValue],sign_material[lookupKey],"ERROR"),""), "")</f>
        <v/>
      </c>
      <c r="AV106" s="3" t="str">
        <f>IF($A106="ADD",IF(NOT(ISBLANK(AU106)),_xlfn.XLOOKUP(AU106,sign_colour[lookupValue],sign_colour[lookupKey],"ERROR"),""), "")</f>
        <v/>
      </c>
      <c r="AX106" s="3" t="str">
        <f>IF($A106="ADD",IF(NOT(ISBLANK(AW106)),_xlfn.XLOOKUP(AW106,sign_material[lookupValue],sign_material[lookupKey],"ERROR"),""), "")</f>
        <v/>
      </c>
      <c r="AY106" s="7"/>
      <c r="AZ106" s="4" t="str">
        <f t="shared" ca="1" si="11"/>
        <v/>
      </c>
      <c r="BA106" s="4"/>
      <c r="BB106" s="3" t="str">
        <f t="shared" si="12"/>
        <v/>
      </c>
      <c r="BC106" s="3" t="str">
        <f>IF($A106="","",IF((AND($A106="ADD",OR(BB106="",BB106="In Use"))),"5",(_xlfn.XLOOKUP(BB106,ud_asset_status[lookupValue],ud_asset_status[lookupKey],""))))</f>
        <v/>
      </c>
      <c r="BD106" s="7"/>
      <c r="BF106" s="3" t="str">
        <f>IF($A106="ADD",IF(NOT(ISBLANK(BE106)),_xlfn.XLOOKUP(BE106,ar_replace_reason[lookupValue],ar_replace_reason[lookupKey],"ERROR"),""), "")</f>
        <v/>
      </c>
      <c r="BG106" s="3" t="str">
        <f t="shared" si="13"/>
        <v/>
      </c>
      <c r="BH106" s="3" t="str">
        <f>IF($A106="","",IF((AND($A106="ADD",OR(BG106="",BG106="Queenstown-Lakes District Council"))),"70",(_xlfn.XLOOKUP(BG106,ud_organisation_owner[lookupValue],ud_organisation_owner[lookupKey],""))))</f>
        <v/>
      </c>
      <c r="BI106" s="3" t="str">
        <f t="shared" si="14"/>
        <v/>
      </c>
      <c r="BJ106" s="3" t="str">
        <f>IF($A106="","",IF((AND($A106="ADD",OR(BI106="",BI106="Queenstown-Lakes District Council"))),"70",(_xlfn.XLOOKUP(BI106,ud_organisation_owner[lookupValue],ud_organisation_owner[lookupKey],""))))</f>
        <v/>
      </c>
      <c r="BK106" s="3" t="str">
        <f t="shared" si="15"/>
        <v/>
      </c>
      <c r="BL106" s="3" t="str">
        <f>IF($A106="","",IF((AND($A106="ADD",OR(BK106="",BK106="Local Authority"))),"17",(_xlfn.XLOOKUP(BK106,ud_sub_organisation[lookupValue],ud_sub_organisation[lookupKey],""))))</f>
        <v/>
      </c>
      <c r="BN106" s="3" t="str">
        <f>IF($A106="ADD",IF(NOT(ISBLANK(BM106)),_xlfn.XLOOKUP(BM106,ud_maintenance_organisation[lookupValue],ud_maintenance_organisation[lookupKey],"ERROR"),""), "")</f>
        <v/>
      </c>
      <c r="BO106" s="3" t="str">
        <f t="shared" si="16"/>
        <v/>
      </c>
      <c r="BP106" s="3" t="str">
        <f>IF($A106="","",IF((AND($A106="ADD",OR(BO106="",BO106="Vested Assets"))),"12",(_xlfn.XLOOKUP(BO106,ud_work_category[lookupValue],ud_work_category[lookupKey],""))))</f>
        <v/>
      </c>
      <c r="BQ106" s="8"/>
      <c r="BR106" s="2" t="str">
        <f t="shared" si="17"/>
        <v/>
      </c>
      <c r="BS106" s="3" t="str">
        <f t="shared" si="18"/>
        <v/>
      </c>
      <c r="BT106" s="3" t="str">
        <f>IF($A106="","",IF((AND($A106="ADD",OR(BS106="",BS106="Excellent"))),"1",(_xlfn.XLOOKUP(BS106,condition[lookupValue],condition[lookupKey],""))))</f>
        <v/>
      </c>
      <c r="BU106" s="7" t="str">
        <f t="shared" si="19"/>
        <v/>
      </c>
      <c r="BV106" s="9"/>
    </row>
    <row r="107" spans="2:74"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L107" s="3" t="str">
        <f t="shared" si="10"/>
        <v/>
      </c>
      <c r="AN107" s="3" t="str">
        <f>IF($A107="ADD",IF(NOT(ISBLANK(AM107)),_xlfn.XLOOKUP(AM107,indicating_dir[lookupValue],indicating_dir[lookupKey],"ERROR"),""), "")</f>
        <v/>
      </c>
      <c r="AP107" s="3" t="str">
        <f>IF($A107="ADD",IF(NOT(ISBLANK(AO107)),_xlfn.XLOOKUP(AO107,sign_substrate[lookupValue],sign_substrate[lookupKey],"ERROR"),""), "")</f>
        <v/>
      </c>
      <c r="AR107" s="3" t="str">
        <f>IF($A107="ADD",IF(NOT(ISBLANK(AQ107)),_xlfn.XLOOKUP(AQ107,frame[lookupValue],frame[lookupKey],"ERROR"),""), "")</f>
        <v/>
      </c>
      <c r="AT107" s="3" t="str">
        <f>IF($A107="ADD",IF(NOT(ISBLANK(AS107)),_xlfn.XLOOKUP(AS107,sign_material[lookupValue],sign_material[lookupKey],"ERROR"),""), "")</f>
        <v/>
      </c>
      <c r="AV107" s="3" t="str">
        <f>IF($A107="ADD",IF(NOT(ISBLANK(AU107)),_xlfn.XLOOKUP(AU107,sign_colour[lookupValue],sign_colour[lookupKey],"ERROR"),""), "")</f>
        <v/>
      </c>
      <c r="AX107" s="3" t="str">
        <f>IF($A107="ADD",IF(NOT(ISBLANK(AW107)),_xlfn.XLOOKUP(AW107,sign_material[lookupValue],sign_material[lookupKey],"ERROR"),""), "")</f>
        <v/>
      </c>
      <c r="AY107" s="7"/>
      <c r="AZ107" s="4" t="str">
        <f t="shared" ca="1" si="11"/>
        <v/>
      </c>
      <c r="BA107" s="4"/>
      <c r="BB107" s="3" t="str">
        <f t="shared" si="12"/>
        <v/>
      </c>
      <c r="BC107" s="3" t="str">
        <f>IF($A107="","",IF((AND($A107="ADD",OR(BB107="",BB107="In Use"))),"5",(_xlfn.XLOOKUP(BB107,ud_asset_status[lookupValue],ud_asset_status[lookupKey],""))))</f>
        <v/>
      </c>
      <c r="BD107" s="7"/>
      <c r="BF107" s="3" t="str">
        <f>IF($A107="ADD",IF(NOT(ISBLANK(BE107)),_xlfn.XLOOKUP(BE107,ar_replace_reason[lookupValue],ar_replace_reason[lookupKey],"ERROR"),""), "")</f>
        <v/>
      </c>
      <c r="BG107" s="3" t="str">
        <f t="shared" si="13"/>
        <v/>
      </c>
      <c r="BH107" s="3" t="str">
        <f>IF($A107="","",IF((AND($A107="ADD",OR(BG107="",BG107="Queenstown-Lakes District Council"))),"70",(_xlfn.XLOOKUP(BG107,ud_organisation_owner[lookupValue],ud_organisation_owner[lookupKey],""))))</f>
        <v/>
      </c>
      <c r="BI107" s="3" t="str">
        <f t="shared" si="14"/>
        <v/>
      </c>
      <c r="BJ107" s="3" t="str">
        <f>IF($A107="","",IF((AND($A107="ADD",OR(BI107="",BI107="Queenstown-Lakes District Council"))),"70",(_xlfn.XLOOKUP(BI107,ud_organisation_owner[lookupValue],ud_organisation_owner[lookupKey],""))))</f>
        <v/>
      </c>
      <c r="BK107" s="3" t="str">
        <f t="shared" si="15"/>
        <v/>
      </c>
      <c r="BL107" s="3" t="str">
        <f>IF($A107="","",IF((AND($A107="ADD",OR(BK107="",BK107="Local Authority"))),"17",(_xlfn.XLOOKUP(BK107,ud_sub_organisation[lookupValue],ud_sub_organisation[lookupKey],""))))</f>
        <v/>
      </c>
      <c r="BN107" s="3" t="str">
        <f>IF($A107="ADD",IF(NOT(ISBLANK(BM107)),_xlfn.XLOOKUP(BM107,ud_maintenance_organisation[lookupValue],ud_maintenance_organisation[lookupKey],"ERROR"),""), "")</f>
        <v/>
      </c>
      <c r="BO107" s="3" t="str">
        <f t="shared" si="16"/>
        <v/>
      </c>
      <c r="BP107" s="3" t="str">
        <f>IF($A107="","",IF((AND($A107="ADD",OR(BO107="",BO107="Vested Assets"))),"12",(_xlfn.XLOOKUP(BO107,ud_work_category[lookupValue],ud_work_category[lookupKey],""))))</f>
        <v/>
      </c>
      <c r="BQ107" s="8"/>
      <c r="BR107" s="2" t="str">
        <f t="shared" si="17"/>
        <v/>
      </c>
      <c r="BS107" s="3" t="str">
        <f t="shared" si="18"/>
        <v/>
      </c>
      <c r="BT107" s="3" t="str">
        <f>IF($A107="","",IF((AND($A107="ADD",OR(BS107="",BS107="Excellent"))),"1",(_xlfn.XLOOKUP(BS107,condition[lookupValue],condition[lookupKey],""))))</f>
        <v/>
      </c>
      <c r="BU107" s="7" t="str">
        <f t="shared" si="19"/>
        <v/>
      </c>
      <c r="BV107" s="9"/>
    </row>
    <row r="108" spans="2:74"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L108" s="3" t="str">
        <f t="shared" si="10"/>
        <v/>
      </c>
      <c r="AN108" s="3" t="str">
        <f>IF($A108="ADD",IF(NOT(ISBLANK(AM108)),_xlfn.XLOOKUP(AM108,indicating_dir[lookupValue],indicating_dir[lookupKey],"ERROR"),""), "")</f>
        <v/>
      </c>
      <c r="AP108" s="3" t="str">
        <f>IF($A108="ADD",IF(NOT(ISBLANK(AO108)),_xlfn.XLOOKUP(AO108,sign_substrate[lookupValue],sign_substrate[lookupKey],"ERROR"),""), "")</f>
        <v/>
      </c>
      <c r="AR108" s="3" t="str">
        <f>IF($A108="ADD",IF(NOT(ISBLANK(AQ108)),_xlfn.XLOOKUP(AQ108,frame[lookupValue],frame[lookupKey],"ERROR"),""), "")</f>
        <v/>
      </c>
      <c r="AT108" s="3" t="str">
        <f>IF($A108="ADD",IF(NOT(ISBLANK(AS108)),_xlfn.XLOOKUP(AS108,sign_material[lookupValue],sign_material[lookupKey],"ERROR"),""), "")</f>
        <v/>
      </c>
      <c r="AV108" s="3" t="str">
        <f>IF($A108="ADD",IF(NOT(ISBLANK(AU108)),_xlfn.XLOOKUP(AU108,sign_colour[lookupValue],sign_colour[lookupKey],"ERROR"),""), "")</f>
        <v/>
      </c>
      <c r="AX108" s="3" t="str">
        <f>IF($A108="ADD",IF(NOT(ISBLANK(AW108)),_xlfn.XLOOKUP(AW108,sign_material[lookupValue],sign_material[lookupKey],"ERROR"),""), "")</f>
        <v/>
      </c>
      <c r="AY108" s="7"/>
      <c r="AZ108" s="4" t="str">
        <f t="shared" ca="1" si="11"/>
        <v/>
      </c>
      <c r="BA108" s="4"/>
      <c r="BB108" s="3" t="str">
        <f t="shared" si="12"/>
        <v/>
      </c>
      <c r="BC108" s="3" t="str">
        <f>IF($A108="","",IF((AND($A108="ADD",OR(BB108="",BB108="In Use"))),"5",(_xlfn.XLOOKUP(BB108,ud_asset_status[lookupValue],ud_asset_status[lookupKey],""))))</f>
        <v/>
      </c>
      <c r="BD108" s="7"/>
      <c r="BF108" s="3" t="str">
        <f>IF($A108="ADD",IF(NOT(ISBLANK(BE108)),_xlfn.XLOOKUP(BE108,ar_replace_reason[lookupValue],ar_replace_reason[lookupKey],"ERROR"),""), "")</f>
        <v/>
      </c>
      <c r="BG108" s="3" t="str">
        <f t="shared" si="13"/>
        <v/>
      </c>
      <c r="BH108" s="3" t="str">
        <f>IF($A108="","",IF((AND($A108="ADD",OR(BG108="",BG108="Queenstown-Lakes District Council"))),"70",(_xlfn.XLOOKUP(BG108,ud_organisation_owner[lookupValue],ud_organisation_owner[lookupKey],""))))</f>
        <v/>
      </c>
      <c r="BI108" s="3" t="str">
        <f t="shared" si="14"/>
        <v/>
      </c>
      <c r="BJ108" s="3" t="str">
        <f>IF($A108="","",IF((AND($A108="ADD",OR(BI108="",BI108="Queenstown-Lakes District Council"))),"70",(_xlfn.XLOOKUP(BI108,ud_organisation_owner[lookupValue],ud_organisation_owner[lookupKey],""))))</f>
        <v/>
      </c>
      <c r="BK108" s="3" t="str">
        <f t="shared" si="15"/>
        <v/>
      </c>
      <c r="BL108" s="3" t="str">
        <f>IF($A108="","",IF((AND($A108="ADD",OR(BK108="",BK108="Local Authority"))),"17",(_xlfn.XLOOKUP(BK108,ud_sub_organisation[lookupValue],ud_sub_organisation[lookupKey],""))))</f>
        <v/>
      </c>
      <c r="BN108" s="3" t="str">
        <f>IF($A108="ADD",IF(NOT(ISBLANK(BM108)),_xlfn.XLOOKUP(BM108,ud_maintenance_organisation[lookupValue],ud_maintenance_organisation[lookupKey],"ERROR"),""), "")</f>
        <v/>
      </c>
      <c r="BO108" s="3" t="str">
        <f t="shared" si="16"/>
        <v/>
      </c>
      <c r="BP108" s="3" t="str">
        <f>IF($A108="","",IF((AND($A108="ADD",OR(BO108="",BO108="Vested Assets"))),"12",(_xlfn.XLOOKUP(BO108,ud_work_category[lookupValue],ud_work_category[lookupKey],""))))</f>
        <v/>
      </c>
      <c r="BQ108" s="8"/>
      <c r="BR108" s="2" t="str">
        <f t="shared" si="17"/>
        <v/>
      </c>
      <c r="BS108" s="3" t="str">
        <f t="shared" si="18"/>
        <v/>
      </c>
      <c r="BT108" s="3" t="str">
        <f>IF($A108="","",IF((AND($A108="ADD",OR(BS108="",BS108="Excellent"))),"1",(_xlfn.XLOOKUP(BS108,condition[lookupValue],condition[lookupKey],""))))</f>
        <v/>
      </c>
      <c r="BU108" s="7" t="str">
        <f t="shared" si="19"/>
        <v/>
      </c>
      <c r="BV108" s="9"/>
    </row>
    <row r="109" spans="2:74"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L109" s="3" t="str">
        <f t="shared" si="10"/>
        <v/>
      </c>
      <c r="AN109" s="3" t="str">
        <f>IF($A109="ADD",IF(NOT(ISBLANK(AM109)),_xlfn.XLOOKUP(AM109,indicating_dir[lookupValue],indicating_dir[lookupKey],"ERROR"),""), "")</f>
        <v/>
      </c>
      <c r="AP109" s="3" t="str">
        <f>IF($A109="ADD",IF(NOT(ISBLANK(AO109)),_xlfn.XLOOKUP(AO109,sign_substrate[lookupValue],sign_substrate[lookupKey],"ERROR"),""), "")</f>
        <v/>
      </c>
      <c r="AR109" s="3" t="str">
        <f>IF($A109="ADD",IF(NOT(ISBLANK(AQ109)),_xlfn.XLOOKUP(AQ109,frame[lookupValue],frame[lookupKey],"ERROR"),""), "")</f>
        <v/>
      </c>
      <c r="AT109" s="3" t="str">
        <f>IF($A109="ADD",IF(NOT(ISBLANK(AS109)),_xlfn.XLOOKUP(AS109,sign_material[lookupValue],sign_material[lookupKey],"ERROR"),""), "")</f>
        <v/>
      </c>
      <c r="AV109" s="3" t="str">
        <f>IF($A109="ADD",IF(NOT(ISBLANK(AU109)),_xlfn.XLOOKUP(AU109,sign_colour[lookupValue],sign_colour[lookupKey],"ERROR"),""), "")</f>
        <v/>
      </c>
      <c r="AX109" s="3" t="str">
        <f>IF($A109="ADD",IF(NOT(ISBLANK(AW109)),_xlfn.XLOOKUP(AW109,sign_material[lookupValue],sign_material[lookupKey],"ERROR"),""), "")</f>
        <v/>
      </c>
      <c r="AY109" s="7"/>
      <c r="AZ109" s="4" t="str">
        <f t="shared" ca="1" si="11"/>
        <v/>
      </c>
      <c r="BA109" s="4"/>
      <c r="BB109" s="3" t="str">
        <f t="shared" si="12"/>
        <v/>
      </c>
      <c r="BC109" s="3" t="str">
        <f>IF($A109="","",IF((AND($A109="ADD",OR(BB109="",BB109="In Use"))),"5",(_xlfn.XLOOKUP(BB109,ud_asset_status[lookupValue],ud_asset_status[lookupKey],""))))</f>
        <v/>
      </c>
      <c r="BD109" s="7"/>
      <c r="BF109" s="3" t="str">
        <f>IF($A109="ADD",IF(NOT(ISBLANK(BE109)),_xlfn.XLOOKUP(BE109,ar_replace_reason[lookupValue],ar_replace_reason[lookupKey],"ERROR"),""), "")</f>
        <v/>
      </c>
      <c r="BG109" s="3" t="str">
        <f t="shared" si="13"/>
        <v/>
      </c>
      <c r="BH109" s="3" t="str">
        <f>IF($A109="","",IF((AND($A109="ADD",OR(BG109="",BG109="Queenstown-Lakes District Council"))),"70",(_xlfn.XLOOKUP(BG109,ud_organisation_owner[lookupValue],ud_organisation_owner[lookupKey],""))))</f>
        <v/>
      </c>
      <c r="BI109" s="3" t="str">
        <f t="shared" si="14"/>
        <v/>
      </c>
      <c r="BJ109" s="3" t="str">
        <f>IF($A109="","",IF((AND($A109="ADD",OR(BI109="",BI109="Queenstown-Lakes District Council"))),"70",(_xlfn.XLOOKUP(BI109,ud_organisation_owner[lookupValue],ud_organisation_owner[lookupKey],""))))</f>
        <v/>
      </c>
      <c r="BK109" s="3" t="str">
        <f t="shared" si="15"/>
        <v/>
      </c>
      <c r="BL109" s="3" t="str">
        <f>IF($A109="","",IF((AND($A109="ADD",OR(BK109="",BK109="Local Authority"))),"17",(_xlfn.XLOOKUP(BK109,ud_sub_organisation[lookupValue],ud_sub_organisation[lookupKey],""))))</f>
        <v/>
      </c>
      <c r="BN109" s="3" t="str">
        <f>IF($A109="ADD",IF(NOT(ISBLANK(BM109)),_xlfn.XLOOKUP(BM109,ud_maintenance_organisation[lookupValue],ud_maintenance_organisation[lookupKey],"ERROR"),""), "")</f>
        <v/>
      </c>
      <c r="BO109" s="3" t="str">
        <f t="shared" si="16"/>
        <v/>
      </c>
      <c r="BP109" s="3" t="str">
        <f>IF($A109="","",IF((AND($A109="ADD",OR(BO109="",BO109="Vested Assets"))),"12",(_xlfn.XLOOKUP(BO109,ud_work_category[lookupValue],ud_work_category[lookupKey],""))))</f>
        <v/>
      </c>
      <c r="BQ109" s="8"/>
      <c r="BR109" s="2" t="str">
        <f t="shared" si="17"/>
        <v/>
      </c>
      <c r="BS109" s="3" t="str">
        <f t="shared" si="18"/>
        <v/>
      </c>
      <c r="BT109" s="3" t="str">
        <f>IF($A109="","",IF((AND($A109="ADD",OR(BS109="",BS109="Excellent"))),"1",(_xlfn.XLOOKUP(BS109,condition[lookupValue],condition[lookupKey],""))))</f>
        <v/>
      </c>
      <c r="BU109" s="7" t="str">
        <f t="shared" si="19"/>
        <v/>
      </c>
      <c r="BV109" s="9"/>
    </row>
    <row r="110" spans="2:74"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L110" s="3" t="str">
        <f t="shared" si="10"/>
        <v/>
      </c>
      <c r="AN110" s="3" t="str">
        <f>IF($A110="ADD",IF(NOT(ISBLANK(AM110)),_xlfn.XLOOKUP(AM110,indicating_dir[lookupValue],indicating_dir[lookupKey],"ERROR"),""), "")</f>
        <v/>
      </c>
      <c r="AP110" s="3" t="str">
        <f>IF($A110="ADD",IF(NOT(ISBLANK(AO110)),_xlfn.XLOOKUP(AO110,sign_substrate[lookupValue],sign_substrate[lookupKey],"ERROR"),""), "")</f>
        <v/>
      </c>
      <c r="AR110" s="3" t="str">
        <f>IF($A110="ADD",IF(NOT(ISBLANK(AQ110)),_xlfn.XLOOKUP(AQ110,frame[lookupValue],frame[lookupKey],"ERROR"),""), "")</f>
        <v/>
      </c>
      <c r="AT110" s="3" t="str">
        <f>IF($A110="ADD",IF(NOT(ISBLANK(AS110)),_xlfn.XLOOKUP(AS110,sign_material[lookupValue],sign_material[lookupKey],"ERROR"),""), "")</f>
        <v/>
      </c>
      <c r="AV110" s="3" t="str">
        <f>IF($A110="ADD",IF(NOT(ISBLANK(AU110)),_xlfn.XLOOKUP(AU110,sign_colour[lookupValue],sign_colour[lookupKey],"ERROR"),""), "")</f>
        <v/>
      </c>
      <c r="AX110" s="3" t="str">
        <f>IF($A110="ADD",IF(NOT(ISBLANK(AW110)),_xlfn.XLOOKUP(AW110,sign_material[lookupValue],sign_material[lookupKey],"ERROR"),""), "")</f>
        <v/>
      </c>
      <c r="AY110" s="7"/>
      <c r="AZ110" s="4" t="str">
        <f t="shared" ca="1" si="11"/>
        <v/>
      </c>
      <c r="BA110" s="4"/>
      <c r="BB110" s="3" t="str">
        <f t="shared" si="12"/>
        <v/>
      </c>
      <c r="BC110" s="3" t="str">
        <f>IF($A110="","",IF((AND($A110="ADD",OR(BB110="",BB110="In Use"))),"5",(_xlfn.XLOOKUP(BB110,ud_asset_status[lookupValue],ud_asset_status[lookupKey],""))))</f>
        <v/>
      </c>
      <c r="BD110" s="7"/>
      <c r="BF110" s="3" t="str">
        <f>IF($A110="ADD",IF(NOT(ISBLANK(BE110)),_xlfn.XLOOKUP(BE110,ar_replace_reason[lookupValue],ar_replace_reason[lookupKey],"ERROR"),""), "")</f>
        <v/>
      </c>
      <c r="BG110" s="3" t="str">
        <f t="shared" si="13"/>
        <v/>
      </c>
      <c r="BH110" s="3" t="str">
        <f>IF($A110="","",IF((AND($A110="ADD",OR(BG110="",BG110="Queenstown-Lakes District Council"))),"70",(_xlfn.XLOOKUP(BG110,ud_organisation_owner[lookupValue],ud_organisation_owner[lookupKey],""))))</f>
        <v/>
      </c>
      <c r="BI110" s="3" t="str">
        <f t="shared" si="14"/>
        <v/>
      </c>
      <c r="BJ110" s="3" t="str">
        <f>IF($A110="","",IF((AND($A110="ADD",OR(BI110="",BI110="Queenstown-Lakes District Council"))),"70",(_xlfn.XLOOKUP(BI110,ud_organisation_owner[lookupValue],ud_organisation_owner[lookupKey],""))))</f>
        <v/>
      </c>
      <c r="BK110" s="3" t="str">
        <f t="shared" si="15"/>
        <v/>
      </c>
      <c r="BL110" s="3" t="str">
        <f>IF($A110="","",IF((AND($A110="ADD",OR(BK110="",BK110="Local Authority"))),"17",(_xlfn.XLOOKUP(BK110,ud_sub_organisation[lookupValue],ud_sub_organisation[lookupKey],""))))</f>
        <v/>
      </c>
      <c r="BN110" s="3" t="str">
        <f>IF($A110="ADD",IF(NOT(ISBLANK(BM110)),_xlfn.XLOOKUP(BM110,ud_maintenance_organisation[lookupValue],ud_maintenance_organisation[lookupKey],"ERROR"),""), "")</f>
        <v/>
      </c>
      <c r="BO110" s="3" t="str">
        <f t="shared" si="16"/>
        <v/>
      </c>
      <c r="BP110" s="3" t="str">
        <f>IF($A110="","",IF((AND($A110="ADD",OR(BO110="",BO110="Vested Assets"))),"12",(_xlfn.XLOOKUP(BO110,ud_work_category[lookupValue],ud_work_category[lookupKey],""))))</f>
        <v/>
      </c>
      <c r="BQ110" s="8"/>
      <c r="BR110" s="2" t="str">
        <f t="shared" si="17"/>
        <v/>
      </c>
      <c r="BS110" s="3" t="str">
        <f t="shared" si="18"/>
        <v/>
      </c>
      <c r="BT110" s="3" t="str">
        <f>IF($A110="","",IF((AND($A110="ADD",OR(BS110="",BS110="Excellent"))),"1",(_xlfn.XLOOKUP(BS110,condition[lookupValue],condition[lookupKey],""))))</f>
        <v/>
      </c>
      <c r="BU110" s="7" t="str">
        <f t="shared" si="19"/>
        <v/>
      </c>
      <c r="BV110" s="9"/>
    </row>
    <row r="111" spans="2:74"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L111" s="3" t="str">
        <f t="shared" si="10"/>
        <v/>
      </c>
      <c r="AN111" s="3" t="str">
        <f>IF($A111="ADD",IF(NOT(ISBLANK(AM111)),_xlfn.XLOOKUP(AM111,indicating_dir[lookupValue],indicating_dir[lookupKey],"ERROR"),""), "")</f>
        <v/>
      </c>
      <c r="AP111" s="3" t="str">
        <f>IF($A111="ADD",IF(NOT(ISBLANK(AO111)),_xlfn.XLOOKUP(AO111,sign_substrate[lookupValue],sign_substrate[lookupKey],"ERROR"),""), "")</f>
        <v/>
      </c>
      <c r="AR111" s="3" t="str">
        <f>IF($A111="ADD",IF(NOT(ISBLANK(AQ111)),_xlfn.XLOOKUP(AQ111,frame[lookupValue],frame[lookupKey],"ERROR"),""), "")</f>
        <v/>
      </c>
      <c r="AT111" s="3" t="str">
        <f>IF($A111="ADD",IF(NOT(ISBLANK(AS111)),_xlfn.XLOOKUP(AS111,sign_material[lookupValue],sign_material[lookupKey],"ERROR"),""), "")</f>
        <v/>
      </c>
      <c r="AV111" s="3" t="str">
        <f>IF($A111="ADD",IF(NOT(ISBLANK(AU111)),_xlfn.XLOOKUP(AU111,sign_colour[lookupValue],sign_colour[lookupKey],"ERROR"),""), "")</f>
        <v/>
      </c>
      <c r="AX111" s="3" t="str">
        <f>IF($A111="ADD",IF(NOT(ISBLANK(AW111)),_xlfn.XLOOKUP(AW111,sign_material[lookupValue],sign_material[lookupKey],"ERROR"),""), "")</f>
        <v/>
      </c>
      <c r="AY111" s="7"/>
      <c r="AZ111" s="4" t="str">
        <f t="shared" ca="1" si="11"/>
        <v/>
      </c>
      <c r="BA111" s="4"/>
      <c r="BB111" s="3" t="str">
        <f t="shared" si="12"/>
        <v/>
      </c>
      <c r="BC111" s="3" t="str">
        <f>IF($A111="","",IF((AND($A111="ADD",OR(BB111="",BB111="In Use"))),"5",(_xlfn.XLOOKUP(BB111,ud_asset_status[lookupValue],ud_asset_status[lookupKey],""))))</f>
        <v/>
      </c>
      <c r="BD111" s="7"/>
      <c r="BF111" s="3" t="str">
        <f>IF($A111="ADD",IF(NOT(ISBLANK(BE111)),_xlfn.XLOOKUP(BE111,ar_replace_reason[lookupValue],ar_replace_reason[lookupKey],"ERROR"),""), "")</f>
        <v/>
      </c>
      <c r="BG111" s="3" t="str">
        <f t="shared" si="13"/>
        <v/>
      </c>
      <c r="BH111" s="3" t="str">
        <f>IF($A111="","",IF((AND($A111="ADD",OR(BG111="",BG111="Queenstown-Lakes District Council"))),"70",(_xlfn.XLOOKUP(BG111,ud_organisation_owner[lookupValue],ud_organisation_owner[lookupKey],""))))</f>
        <v/>
      </c>
      <c r="BI111" s="3" t="str">
        <f t="shared" si="14"/>
        <v/>
      </c>
      <c r="BJ111" s="3" t="str">
        <f>IF($A111="","",IF((AND($A111="ADD",OR(BI111="",BI111="Queenstown-Lakes District Council"))),"70",(_xlfn.XLOOKUP(BI111,ud_organisation_owner[lookupValue],ud_organisation_owner[lookupKey],""))))</f>
        <v/>
      </c>
      <c r="BK111" s="3" t="str">
        <f t="shared" si="15"/>
        <v/>
      </c>
      <c r="BL111" s="3" t="str">
        <f>IF($A111="","",IF((AND($A111="ADD",OR(BK111="",BK111="Local Authority"))),"17",(_xlfn.XLOOKUP(BK111,ud_sub_organisation[lookupValue],ud_sub_organisation[lookupKey],""))))</f>
        <v/>
      </c>
      <c r="BN111" s="3" t="str">
        <f>IF($A111="ADD",IF(NOT(ISBLANK(BM111)),_xlfn.XLOOKUP(BM111,ud_maintenance_organisation[lookupValue],ud_maintenance_organisation[lookupKey],"ERROR"),""), "")</f>
        <v/>
      </c>
      <c r="BO111" s="3" t="str">
        <f t="shared" si="16"/>
        <v/>
      </c>
      <c r="BP111" s="3" t="str">
        <f>IF($A111="","",IF((AND($A111="ADD",OR(BO111="",BO111="Vested Assets"))),"12",(_xlfn.XLOOKUP(BO111,ud_work_category[lookupValue],ud_work_category[lookupKey],""))))</f>
        <v/>
      </c>
      <c r="BQ111" s="8"/>
      <c r="BR111" s="2" t="str">
        <f t="shared" si="17"/>
        <v/>
      </c>
      <c r="BS111" s="3" t="str">
        <f t="shared" si="18"/>
        <v/>
      </c>
      <c r="BT111" s="3" t="str">
        <f>IF($A111="","",IF((AND($A111="ADD",OR(BS111="",BS111="Excellent"))),"1",(_xlfn.XLOOKUP(BS111,condition[lookupValue],condition[lookupKey],""))))</f>
        <v/>
      </c>
      <c r="BU111" s="7" t="str">
        <f t="shared" si="19"/>
        <v/>
      </c>
      <c r="BV111" s="9"/>
    </row>
    <row r="112" spans="2:74"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L112" s="3" t="str">
        <f t="shared" si="10"/>
        <v/>
      </c>
      <c r="AN112" s="3" t="str">
        <f>IF($A112="ADD",IF(NOT(ISBLANK(AM112)),_xlfn.XLOOKUP(AM112,indicating_dir[lookupValue],indicating_dir[lookupKey],"ERROR"),""), "")</f>
        <v/>
      </c>
      <c r="AP112" s="3" t="str">
        <f>IF($A112="ADD",IF(NOT(ISBLANK(AO112)),_xlfn.XLOOKUP(AO112,sign_substrate[lookupValue],sign_substrate[lookupKey],"ERROR"),""), "")</f>
        <v/>
      </c>
      <c r="AR112" s="3" t="str">
        <f>IF($A112="ADD",IF(NOT(ISBLANK(AQ112)),_xlfn.XLOOKUP(AQ112,frame[lookupValue],frame[lookupKey],"ERROR"),""), "")</f>
        <v/>
      </c>
      <c r="AT112" s="3" t="str">
        <f>IF($A112="ADD",IF(NOT(ISBLANK(AS112)),_xlfn.XLOOKUP(AS112,sign_material[lookupValue],sign_material[lookupKey],"ERROR"),""), "")</f>
        <v/>
      </c>
      <c r="AV112" s="3" t="str">
        <f>IF($A112="ADD",IF(NOT(ISBLANK(AU112)),_xlfn.XLOOKUP(AU112,sign_colour[lookupValue],sign_colour[lookupKey],"ERROR"),""), "")</f>
        <v/>
      </c>
      <c r="AX112" s="3" t="str">
        <f>IF($A112="ADD",IF(NOT(ISBLANK(AW112)),_xlfn.XLOOKUP(AW112,sign_material[lookupValue],sign_material[lookupKey],"ERROR"),""), "")</f>
        <v/>
      </c>
      <c r="AY112" s="7"/>
      <c r="AZ112" s="4" t="str">
        <f t="shared" ca="1" si="11"/>
        <v/>
      </c>
      <c r="BA112" s="4"/>
      <c r="BB112" s="3" t="str">
        <f t="shared" si="12"/>
        <v/>
      </c>
      <c r="BC112" s="3" t="str">
        <f>IF($A112="","",IF((AND($A112="ADD",OR(BB112="",BB112="In Use"))),"5",(_xlfn.XLOOKUP(BB112,ud_asset_status[lookupValue],ud_asset_status[lookupKey],""))))</f>
        <v/>
      </c>
      <c r="BD112" s="7"/>
      <c r="BF112" s="3" t="str">
        <f>IF($A112="ADD",IF(NOT(ISBLANK(BE112)),_xlfn.XLOOKUP(BE112,ar_replace_reason[lookupValue],ar_replace_reason[lookupKey],"ERROR"),""), "")</f>
        <v/>
      </c>
      <c r="BG112" s="3" t="str">
        <f t="shared" si="13"/>
        <v/>
      </c>
      <c r="BH112" s="3" t="str">
        <f>IF($A112="","",IF((AND($A112="ADD",OR(BG112="",BG112="Queenstown-Lakes District Council"))),"70",(_xlfn.XLOOKUP(BG112,ud_organisation_owner[lookupValue],ud_organisation_owner[lookupKey],""))))</f>
        <v/>
      </c>
      <c r="BI112" s="3" t="str">
        <f t="shared" si="14"/>
        <v/>
      </c>
      <c r="BJ112" s="3" t="str">
        <f>IF($A112="","",IF((AND($A112="ADD",OR(BI112="",BI112="Queenstown-Lakes District Council"))),"70",(_xlfn.XLOOKUP(BI112,ud_organisation_owner[lookupValue],ud_organisation_owner[lookupKey],""))))</f>
        <v/>
      </c>
      <c r="BK112" s="3" t="str">
        <f t="shared" si="15"/>
        <v/>
      </c>
      <c r="BL112" s="3" t="str">
        <f>IF($A112="","",IF((AND($A112="ADD",OR(BK112="",BK112="Local Authority"))),"17",(_xlfn.XLOOKUP(BK112,ud_sub_organisation[lookupValue],ud_sub_organisation[lookupKey],""))))</f>
        <v/>
      </c>
      <c r="BN112" s="3" t="str">
        <f>IF($A112="ADD",IF(NOT(ISBLANK(BM112)),_xlfn.XLOOKUP(BM112,ud_maintenance_organisation[lookupValue],ud_maintenance_organisation[lookupKey],"ERROR"),""), "")</f>
        <v/>
      </c>
      <c r="BO112" s="3" t="str">
        <f t="shared" si="16"/>
        <v/>
      </c>
      <c r="BP112" s="3" t="str">
        <f>IF($A112="","",IF((AND($A112="ADD",OR(BO112="",BO112="Vested Assets"))),"12",(_xlfn.XLOOKUP(BO112,ud_work_category[lookupValue],ud_work_category[lookupKey],""))))</f>
        <v/>
      </c>
      <c r="BQ112" s="8"/>
      <c r="BR112" s="2" t="str">
        <f t="shared" si="17"/>
        <v/>
      </c>
      <c r="BS112" s="3" t="str">
        <f t="shared" si="18"/>
        <v/>
      </c>
      <c r="BT112" s="3" t="str">
        <f>IF($A112="","",IF((AND($A112="ADD",OR(BS112="",BS112="Excellent"))),"1",(_xlfn.XLOOKUP(BS112,condition[lookupValue],condition[lookupKey],""))))</f>
        <v/>
      </c>
      <c r="BU112" s="7" t="str">
        <f t="shared" si="19"/>
        <v/>
      </c>
      <c r="BV112" s="9"/>
    </row>
    <row r="113" spans="2:74"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L113" s="3" t="str">
        <f t="shared" si="10"/>
        <v/>
      </c>
      <c r="AN113" s="3" t="str">
        <f>IF($A113="ADD",IF(NOT(ISBLANK(AM113)),_xlfn.XLOOKUP(AM113,indicating_dir[lookupValue],indicating_dir[lookupKey],"ERROR"),""), "")</f>
        <v/>
      </c>
      <c r="AP113" s="3" t="str">
        <f>IF($A113="ADD",IF(NOT(ISBLANK(AO113)),_xlfn.XLOOKUP(AO113,sign_substrate[lookupValue],sign_substrate[lookupKey],"ERROR"),""), "")</f>
        <v/>
      </c>
      <c r="AR113" s="3" t="str">
        <f>IF($A113="ADD",IF(NOT(ISBLANK(AQ113)),_xlfn.XLOOKUP(AQ113,frame[lookupValue],frame[lookupKey],"ERROR"),""), "")</f>
        <v/>
      </c>
      <c r="AT113" s="3" t="str">
        <f>IF($A113="ADD",IF(NOT(ISBLANK(AS113)),_xlfn.XLOOKUP(AS113,sign_material[lookupValue],sign_material[lookupKey],"ERROR"),""), "")</f>
        <v/>
      </c>
      <c r="AV113" s="3" t="str">
        <f>IF($A113="ADD",IF(NOT(ISBLANK(AU113)),_xlfn.XLOOKUP(AU113,sign_colour[lookupValue],sign_colour[lookupKey],"ERROR"),""), "")</f>
        <v/>
      </c>
      <c r="AX113" s="3" t="str">
        <f>IF($A113="ADD",IF(NOT(ISBLANK(AW113)),_xlfn.XLOOKUP(AW113,sign_material[lookupValue],sign_material[lookupKey],"ERROR"),""), "")</f>
        <v/>
      </c>
      <c r="AY113" s="7"/>
      <c r="AZ113" s="4" t="str">
        <f t="shared" ca="1" si="11"/>
        <v/>
      </c>
      <c r="BA113" s="4"/>
      <c r="BB113" s="3" t="str">
        <f t="shared" si="12"/>
        <v/>
      </c>
      <c r="BC113" s="3" t="str">
        <f>IF($A113="","",IF((AND($A113="ADD",OR(BB113="",BB113="In Use"))),"5",(_xlfn.XLOOKUP(BB113,ud_asset_status[lookupValue],ud_asset_status[lookupKey],""))))</f>
        <v/>
      </c>
      <c r="BD113" s="7"/>
      <c r="BF113" s="3" t="str">
        <f>IF($A113="ADD",IF(NOT(ISBLANK(BE113)),_xlfn.XLOOKUP(BE113,ar_replace_reason[lookupValue],ar_replace_reason[lookupKey],"ERROR"),""), "")</f>
        <v/>
      </c>
      <c r="BG113" s="3" t="str">
        <f t="shared" si="13"/>
        <v/>
      </c>
      <c r="BH113" s="3" t="str">
        <f>IF($A113="","",IF((AND($A113="ADD",OR(BG113="",BG113="Queenstown-Lakes District Council"))),"70",(_xlfn.XLOOKUP(BG113,ud_organisation_owner[lookupValue],ud_organisation_owner[lookupKey],""))))</f>
        <v/>
      </c>
      <c r="BI113" s="3" t="str">
        <f t="shared" si="14"/>
        <v/>
      </c>
      <c r="BJ113" s="3" t="str">
        <f>IF($A113="","",IF((AND($A113="ADD",OR(BI113="",BI113="Queenstown-Lakes District Council"))),"70",(_xlfn.XLOOKUP(BI113,ud_organisation_owner[lookupValue],ud_organisation_owner[lookupKey],""))))</f>
        <v/>
      </c>
      <c r="BK113" s="3" t="str">
        <f t="shared" si="15"/>
        <v/>
      </c>
      <c r="BL113" s="3" t="str">
        <f>IF($A113="","",IF((AND($A113="ADD",OR(BK113="",BK113="Local Authority"))),"17",(_xlfn.XLOOKUP(BK113,ud_sub_organisation[lookupValue],ud_sub_organisation[lookupKey],""))))</f>
        <v/>
      </c>
      <c r="BN113" s="3" t="str">
        <f>IF($A113="ADD",IF(NOT(ISBLANK(BM113)),_xlfn.XLOOKUP(BM113,ud_maintenance_organisation[lookupValue],ud_maintenance_organisation[lookupKey],"ERROR"),""), "")</f>
        <v/>
      </c>
      <c r="BO113" s="3" t="str">
        <f t="shared" si="16"/>
        <v/>
      </c>
      <c r="BP113" s="3" t="str">
        <f>IF($A113="","",IF((AND($A113="ADD",OR(BO113="",BO113="Vested Assets"))),"12",(_xlfn.XLOOKUP(BO113,ud_work_category[lookupValue],ud_work_category[lookupKey],""))))</f>
        <v/>
      </c>
      <c r="BQ113" s="8"/>
      <c r="BR113" s="2" t="str">
        <f t="shared" si="17"/>
        <v/>
      </c>
      <c r="BS113" s="3" t="str">
        <f t="shared" si="18"/>
        <v/>
      </c>
      <c r="BT113" s="3" t="str">
        <f>IF($A113="","",IF((AND($A113="ADD",OR(BS113="",BS113="Excellent"))),"1",(_xlfn.XLOOKUP(BS113,condition[lookupValue],condition[lookupKey],""))))</f>
        <v/>
      </c>
      <c r="BU113" s="7" t="str">
        <f t="shared" si="19"/>
        <v/>
      </c>
      <c r="BV113" s="9"/>
    </row>
    <row r="114" spans="2:74"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L114" s="3" t="str">
        <f t="shared" si="10"/>
        <v/>
      </c>
      <c r="AN114" s="3" t="str">
        <f>IF($A114="ADD",IF(NOT(ISBLANK(AM114)),_xlfn.XLOOKUP(AM114,indicating_dir[lookupValue],indicating_dir[lookupKey],"ERROR"),""), "")</f>
        <v/>
      </c>
      <c r="AP114" s="3" t="str">
        <f>IF($A114="ADD",IF(NOT(ISBLANK(AO114)),_xlfn.XLOOKUP(AO114,sign_substrate[lookupValue],sign_substrate[lookupKey],"ERROR"),""), "")</f>
        <v/>
      </c>
      <c r="AR114" s="3" t="str">
        <f>IF($A114="ADD",IF(NOT(ISBLANK(AQ114)),_xlfn.XLOOKUP(AQ114,frame[lookupValue],frame[lookupKey],"ERROR"),""), "")</f>
        <v/>
      </c>
      <c r="AT114" s="3" t="str">
        <f>IF($A114="ADD",IF(NOT(ISBLANK(AS114)),_xlfn.XLOOKUP(AS114,sign_material[lookupValue],sign_material[lookupKey],"ERROR"),""), "")</f>
        <v/>
      </c>
      <c r="AV114" s="3" t="str">
        <f>IF($A114="ADD",IF(NOT(ISBLANK(AU114)),_xlfn.XLOOKUP(AU114,sign_colour[lookupValue],sign_colour[lookupKey],"ERROR"),""), "")</f>
        <v/>
      </c>
      <c r="AX114" s="3" t="str">
        <f>IF($A114="ADD",IF(NOT(ISBLANK(AW114)),_xlfn.XLOOKUP(AW114,sign_material[lookupValue],sign_material[lookupKey],"ERROR"),""), "")</f>
        <v/>
      </c>
      <c r="AY114" s="7"/>
      <c r="AZ114" s="4" t="str">
        <f t="shared" ca="1" si="11"/>
        <v/>
      </c>
      <c r="BA114" s="4"/>
      <c r="BB114" s="3" t="str">
        <f t="shared" si="12"/>
        <v/>
      </c>
      <c r="BC114" s="3" t="str">
        <f>IF($A114="","",IF((AND($A114="ADD",OR(BB114="",BB114="In Use"))),"5",(_xlfn.XLOOKUP(BB114,ud_asset_status[lookupValue],ud_asset_status[lookupKey],""))))</f>
        <v/>
      </c>
      <c r="BD114" s="7"/>
      <c r="BF114" s="3" t="str">
        <f>IF($A114="ADD",IF(NOT(ISBLANK(BE114)),_xlfn.XLOOKUP(BE114,ar_replace_reason[lookupValue],ar_replace_reason[lookupKey],"ERROR"),""), "")</f>
        <v/>
      </c>
      <c r="BG114" s="3" t="str">
        <f t="shared" si="13"/>
        <v/>
      </c>
      <c r="BH114" s="3" t="str">
        <f>IF($A114="","",IF((AND($A114="ADD",OR(BG114="",BG114="Queenstown-Lakes District Council"))),"70",(_xlfn.XLOOKUP(BG114,ud_organisation_owner[lookupValue],ud_organisation_owner[lookupKey],""))))</f>
        <v/>
      </c>
      <c r="BI114" s="3" t="str">
        <f t="shared" si="14"/>
        <v/>
      </c>
      <c r="BJ114" s="3" t="str">
        <f>IF($A114="","",IF((AND($A114="ADD",OR(BI114="",BI114="Queenstown-Lakes District Council"))),"70",(_xlfn.XLOOKUP(BI114,ud_organisation_owner[lookupValue],ud_organisation_owner[lookupKey],""))))</f>
        <v/>
      </c>
      <c r="BK114" s="3" t="str">
        <f t="shared" si="15"/>
        <v/>
      </c>
      <c r="BL114" s="3" t="str">
        <f>IF($A114="","",IF((AND($A114="ADD",OR(BK114="",BK114="Local Authority"))),"17",(_xlfn.XLOOKUP(BK114,ud_sub_organisation[lookupValue],ud_sub_organisation[lookupKey],""))))</f>
        <v/>
      </c>
      <c r="BN114" s="3" t="str">
        <f>IF($A114="ADD",IF(NOT(ISBLANK(BM114)),_xlfn.XLOOKUP(BM114,ud_maintenance_organisation[lookupValue],ud_maintenance_organisation[lookupKey],"ERROR"),""), "")</f>
        <v/>
      </c>
      <c r="BO114" s="3" t="str">
        <f t="shared" si="16"/>
        <v/>
      </c>
      <c r="BP114" s="3" t="str">
        <f>IF($A114="","",IF((AND($A114="ADD",OR(BO114="",BO114="Vested Assets"))),"12",(_xlfn.XLOOKUP(BO114,ud_work_category[lookupValue],ud_work_category[lookupKey],""))))</f>
        <v/>
      </c>
      <c r="BQ114" s="8"/>
      <c r="BR114" s="2" t="str">
        <f t="shared" si="17"/>
        <v/>
      </c>
      <c r="BS114" s="3" t="str">
        <f t="shared" si="18"/>
        <v/>
      </c>
      <c r="BT114" s="3" t="str">
        <f>IF($A114="","",IF((AND($A114="ADD",OR(BS114="",BS114="Excellent"))),"1",(_xlfn.XLOOKUP(BS114,condition[lookupValue],condition[lookupKey],""))))</f>
        <v/>
      </c>
      <c r="BU114" s="7" t="str">
        <f t="shared" si="19"/>
        <v/>
      </c>
      <c r="BV114" s="9"/>
    </row>
    <row r="115" spans="2:74"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L115" s="3" t="str">
        <f t="shared" si="10"/>
        <v/>
      </c>
      <c r="AN115" s="3" t="str">
        <f>IF($A115="ADD",IF(NOT(ISBLANK(AM115)),_xlfn.XLOOKUP(AM115,indicating_dir[lookupValue],indicating_dir[lookupKey],"ERROR"),""), "")</f>
        <v/>
      </c>
      <c r="AP115" s="3" t="str">
        <f>IF($A115="ADD",IF(NOT(ISBLANK(AO115)),_xlfn.XLOOKUP(AO115,sign_substrate[lookupValue],sign_substrate[lookupKey],"ERROR"),""), "")</f>
        <v/>
      </c>
      <c r="AR115" s="3" t="str">
        <f>IF($A115="ADD",IF(NOT(ISBLANK(AQ115)),_xlfn.XLOOKUP(AQ115,frame[lookupValue],frame[lookupKey],"ERROR"),""), "")</f>
        <v/>
      </c>
      <c r="AT115" s="3" t="str">
        <f>IF($A115="ADD",IF(NOT(ISBLANK(AS115)),_xlfn.XLOOKUP(AS115,sign_material[lookupValue],sign_material[lookupKey],"ERROR"),""), "")</f>
        <v/>
      </c>
      <c r="AV115" s="3" t="str">
        <f>IF($A115="ADD",IF(NOT(ISBLANK(AU115)),_xlfn.XLOOKUP(AU115,sign_colour[lookupValue],sign_colour[lookupKey],"ERROR"),""), "")</f>
        <v/>
      </c>
      <c r="AX115" s="3" t="str">
        <f>IF($A115="ADD",IF(NOT(ISBLANK(AW115)),_xlfn.XLOOKUP(AW115,sign_material[lookupValue],sign_material[lookupKey],"ERROR"),""), "")</f>
        <v/>
      </c>
      <c r="AY115" s="7"/>
      <c r="AZ115" s="4" t="str">
        <f t="shared" ca="1" si="11"/>
        <v/>
      </c>
      <c r="BA115" s="4"/>
      <c r="BB115" s="3" t="str">
        <f t="shared" si="12"/>
        <v/>
      </c>
      <c r="BC115" s="3" t="str">
        <f>IF($A115="","",IF((AND($A115="ADD",OR(BB115="",BB115="In Use"))),"5",(_xlfn.XLOOKUP(BB115,ud_asset_status[lookupValue],ud_asset_status[lookupKey],""))))</f>
        <v/>
      </c>
      <c r="BD115" s="7"/>
      <c r="BF115" s="3" t="str">
        <f>IF($A115="ADD",IF(NOT(ISBLANK(BE115)),_xlfn.XLOOKUP(BE115,ar_replace_reason[lookupValue],ar_replace_reason[lookupKey],"ERROR"),""), "")</f>
        <v/>
      </c>
      <c r="BG115" s="3" t="str">
        <f t="shared" si="13"/>
        <v/>
      </c>
      <c r="BH115" s="3" t="str">
        <f>IF($A115="","",IF((AND($A115="ADD",OR(BG115="",BG115="Queenstown-Lakes District Council"))),"70",(_xlfn.XLOOKUP(BG115,ud_organisation_owner[lookupValue],ud_organisation_owner[lookupKey],""))))</f>
        <v/>
      </c>
      <c r="BI115" s="3" t="str">
        <f t="shared" si="14"/>
        <v/>
      </c>
      <c r="BJ115" s="3" t="str">
        <f>IF($A115="","",IF((AND($A115="ADD",OR(BI115="",BI115="Queenstown-Lakes District Council"))),"70",(_xlfn.XLOOKUP(BI115,ud_organisation_owner[lookupValue],ud_organisation_owner[lookupKey],""))))</f>
        <v/>
      </c>
      <c r="BK115" s="3" t="str">
        <f t="shared" si="15"/>
        <v/>
      </c>
      <c r="BL115" s="3" t="str">
        <f>IF($A115="","",IF((AND($A115="ADD",OR(BK115="",BK115="Local Authority"))),"17",(_xlfn.XLOOKUP(BK115,ud_sub_organisation[lookupValue],ud_sub_organisation[lookupKey],""))))</f>
        <v/>
      </c>
      <c r="BN115" s="3" t="str">
        <f>IF($A115="ADD",IF(NOT(ISBLANK(BM115)),_xlfn.XLOOKUP(BM115,ud_maintenance_organisation[lookupValue],ud_maintenance_organisation[lookupKey],"ERROR"),""), "")</f>
        <v/>
      </c>
      <c r="BO115" s="3" t="str">
        <f t="shared" si="16"/>
        <v/>
      </c>
      <c r="BP115" s="3" t="str">
        <f>IF($A115="","",IF((AND($A115="ADD",OR(BO115="",BO115="Vested Assets"))),"12",(_xlfn.XLOOKUP(BO115,ud_work_category[lookupValue],ud_work_category[lookupKey],""))))</f>
        <v/>
      </c>
      <c r="BQ115" s="8"/>
      <c r="BR115" s="2" t="str">
        <f t="shared" si="17"/>
        <v/>
      </c>
      <c r="BS115" s="3" t="str">
        <f t="shared" si="18"/>
        <v/>
      </c>
      <c r="BT115" s="3" t="str">
        <f>IF($A115="","",IF((AND($A115="ADD",OR(BS115="",BS115="Excellent"))),"1",(_xlfn.XLOOKUP(BS115,condition[lookupValue],condition[lookupKey],""))))</f>
        <v/>
      </c>
      <c r="BU115" s="7" t="str">
        <f t="shared" si="19"/>
        <v/>
      </c>
      <c r="BV115" s="9"/>
    </row>
    <row r="116" spans="2:74"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L116" s="3" t="str">
        <f t="shared" si="10"/>
        <v/>
      </c>
      <c r="AN116" s="3" t="str">
        <f>IF($A116="ADD",IF(NOT(ISBLANK(AM116)),_xlfn.XLOOKUP(AM116,indicating_dir[lookupValue],indicating_dir[lookupKey],"ERROR"),""), "")</f>
        <v/>
      </c>
      <c r="AP116" s="3" t="str">
        <f>IF($A116="ADD",IF(NOT(ISBLANK(AO116)),_xlfn.XLOOKUP(AO116,sign_substrate[lookupValue],sign_substrate[lookupKey],"ERROR"),""), "")</f>
        <v/>
      </c>
      <c r="AR116" s="3" t="str">
        <f>IF($A116="ADD",IF(NOT(ISBLANK(AQ116)),_xlfn.XLOOKUP(AQ116,frame[lookupValue],frame[lookupKey],"ERROR"),""), "")</f>
        <v/>
      </c>
      <c r="AT116" s="3" t="str">
        <f>IF($A116="ADD",IF(NOT(ISBLANK(AS116)),_xlfn.XLOOKUP(AS116,sign_material[lookupValue],sign_material[lookupKey],"ERROR"),""), "")</f>
        <v/>
      </c>
      <c r="AV116" s="3" t="str">
        <f>IF($A116="ADD",IF(NOT(ISBLANK(AU116)),_xlfn.XLOOKUP(AU116,sign_colour[lookupValue],sign_colour[lookupKey],"ERROR"),""), "")</f>
        <v/>
      </c>
      <c r="AX116" s="3" t="str">
        <f>IF($A116="ADD",IF(NOT(ISBLANK(AW116)),_xlfn.XLOOKUP(AW116,sign_material[lookupValue],sign_material[lookupKey],"ERROR"),""), "")</f>
        <v/>
      </c>
      <c r="AY116" s="7"/>
      <c r="AZ116" s="4" t="str">
        <f t="shared" ca="1" si="11"/>
        <v/>
      </c>
      <c r="BA116" s="4"/>
      <c r="BB116" s="3" t="str">
        <f t="shared" si="12"/>
        <v/>
      </c>
      <c r="BC116" s="3" t="str">
        <f>IF($A116="","",IF((AND($A116="ADD",OR(BB116="",BB116="In Use"))),"5",(_xlfn.XLOOKUP(BB116,ud_asset_status[lookupValue],ud_asset_status[lookupKey],""))))</f>
        <v/>
      </c>
      <c r="BD116" s="7"/>
      <c r="BF116" s="3" t="str">
        <f>IF($A116="ADD",IF(NOT(ISBLANK(BE116)),_xlfn.XLOOKUP(BE116,ar_replace_reason[lookupValue],ar_replace_reason[lookupKey],"ERROR"),""), "")</f>
        <v/>
      </c>
      <c r="BG116" s="3" t="str">
        <f t="shared" si="13"/>
        <v/>
      </c>
      <c r="BH116" s="3" t="str">
        <f>IF($A116="","",IF((AND($A116="ADD",OR(BG116="",BG116="Queenstown-Lakes District Council"))),"70",(_xlfn.XLOOKUP(BG116,ud_organisation_owner[lookupValue],ud_organisation_owner[lookupKey],""))))</f>
        <v/>
      </c>
      <c r="BI116" s="3" t="str">
        <f t="shared" si="14"/>
        <v/>
      </c>
      <c r="BJ116" s="3" t="str">
        <f>IF($A116="","",IF((AND($A116="ADD",OR(BI116="",BI116="Queenstown-Lakes District Council"))),"70",(_xlfn.XLOOKUP(BI116,ud_organisation_owner[lookupValue],ud_organisation_owner[lookupKey],""))))</f>
        <v/>
      </c>
      <c r="BK116" s="3" t="str">
        <f t="shared" si="15"/>
        <v/>
      </c>
      <c r="BL116" s="3" t="str">
        <f>IF($A116="","",IF((AND($A116="ADD",OR(BK116="",BK116="Local Authority"))),"17",(_xlfn.XLOOKUP(BK116,ud_sub_organisation[lookupValue],ud_sub_organisation[lookupKey],""))))</f>
        <v/>
      </c>
      <c r="BN116" s="3" t="str">
        <f>IF($A116="ADD",IF(NOT(ISBLANK(BM116)),_xlfn.XLOOKUP(BM116,ud_maintenance_organisation[lookupValue],ud_maintenance_organisation[lookupKey],"ERROR"),""), "")</f>
        <v/>
      </c>
      <c r="BO116" s="3" t="str">
        <f t="shared" si="16"/>
        <v/>
      </c>
      <c r="BP116" s="3" t="str">
        <f>IF($A116="","",IF((AND($A116="ADD",OR(BO116="",BO116="Vested Assets"))),"12",(_xlfn.XLOOKUP(BO116,ud_work_category[lookupValue],ud_work_category[lookupKey],""))))</f>
        <v/>
      </c>
      <c r="BQ116" s="8"/>
      <c r="BR116" s="2" t="str">
        <f t="shared" si="17"/>
        <v/>
      </c>
      <c r="BS116" s="3" t="str">
        <f t="shared" si="18"/>
        <v/>
      </c>
      <c r="BT116" s="3" t="str">
        <f>IF($A116="","",IF((AND($A116="ADD",OR(BS116="",BS116="Excellent"))),"1",(_xlfn.XLOOKUP(BS116,condition[lookupValue],condition[lookupKey],""))))</f>
        <v/>
      </c>
      <c r="BU116" s="7" t="str">
        <f t="shared" si="19"/>
        <v/>
      </c>
      <c r="BV116" s="9"/>
    </row>
    <row r="117" spans="2:74"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L117" s="3" t="str">
        <f t="shared" si="10"/>
        <v/>
      </c>
      <c r="AN117" s="3" t="str">
        <f>IF($A117="ADD",IF(NOT(ISBLANK(AM117)),_xlfn.XLOOKUP(AM117,indicating_dir[lookupValue],indicating_dir[lookupKey],"ERROR"),""), "")</f>
        <v/>
      </c>
      <c r="AP117" s="3" t="str">
        <f>IF($A117="ADD",IF(NOT(ISBLANK(AO117)),_xlfn.XLOOKUP(AO117,sign_substrate[lookupValue],sign_substrate[lookupKey],"ERROR"),""), "")</f>
        <v/>
      </c>
      <c r="AR117" s="3" t="str">
        <f>IF($A117="ADD",IF(NOT(ISBLANK(AQ117)),_xlfn.XLOOKUP(AQ117,frame[lookupValue],frame[lookupKey],"ERROR"),""), "")</f>
        <v/>
      </c>
      <c r="AT117" s="3" t="str">
        <f>IF($A117="ADD",IF(NOT(ISBLANK(AS117)),_xlfn.XLOOKUP(AS117,sign_material[lookupValue],sign_material[lookupKey],"ERROR"),""), "")</f>
        <v/>
      </c>
      <c r="AV117" s="3" t="str">
        <f>IF($A117="ADD",IF(NOT(ISBLANK(AU117)),_xlfn.XLOOKUP(AU117,sign_colour[lookupValue],sign_colour[lookupKey],"ERROR"),""), "")</f>
        <v/>
      </c>
      <c r="AX117" s="3" t="str">
        <f>IF($A117="ADD",IF(NOT(ISBLANK(AW117)),_xlfn.XLOOKUP(AW117,sign_material[lookupValue],sign_material[lookupKey],"ERROR"),""), "")</f>
        <v/>
      </c>
      <c r="AY117" s="7"/>
      <c r="AZ117" s="4" t="str">
        <f t="shared" ca="1" si="11"/>
        <v/>
      </c>
      <c r="BA117" s="4"/>
      <c r="BB117" s="3" t="str">
        <f t="shared" si="12"/>
        <v/>
      </c>
      <c r="BC117" s="3" t="str">
        <f>IF($A117="","",IF((AND($A117="ADD",OR(BB117="",BB117="In Use"))),"5",(_xlfn.XLOOKUP(BB117,ud_asset_status[lookupValue],ud_asset_status[lookupKey],""))))</f>
        <v/>
      </c>
      <c r="BD117" s="7"/>
      <c r="BF117" s="3" t="str">
        <f>IF($A117="ADD",IF(NOT(ISBLANK(BE117)),_xlfn.XLOOKUP(BE117,ar_replace_reason[lookupValue],ar_replace_reason[lookupKey],"ERROR"),""), "")</f>
        <v/>
      </c>
      <c r="BG117" s="3" t="str">
        <f t="shared" si="13"/>
        <v/>
      </c>
      <c r="BH117" s="3" t="str">
        <f>IF($A117="","",IF((AND($A117="ADD",OR(BG117="",BG117="Queenstown-Lakes District Council"))),"70",(_xlfn.XLOOKUP(BG117,ud_organisation_owner[lookupValue],ud_organisation_owner[lookupKey],""))))</f>
        <v/>
      </c>
      <c r="BI117" s="3" t="str">
        <f t="shared" si="14"/>
        <v/>
      </c>
      <c r="BJ117" s="3" t="str">
        <f>IF($A117="","",IF((AND($A117="ADD",OR(BI117="",BI117="Queenstown-Lakes District Council"))),"70",(_xlfn.XLOOKUP(BI117,ud_organisation_owner[lookupValue],ud_organisation_owner[lookupKey],""))))</f>
        <v/>
      </c>
      <c r="BK117" s="3" t="str">
        <f t="shared" si="15"/>
        <v/>
      </c>
      <c r="BL117" s="3" t="str">
        <f>IF($A117="","",IF((AND($A117="ADD",OR(BK117="",BK117="Local Authority"))),"17",(_xlfn.XLOOKUP(BK117,ud_sub_organisation[lookupValue],ud_sub_organisation[lookupKey],""))))</f>
        <v/>
      </c>
      <c r="BN117" s="3" t="str">
        <f>IF($A117="ADD",IF(NOT(ISBLANK(BM117)),_xlfn.XLOOKUP(BM117,ud_maintenance_organisation[lookupValue],ud_maintenance_organisation[lookupKey],"ERROR"),""), "")</f>
        <v/>
      </c>
      <c r="BO117" s="3" t="str">
        <f t="shared" si="16"/>
        <v/>
      </c>
      <c r="BP117" s="3" t="str">
        <f>IF($A117="","",IF((AND($A117="ADD",OR(BO117="",BO117="Vested Assets"))),"12",(_xlfn.XLOOKUP(BO117,ud_work_category[lookupValue],ud_work_category[lookupKey],""))))</f>
        <v/>
      </c>
      <c r="BQ117" s="8"/>
      <c r="BR117" s="2" t="str">
        <f t="shared" si="17"/>
        <v/>
      </c>
      <c r="BS117" s="3" t="str">
        <f t="shared" si="18"/>
        <v/>
      </c>
      <c r="BT117" s="3" t="str">
        <f>IF($A117="","",IF((AND($A117="ADD",OR(BS117="",BS117="Excellent"))),"1",(_xlfn.XLOOKUP(BS117,condition[lookupValue],condition[lookupKey],""))))</f>
        <v/>
      </c>
      <c r="BU117" s="7" t="str">
        <f t="shared" si="19"/>
        <v/>
      </c>
      <c r="BV117" s="9"/>
    </row>
    <row r="118" spans="2:74"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L118" s="3" t="str">
        <f t="shared" si="10"/>
        <v/>
      </c>
      <c r="AN118" s="3" t="str">
        <f>IF($A118="ADD",IF(NOT(ISBLANK(AM118)),_xlfn.XLOOKUP(AM118,indicating_dir[lookupValue],indicating_dir[lookupKey],"ERROR"),""), "")</f>
        <v/>
      </c>
      <c r="AP118" s="3" t="str">
        <f>IF($A118="ADD",IF(NOT(ISBLANK(AO118)),_xlfn.XLOOKUP(AO118,sign_substrate[lookupValue],sign_substrate[lookupKey],"ERROR"),""), "")</f>
        <v/>
      </c>
      <c r="AR118" s="3" t="str">
        <f>IF($A118="ADD",IF(NOT(ISBLANK(AQ118)),_xlfn.XLOOKUP(AQ118,frame[lookupValue],frame[lookupKey],"ERROR"),""), "")</f>
        <v/>
      </c>
      <c r="AT118" s="3" t="str">
        <f>IF($A118="ADD",IF(NOT(ISBLANK(AS118)),_xlfn.XLOOKUP(AS118,sign_material[lookupValue],sign_material[lookupKey],"ERROR"),""), "")</f>
        <v/>
      </c>
      <c r="AV118" s="3" t="str">
        <f>IF($A118="ADD",IF(NOT(ISBLANK(AU118)),_xlfn.XLOOKUP(AU118,sign_colour[lookupValue],sign_colour[lookupKey],"ERROR"),""), "")</f>
        <v/>
      </c>
      <c r="AX118" s="3" t="str">
        <f>IF($A118="ADD",IF(NOT(ISBLANK(AW118)),_xlfn.XLOOKUP(AW118,sign_material[lookupValue],sign_material[lookupKey],"ERROR"),""), "")</f>
        <v/>
      </c>
      <c r="AY118" s="7"/>
      <c r="AZ118" s="4" t="str">
        <f t="shared" ca="1" si="11"/>
        <v/>
      </c>
      <c r="BA118" s="4"/>
      <c r="BB118" s="3" t="str">
        <f t="shared" si="12"/>
        <v/>
      </c>
      <c r="BC118" s="3" t="str">
        <f>IF($A118="","",IF((AND($A118="ADD",OR(BB118="",BB118="In Use"))),"5",(_xlfn.XLOOKUP(BB118,ud_asset_status[lookupValue],ud_asset_status[lookupKey],""))))</f>
        <v/>
      </c>
      <c r="BD118" s="7"/>
      <c r="BF118" s="3" t="str">
        <f>IF($A118="ADD",IF(NOT(ISBLANK(BE118)),_xlfn.XLOOKUP(BE118,ar_replace_reason[lookupValue],ar_replace_reason[lookupKey],"ERROR"),""), "")</f>
        <v/>
      </c>
      <c r="BG118" s="3" t="str">
        <f t="shared" si="13"/>
        <v/>
      </c>
      <c r="BH118" s="3" t="str">
        <f>IF($A118="","",IF((AND($A118="ADD",OR(BG118="",BG118="Queenstown-Lakes District Council"))),"70",(_xlfn.XLOOKUP(BG118,ud_organisation_owner[lookupValue],ud_organisation_owner[lookupKey],""))))</f>
        <v/>
      </c>
      <c r="BI118" s="3" t="str">
        <f t="shared" si="14"/>
        <v/>
      </c>
      <c r="BJ118" s="3" t="str">
        <f>IF($A118="","",IF((AND($A118="ADD",OR(BI118="",BI118="Queenstown-Lakes District Council"))),"70",(_xlfn.XLOOKUP(BI118,ud_organisation_owner[lookupValue],ud_organisation_owner[lookupKey],""))))</f>
        <v/>
      </c>
      <c r="BK118" s="3" t="str">
        <f t="shared" si="15"/>
        <v/>
      </c>
      <c r="BL118" s="3" t="str">
        <f>IF($A118="","",IF((AND($A118="ADD",OR(BK118="",BK118="Local Authority"))),"17",(_xlfn.XLOOKUP(BK118,ud_sub_organisation[lookupValue],ud_sub_organisation[lookupKey],""))))</f>
        <v/>
      </c>
      <c r="BN118" s="3" t="str">
        <f>IF($A118="ADD",IF(NOT(ISBLANK(BM118)),_xlfn.XLOOKUP(BM118,ud_maintenance_organisation[lookupValue],ud_maintenance_organisation[lookupKey],"ERROR"),""), "")</f>
        <v/>
      </c>
      <c r="BO118" s="3" t="str">
        <f t="shared" si="16"/>
        <v/>
      </c>
      <c r="BP118" s="3" t="str">
        <f>IF($A118="","",IF((AND($A118="ADD",OR(BO118="",BO118="Vested Assets"))),"12",(_xlfn.XLOOKUP(BO118,ud_work_category[lookupValue],ud_work_category[lookupKey],""))))</f>
        <v/>
      </c>
      <c r="BQ118" s="8"/>
      <c r="BR118" s="2" t="str">
        <f t="shared" si="17"/>
        <v/>
      </c>
      <c r="BS118" s="3" t="str">
        <f t="shared" si="18"/>
        <v/>
      </c>
      <c r="BT118" s="3" t="str">
        <f>IF($A118="","",IF((AND($A118="ADD",OR(BS118="",BS118="Excellent"))),"1",(_xlfn.XLOOKUP(BS118,condition[lookupValue],condition[lookupKey],""))))</f>
        <v/>
      </c>
      <c r="BU118" s="7" t="str">
        <f t="shared" si="19"/>
        <v/>
      </c>
      <c r="BV118" s="9"/>
    </row>
    <row r="119" spans="2:74"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L119" s="3" t="str">
        <f t="shared" si="10"/>
        <v/>
      </c>
      <c r="AN119" s="3" t="str">
        <f>IF($A119="ADD",IF(NOT(ISBLANK(AM119)),_xlfn.XLOOKUP(AM119,indicating_dir[lookupValue],indicating_dir[lookupKey],"ERROR"),""), "")</f>
        <v/>
      </c>
      <c r="AP119" s="3" t="str">
        <f>IF($A119="ADD",IF(NOT(ISBLANK(AO119)),_xlfn.XLOOKUP(AO119,sign_substrate[lookupValue],sign_substrate[lookupKey],"ERROR"),""), "")</f>
        <v/>
      </c>
      <c r="AR119" s="3" t="str">
        <f>IF($A119="ADD",IF(NOT(ISBLANK(AQ119)),_xlfn.XLOOKUP(AQ119,frame[lookupValue],frame[lookupKey],"ERROR"),""), "")</f>
        <v/>
      </c>
      <c r="AT119" s="3" t="str">
        <f>IF($A119="ADD",IF(NOT(ISBLANK(AS119)),_xlfn.XLOOKUP(AS119,sign_material[lookupValue],sign_material[lookupKey],"ERROR"),""), "")</f>
        <v/>
      </c>
      <c r="AV119" s="3" t="str">
        <f>IF($A119="ADD",IF(NOT(ISBLANK(AU119)),_xlfn.XLOOKUP(AU119,sign_colour[lookupValue],sign_colour[lookupKey],"ERROR"),""), "")</f>
        <v/>
      </c>
      <c r="AX119" s="3" t="str">
        <f>IF($A119="ADD",IF(NOT(ISBLANK(AW119)),_xlfn.XLOOKUP(AW119,sign_material[lookupValue],sign_material[lookupKey],"ERROR"),""), "")</f>
        <v/>
      </c>
      <c r="AY119" s="7"/>
      <c r="AZ119" s="4" t="str">
        <f t="shared" ca="1" si="11"/>
        <v/>
      </c>
      <c r="BA119" s="4"/>
      <c r="BB119" s="3" t="str">
        <f t="shared" si="12"/>
        <v/>
      </c>
      <c r="BC119" s="3" t="str">
        <f>IF($A119="","",IF((AND($A119="ADD",OR(BB119="",BB119="In Use"))),"5",(_xlfn.XLOOKUP(BB119,ud_asset_status[lookupValue],ud_asset_status[lookupKey],""))))</f>
        <v/>
      </c>
      <c r="BD119" s="7"/>
      <c r="BF119" s="3" t="str">
        <f>IF($A119="ADD",IF(NOT(ISBLANK(BE119)),_xlfn.XLOOKUP(BE119,ar_replace_reason[lookupValue],ar_replace_reason[lookupKey],"ERROR"),""), "")</f>
        <v/>
      </c>
      <c r="BG119" s="3" t="str">
        <f t="shared" si="13"/>
        <v/>
      </c>
      <c r="BH119" s="3" t="str">
        <f>IF($A119="","",IF((AND($A119="ADD",OR(BG119="",BG119="Queenstown-Lakes District Council"))),"70",(_xlfn.XLOOKUP(BG119,ud_organisation_owner[lookupValue],ud_organisation_owner[lookupKey],""))))</f>
        <v/>
      </c>
      <c r="BI119" s="3" t="str">
        <f t="shared" si="14"/>
        <v/>
      </c>
      <c r="BJ119" s="3" t="str">
        <f>IF($A119="","",IF((AND($A119="ADD",OR(BI119="",BI119="Queenstown-Lakes District Council"))),"70",(_xlfn.XLOOKUP(BI119,ud_organisation_owner[lookupValue],ud_organisation_owner[lookupKey],""))))</f>
        <v/>
      </c>
      <c r="BK119" s="3" t="str">
        <f t="shared" si="15"/>
        <v/>
      </c>
      <c r="BL119" s="3" t="str">
        <f>IF($A119="","",IF((AND($A119="ADD",OR(BK119="",BK119="Local Authority"))),"17",(_xlfn.XLOOKUP(BK119,ud_sub_organisation[lookupValue],ud_sub_organisation[lookupKey],""))))</f>
        <v/>
      </c>
      <c r="BN119" s="3" t="str">
        <f>IF($A119="ADD",IF(NOT(ISBLANK(BM119)),_xlfn.XLOOKUP(BM119,ud_maintenance_organisation[lookupValue],ud_maintenance_organisation[lookupKey],"ERROR"),""), "")</f>
        <v/>
      </c>
      <c r="BO119" s="3" t="str">
        <f t="shared" si="16"/>
        <v/>
      </c>
      <c r="BP119" s="3" t="str">
        <f>IF($A119="","",IF((AND($A119="ADD",OR(BO119="",BO119="Vested Assets"))),"12",(_xlfn.XLOOKUP(BO119,ud_work_category[lookupValue],ud_work_category[lookupKey],""))))</f>
        <v/>
      </c>
      <c r="BQ119" s="8"/>
      <c r="BR119" s="2" t="str">
        <f t="shared" si="17"/>
        <v/>
      </c>
      <c r="BS119" s="3" t="str">
        <f t="shared" si="18"/>
        <v/>
      </c>
      <c r="BT119" s="3" t="str">
        <f>IF($A119="","",IF((AND($A119="ADD",OR(BS119="",BS119="Excellent"))),"1",(_xlfn.XLOOKUP(BS119,condition[lookupValue],condition[lookupKey],""))))</f>
        <v/>
      </c>
      <c r="BU119" s="7" t="str">
        <f t="shared" si="19"/>
        <v/>
      </c>
      <c r="BV119" s="9"/>
    </row>
    <row r="120" spans="2:74"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L120" s="3" t="str">
        <f t="shared" si="10"/>
        <v/>
      </c>
      <c r="AN120" s="3" t="str">
        <f>IF($A120="ADD",IF(NOT(ISBLANK(AM120)),_xlfn.XLOOKUP(AM120,indicating_dir[lookupValue],indicating_dir[lookupKey],"ERROR"),""), "")</f>
        <v/>
      </c>
      <c r="AP120" s="3" t="str">
        <f>IF($A120="ADD",IF(NOT(ISBLANK(AO120)),_xlfn.XLOOKUP(AO120,sign_substrate[lookupValue],sign_substrate[lookupKey],"ERROR"),""), "")</f>
        <v/>
      </c>
      <c r="AR120" s="3" t="str">
        <f>IF($A120="ADD",IF(NOT(ISBLANK(AQ120)),_xlfn.XLOOKUP(AQ120,frame[lookupValue],frame[lookupKey],"ERROR"),""), "")</f>
        <v/>
      </c>
      <c r="AT120" s="3" t="str">
        <f>IF($A120="ADD",IF(NOT(ISBLANK(AS120)),_xlfn.XLOOKUP(AS120,sign_material[lookupValue],sign_material[lookupKey],"ERROR"),""), "")</f>
        <v/>
      </c>
      <c r="AV120" s="3" t="str">
        <f>IF($A120="ADD",IF(NOT(ISBLANK(AU120)),_xlfn.XLOOKUP(AU120,sign_colour[lookupValue],sign_colour[lookupKey],"ERROR"),""), "")</f>
        <v/>
      </c>
      <c r="AX120" s="3" t="str">
        <f>IF($A120="ADD",IF(NOT(ISBLANK(AW120)),_xlfn.XLOOKUP(AW120,sign_material[lookupValue],sign_material[lookupKey],"ERROR"),""), "")</f>
        <v/>
      </c>
      <c r="AY120" s="7"/>
      <c r="AZ120" s="4" t="str">
        <f t="shared" ca="1" si="11"/>
        <v/>
      </c>
      <c r="BA120" s="4"/>
      <c r="BB120" s="3" t="str">
        <f t="shared" si="12"/>
        <v/>
      </c>
      <c r="BC120" s="3" t="str">
        <f>IF($A120="","",IF((AND($A120="ADD",OR(BB120="",BB120="In Use"))),"5",(_xlfn.XLOOKUP(BB120,ud_asset_status[lookupValue],ud_asset_status[lookupKey],""))))</f>
        <v/>
      </c>
      <c r="BD120" s="7"/>
      <c r="BF120" s="3" t="str">
        <f>IF($A120="ADD",IF(NOT(ISBLANK(BE120)),_xlfn.XLOOKUP(BE120,ar_replace_reason[lookupValue],ar_replace_reason[lookupKey],"ERROR"),""), "")</f>
        <v/>
      </c>
      <c r="BG120" s="3" t="str">
        <f t="shared" si="13"/>
        <v/>
      </c>
      <c r="BH120" s="3" t="str">
        <f>IF($A120="","",IF((AND($A120="ADD",OR(BG120="",BG120="Queenstown-Lakes District Council"))),"70",(_xlfn.XLOOKUP(BG120,ud_organisation_owner[lookupValue],ud_organisation_owner[lookupKey],""))))</f>
        <v/>
      </c>
      <c r="BI120" s="3" t="str">
        <f t="shared" si="14"/>
        <v/>
      </c>
      <c r="BJ120" s="3" t="str">
        <f>IF($A120="","",IF((AND($A120="ADD",OR(BI120="",BI120="Queenstown-Lakes District Council"))),"70",(_xlfn.XLOOKUP(BI120,ud_organisation_owner[lookupValue],ud_organisation_owner[lookupKey],""))))</f>
        <v/>
      </c>
      <c r="BK120" s="3" t="str">
        <f t="shared" si="15"/>
        <v/>
      </c>
      <c r="BL120" s="3" t="str">
        <f>IF($A120="","",IF((AND($A120="ADD",OR(BK120="",BK120="Local Authority"))),"17",(_xlfn.XLOOKUP(BK120,ud_sub_organisation[lookupValue],ud_sub_organisation[lookupKey],""))))</f>
        <v/>
      </c>
      <c r="BN120" s="3" t="str">
        <f>IF($A120="ADD",IF(NOT(ISBLANK(BM120)),_xlfn.XLOOKUP(BM120,ud_maintenance_organisation[lookupValue],ud_maintenance_organisation[lookupKey],"ERROR"),""), "")</f>
        <v/>
      </c>
      <c r="BO120" s="3" t="str">
        <f t="shared" si="16"/>
        <v/>
      </c>
      <c r="BP120" s="3" t="str">
        <f>IF($A120="","",IF((AND($A120="ADD",OR(BO120="",BO120="Vested Assets"))),"12",(_xlfn.XLOOKUP(BO120,ud_work_category[lookupValue],ud_work_category[lookupKey],""))))</f>
        <v/>
      </c>
      <c r="BQ120" s="8"/>
      <c r="BR120" s="2" t="str">
        <f t="shared" si="17"/>
        <v/>
      </c>
      <c r="BS120" s="3" t="str">
        <f t="shared" si="18"/>
        <v/>
      </c>
      <c r="BT120" s="3" t="str">
        <f>IF($A120="","",IF((AND($A120="ADD",OR(BS120="",BS120="Excellent"))),"1",(_xlfn.XLOOKUP(BS120,condition[lookupValue],condition[lookupKey],""))))</f>
        <v/>
      </c>
      <c r="BU120" s="7" t="str">
        <f t="shared" si="19"/>
        <v/>
      </c>
      <c r="BV120" s="9"/>
    </row>
    <row r="121" spans="2:74"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L121" s="3" t="str">
        <f t="shared" si="10"/>
        <v/>
      </c>
      <c r="AN121" s="3" t="str">
        <f>IF($A121="ADD",IF(NOT(ISBLANK(AM121)),_xlfn.XLOOKUP(AM121,indicating_dir[lookupValue],indicating_dir[lookupKey],"ERROR"),""), "")</f>
        <v/>
      </c>
      <c r="AP121" s="3" t="str">
        <f>IF($A121="ADD",IF(NOT(ISBLANK(AO121)),_xlfn.XLOOKUP(AO121,sign_substrate[lookupValue],sign_substrate[lookupKey],"ERROR"),""), "")</f>
        <v/>
      </c>
      <c r="AR121" s="3" t="str">
        <f>IF($A121="ADD",IF(NOT(ISBLANK(AQ121)),_xlfn.XLOOKUP(AQ121,frame[lookupValue],frame[lookupKey],"ERROR"),""), "")</f>
        <v/>
      </c>
      <c r="AT121" s="3" t="str">
        <f>IF($A121="ADD",IF(NOT(ISBLANK(AS121)),_xlfn.XLOOKUP(AS121,sign_material[lookupValue],sign_material[lookupKey],"ERROR"),""), "")</f>
        <v/>
      </c>
      <c r="AV121" s="3" t="str">
        <f>IF($A121="ADD",IF(NOT(ISBLANK(AU121)),_xlfn.XLOOKUP(AU121,sign_colour[lookupValue],sign_colour[lookupKey],"ERROR"),""), "")</f>
        <v/>
      </c>
      <c r="AX121" s="3" t="str">
        <f>IF($A121="ADD",IF(NOT(ISBLANK(AW121)),_xlfn.XLOOKUP(AW121,sign_material[lookupValue],sign_material[lookupKey],"ERROR"),""), "")</f>
        <v/>
      </c>
      <c r="AY121" s="7"/>
      <c r="AZ121" s="4" t="str">
        <f t="shared" ca="1" si="11"/>
        <v/>
      </c>
      <c r="BA121" s="4"/>
      <c r="BB121" s="3" t="str">
        <f t="shared" si="12"/>
        <v/>
      </c>
      <c r="BC121" s="3" t="str">
        <f>IF($A121="","",IF((AND($A121="ADD",OR(BB121="",BB121="In Use"))),"5",(_xlfn.XLOOKUP(BB121,ud_asset_status[lookupValue],ud_asset_status[lookupKey],""))))</f>
        <v/>
      </c>
      <c r="BD121" s="7"/>
      <c r="BF121" s="3" t="str">
        <f>IF($A121="ADD",IF(NOT(ISBLANK(BE121)),_xlfn.XLOOKUP(BE121,ar_replace_reason[lookupValue],ar_replace_reason[lookupKey],"ERROR"),""), "")</f>
        <v/>
      </c>
      <c r="BG121" s="3" t="str">
        <f t="shared" si="13"/>
        <v/>
      </c>
      <c r="BH121" s="3" t="str">
        <f>IF($A121="","",IF((AND($A121="ADD",OR(BG121="",BG121="Queenstown-Lakes District Council"))),"70",(_xlfn.XLOOKUP(BG121,ud_organisation_owner[lookupValue],ud_organisation_owner[lookupKey],""))))</f>
        <v/>
      </c>
      <c r="BI121" s="3" t="str">
        <f t="shared" si="14"/>
        <v/>
      </c>
      <c r="BJ121" s="3" t="str">
        <f>IF($A121="","",IF((AND($A121="ADD",OR(BI121="",BI121="Queenstown-Lakes District Council"))),"70",(_xlfn.XLOOKUP(BI121,ud_organisation_owner[lookupValue],ud_organisation_owner[lookupKey],""))))</f>
        <v/>
      </c>
      <c r="BK121" s="3" t="str">
        <f t="shared" si="15"/>
        <v/>
      </c>
      <c r="BL121" s="3" t="str">
        <f>IF($A121="","",IF((AND($A121="ADD",OR(BK121="",BK121="Local Authority"))),"17",(_xlfn.XLOOKUP(BK121,ud_sub_organisation[lookupValue],ud_sub_organisation[lookupKey],""))))</f>
        <v/>
      </c>
      <c r="BN121" s="3" t="str">
        <f>IF($A121="ADD",IF(NOT(ISBLANK(BM121)),_xlfn.XLOOKUP(BM121,ud_maintenance_organisation[lookupValue],ud_maintenance_organisation[lookupKey],"ERROR"),""), "")</f>
        <v/>
      </c>
      <c r="BO121" s="3" t="str">
        <f t="shared" si="16"/>
        <v/>
      </c>
      <c r="BP121" s="3" t="str">
        <f>IF($A121="","",IF((AND($A121="ADD",OR(BO121="",BO121="Vested Assets"))),"12",(_xlfn.XLOOKUP(BO121,ud_work_category[lookupValue],ud_work_category[lookupKey],""))))</f>
        <v/>
      </c>
      <c r="BQ121" s="8"/>
      <c r="BR121" s="2" t="str">
        <f t="shared" si="17"/>
        <v/>
      </c>
      <c r="BS121" s="3" t="str">
        <f t="shared" si="18"/>
        <v/>
      </c>
      <c r="BT121" s="3" t="str">
        <f>IF($A121="","",IF((AND($A121="ADD",OR(BS121="",BS121="Excellent"))),"1",(_xlfn.XLOOKUP(BS121,condition[lookupValue],condition[lookupKey],""))))</f>
        <v/>
      </c>
      <c r="BU121" s="7" t="str">
        <f t="shared" si="19"/>
        <v/>
      </c>
      <c r="BV121" s="9"/>
    </row>
    <row r="122" spans="2:74"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L122" s="3" t="str">
        <f t="shared" si="10"/>
        <v/>
      </c>
      <c r="AN122" s="3" t="str">
        <f>IF($A122="ADD",IF(NOT(ISBLANK(AM122)),_xlfn.XLOOKUP(AM122,indicating_dir[lookupValue],indicating_dir[lookupKey],"ERROR"),""), "")</f>
        <v/>
      </c>
      <c r="AP122" s="3" t="str">
        <f>IF($A122="ADD",IF(NOT(ISBLANK(AO122)),_xlfn.XLOOKUP(AO122,sign_substrate[lookupValue],sign_substrate[lookupKey],"ERROR"),""), "")</f>
        <v/>
      </c>
      <c r="AR122" s="3" t="str">
        <f>IF($A122="ADD",IF(NOT(ISBLANK(AQ122)),_xlfn.XLOOKUP(AQ122,frame[lookupValue],frame[lookupKey],"ERROR"),""), "")</f>
        <v/>
      </c>
      <c r="AT122" s="3" t="str">
        <f>IF($A122="ADD",IF(NOT(ISBLANK(AS122)),_xlfn.XLOOKUP(AS122,sign_material[lookupValue],sign_material[lookupKey],"ERROR"),""), "")</f>
        <v/>
      </c>
      <c r="AV122" s="3" t="str">
        <f>IF($A122="ADD",IF(NOT(ISBLANK(AU122)),_xlfn.XLOOKUP(AU122,sign_colour[lookupValue],sign_colour[lookupKey],"ERROR"),""), "")</f>
        <v/>
      </c>
      <c r="AX122" s="3" t="str">
        <f>IF($A122="ADD",IF(NOT(ISBLANK(AW122)),_xlfn.XLOOKUP(AW122,sign_material[lookupValue],sign_material[lookupKey],"ERROR"),""), "")</f>
        <v/>
      </c>
      <c r="AY122" s="7"/>
      <c r="AZ122" s="4" t="str">
        <f t="shared" ca="1" si="11"/>
        <v/>
      </c>
      <c r="BA122" s="4"/>
      <c r="BB122" s="3" t="str">
        <f t="shared" si="12"/>
        <v/>
      </c>
      <c r="BC122" s="3" t="str">
        <f>IF($A122="","",IF((AND($A122="ADD",OR(BB122="",BB122="In Use"))),"5",(_xlfn.XLOOKUP(BB122,ud_asset_status[lookupValue],ud_asset_status[lookupKey],""))))</f>
        <v/>
      </c>
      <c r="BD122" s="7"/>
      <c r="BF122" s="3" t="str">
        <f>IF($A122="ADD",IF(NOT(ISBLANK(BE122)),_xlfn.XLOOKUP(BE122,ar_replace_reason[lookupValue],ar_replace_reason[lookupKey],"ERROR"),""), "")</f>
        <v/>
      </c>
      <c r="BG122" s="3" t="str">
        <f t="shared" si="13"/>
        <v/>
      </c>
      <c r="BH122" s="3" t="str">
        <f>IF($A122="","",IF((AND($A122="ADD",OR(BG122="",BG122="Queenstown-Lakes District Council"))),"70",(_xlfn.XLOOKUP(BG122,ud_organisation_owner[lookupValue],ud_organisation_owner[lookupKey],""))))</f>
        <v/>
      </c>
      <c r="BI122" s="3" t="str">
        <f t="shared" si="14"/>
        <v/>
      </c>
      <c r="BJ122" s="3" t="str">
        <f>IF($A122="","",IF((AND($A122="ADD",OR(BI122="",BI122="Queenstown-Lakes District Council"))),"70",(_xlfn.XLOOKUP(BI122,ud_organisation_owner[lookupValue],ud_organisation_owner[lookupKey],""))))</f>
        <v/>
      </c>
      <c r="BK122" s="3" t="str">
        <f t="shared" si="15"/>
        <v/>
      </c>
      <c r="BL122" s="3" t="str">
        <f>IF($A122="","",IF((AND($A122="ADD",OR(BK122="",BK122="Local Authority"))),"17",(_xlfn.XLOOKUP(BK122,ud_sub_organisation[lookupValue],ud_sub_organisation[lookupKey],""))))</f>
        <v/>
      </c>
      <c r="BN122" s="3" t="str">
        <f>IF($A122="ADD",IF(NOT(ISBLANK(BM122)),_xlfn.XLOOKUP(BM122,ud_maintenance_organisation[lookupValue],ud_maintenance_organisation[lookupKey],"ERROR"),""), "")</f>
        <v/>
      </c>
      <c r="BO122" s="3" t="str">
        <f t="shared" si="16"/>
        <v/>
      </c>
      <c r="BP122" s="3" t="str">
        <f>IF($A122="","",IF((AND($A122="ADD",OR(BO122="",BO122="Vested Assets"))),"12",(_xlfn.XLOOKUP(BO122,ud_work_category[lookupValue],ud_work_category[lookupKey],""))))</f>
        <v/>
      </c>
      <c r="BQ122" s="8"/>
      <c r="BR122" s="2" t="str">
        <f t="shared" si="17"/>
        <v/>
      </c>
      <c r="BS122" s="3" t="str">
        <f t="shared" si="18"/>
        <v/>
      </c>
      <c r="BT122" s="3" t="str">
        <f>IF($A122="","",IF((AND($A122="ADD",OR(BS122="",BS122="Excellent"))),"1",(_xlfn.XLOOKUP(BS122,condition[lookupValue],condition[lookupKey],""))))</f>
        <v/>
      </c>
      <c r="BU122" s="7" t="str">
        <f t="shared" si="19"/>
        <v/>
      </c>
      <c r="BV122" s="9"/>
    </row>
    <row r="123" spans="2:74"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L123" s="3" t="str">
        <f t="shared" si="10"/>
        <v/>
      </c>
      <c r="AN123" s="3" t="str">
        <f>IF($A123="ADD",IF(NOT(ISBLANK(AM123)),_xlfn.XLOOKUP(AM123,indicating_dir[lookupValue],indicating_dir[lookupKey],"ERROR"),""), "")</f>
        <v/>
      </c>
      <c r="AP123" s="3" t="str">
        <f>IF($A123="ADD",IF(NOT(ISBLANK(AO123)),_xlfn.XLOOKUP(AO123,sign_substrate[lookupValue],sign_substrate[lookupKey],"ERROR"),""), "")</f>
        <v/>
      </c>
      <c r="AR123" s="3" t="str">
        <f>IF($A123="ADD",IF(NOT(ISBLANK(AQ123)),_xlfn.XLOOKUP(AQ123,frame[lookupValue],frame[lookupKey],"ERROR"),""), "")</f>
        <v/>
      </c>
      <c r="AT123" s="3" t="str">
        <f>IF($A123="ADD",IF(NOT(ISBLANK(AS123)),_xlfn.XLOOKUP(AS123,sign_material[lookupValue],sign_material[lookupKey],"ERROR"),""), "")</f>
        <v/>
      </c>
      <c r="AV123" s="3" t="str">
        <f>IF($A123="ADD",IF(NOT(ISBLANK(AU123)),_xlfn.XLOOKUP(AU123,sign_colour[lookupValue],sign_colour[lookupKey],"ERROR"),""), "")</f>
        <v/>
      </c>
      <c r="AX123" s="3" t="str">
        <f>IF($A123="ADD",IF(NOT(ISBLANK(AW123)),_xlfn.XLOOKUP(AW123,sign_material[lookupValue],sign_material[lookupKey],"ERROR"),""), "")</f>
        <v/>
      </c>
      <c r="AY123" s="7"/>
      <c r="AZ123" s="4" t="str">
        <f t="shared" ca="1" si="11"/>
        <v/>
      </c>
      <c r="BA123" s="4"/>
      <c r="BB123" s="3" t="str">
        <f t="shared" si="12"/>
        <v/>
      </c>
      <c r="BC123" s="3" t="str">
        <f>IF($A123="","",IF((AND($A123="ADD",OR(BB123="",BB123="In Use"))),"5",(_xlfn.XLOOKUP(BB123,ud_asset_status[lookupValue],ud_asset_status[lookupKey],""))))</f>
        <v/>
      </c>
      <c r="BD123" s="7"/>
      <c r="BF123" s="3" t="str">
        <f>IF($A123="ADD",IF(NOT(ISBLANK(BE123)),_xlfn.XLOOKUP(BE123,ar_replace_reason[lookupValue],ar_replace_reason[lookupKey],"ERROR"),""), "")</f>
        <v/>
      </c>
      <c r="BG123" s="3" t="str">
        <f t="shared" si="13"/>
        <v/>
      </c>
      <c r="BH123" s="3" t="str">
        <f>IF($A123="","",IF((AND($A123="ADD",OR(BG123="",BG123="Queenstown-Lakes District Council"))),"70",(_xlfn.XLOOKUP(BG123,ud_organisation_owner[lookupValue],ud_organisation_owner[lookupKey],""))))</f>
        <v/>
      </c>
      <c r="BI123" s="3" t="str">
        <f t="shared" si="14"/>
        <v/>
      </c>
      <c r="BJ123" s="3" t="str">
        <f>IF($A123="","",IF((AND($A123="ADD",OR(BI123="",BI123="Queenstown-Lakes District Council"))),"70",(_xlfn.XLOOKUP(BI123,ud_organisation_owner[lookupValue],ud_organisation_owner[lookupKey],""))))</f>
        <v/>
      </c>
      <c r="BK123" s="3" t="str">
        <f t="shared" si="15"/>
        <v/>
      </c>
      <c r="BL123" s="3" t="str">
        <f>IF($A123="","",IF((AND($A123="ADD",OR(BK123="",BK123="Local Authority"))),"17",(_xlfn.XLOOKUP(BK123,ud_sub_organisation[lookupValue],ud_sub_organisation[lookupKey],""))))</f>
        <v/>
      </c>
      <c r="BN123" s="3" t="str">
        <f>IF($A123="ADD",IF(NOT(ISBLANK(BM123)),_xlfn.XLOOKUP(BM123,ud_maintenance_organisation[lookupValue],ud_maintenance_organisation[lookupKey],"ERROR"),""), "")</f>
        <v/>
      </c>
      <c r="BO123" s="3" t="str">
        <f t="shared" si="16"/>
        <v/>
      </c>
      <c r="BP123" s="3" t="str">
        <f>IF($A123="","",IF((AND($A123="ADD",OR(BO123="",BO123="Vested Assets"))),"12",(_xlfn.XLOOKUP(BO123,ud_work_category[lookupValue],ud_work_category[lookupKey],""))))</f>
        <v/>
      </c>
      <c r="BQ123" s="8"/>
      <c r="BR123" s="2" t="str">
        <f t="shared" si="17"/>
        <v/>
      </c>
      <c r="BS123" s="3" t="str">
        <f t="shared" si="18"/>
        <v/>
      </c>
      <c r="BT123" s="3" t="str">
        <f>IF($A123="","",IF((AND($A123="ADD",OR(BS123="",BS123="Excellent"))),"1",(_xlfn.XLOOKUP(BS123,condition[lookupValue],condition[lookupKey],""))))</f>
        <v/>
      </c>
      <c r="BU123" s="7" t="str">
        <f t="shared" si="19"/>
        <v/>
      </c>
      <c r="BV123" s="9"/>
    </row>
    <row r="124" spans="2:74"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L124" s="3" t="str">
        <f t="shared" si="10"/>
        <v/>
      </c>
      <c r="AN124" s="3" t="str">
        <f>IF($A124="ADD",IF(NOT(ISBLANK(AM124)),_xlfn.XLOOKUP(AM124,indicating_dir[lookupValue],indicating_dir[lookupKey],"ERROR"),""), "")</f>
        <v/>
      </c>
      <c r="AP124" s="3" t="str">
        <f>IF($A124="ADD",IF(NOT(ISBLANK(AO124)),_xlfn.XLOOKUP(AO124,sign_substrate[lookupValue],sign_substrate[lookupKey],"ERROR"),""), "")</f>
        <v/>
      </c>
      <c r="AR124" s="3" t="str">
        <f>IF($A124="ADD",IF(NOT(ISBLANK(AQ124)),_xlfn.XLOOKUP(AQ124,frame[lookupValue],frame[lookupKey],"ERROR"),""), "")</f>
        <v/>
      </c>
      <c r="AT124" s="3" t="str">
        <f>IF($A124="ADD",IF(NOT(ISBLANK(AS124)),_xlfn.XLOOKUP(AS124,sign_material[lookupValue],sign_material[lookupKey],"ERROR"),""), "")</f>
        <v/>
      </c>
      <c r="AV124" s="3" t="str">
        <f>IF($A124="ADD",IF(NOT(ISBLANK(AU124)),_xlfn.XLOOKUP(AU124,sign_colour[lookupValue],sign_colour[lookupKey],"ERROR"),""), "")</f>
        <v/>
      </c>
      <c r="AX124" s="3" t="str">
        <f>IF($A124="ADD",IF(NOT(ISBLANK(AW124)),_xlfn.XLOOKUP(AW124,sign_material[lookupValue],sign_material[lookupKey],"ERROR"),""), "")</f>
        <v/>
      </c>
      <c r="AY124" s="7"/>
      <c r="AZ124" s="4" t="str">
        <f t="shared" ca="1" si="11"/>
        <v/>
      </c>
      <c r="BA124" s="4"/>
      <c r="BB124" s="3" t="str">
        <f t="shared" si="12"/>
        <v/>
      </c>
      <c r="BC124" s="3" t="str">
        <f>IF($A124="","",IF((AND($A124="ADD",OR(BB124="",BB124="In Use"))),"5",(_xlfn.XLOOKUP(BB124,ud_asset_status[lookupValue],ud_asset_status[lookupKey],""))))</f>
        <v/>
      </c>
      <c r="BD124" s="7"/>
      <c r="BF124" s="3" t="str">
        <f>IF($A124="ADD",IF(NOT(ISBLANK(BE124)),_xlfn.XLOOKUP(BE124,ar_replace_reason[lookupValue],ar_replace_reason[lookupKey],"ERROR"),""), "")</f>
        <v/>
      </c>
      <c r="BG124" s="3" t="str">
        <f t="shared" si="13"/>
        <v/>
      </c>
      <c r="BH124" s="3" t="str">
        <f>IF($A124="","",IF((AND($A124="ADD",OR(BG124="",BG124="Queenstown-Lakes District Council"))),"70",(_xlfn.XLOOKUP(BG124,ud_organisation_owner[lookupValue],ud_organisation_owner[lookupKey],""))))</f>
        <v/>
      </c>
      <c r="BI124" s="3" t="str">
        <f t="shared" si="14"/>
        <v/>
      </c>
      <c r="BJ124" s="3" t="str">
        <f>IF($A124="","",IF((AND($A124="ADD",OR(BI124="",BI124="Queenstown-Lakes District Council"))),"70",(_xlfn.XLOOKUP(BI124,ud_organisation_owner[lookupValue],ud_organisation_owner[lookupKey],""))))</f>
        <v/>
      </c>
      <c r="BK124" s="3" t="str">
        <f t="shared" si="15"/>
        <v/>
      </c>
      <c r="BL124" s="3" t="str">
        <f>IF($A124="","",IF((AND($A124="ADD",OR(BK124="",BK124="Local Authority"))),"17",(_xlfn.XLOOKUP(BK124,ud_sub_organisation[lookupValue],ud_sub_organisation[lookupKey],""))))</f>
        <v/>
      </c>
      <c r="BN124" s="3" t="str">
        <f>IF($A124="ADD",IF(NOT(ISBLANK(BM124)),_xlfn.XLOOKUP(BM124,ud_maintenance_organisation[lookupValue],ud_maintenance_organisation[lookupKey],"ERROR"),""), "")</f>
        <v/>
      </c>
      <c r="BO124" s="3" t="str">
        <f t="shared" si="16"/>
        <v/>
      </c>
      <c r="BP124" s="3" t="str">
        <f>IF($A124="","",IF((AND($A124="ADD",OR(BO124="",BO124="Vested Assets"))),"12",(_xlfn.XLOOKUP(BO124,ud_work_category[lookupValue],ud_work_category[lookupKey],""))))</f>
        <v/>
      </c>
      <c r="BQ124" s="8"/>
      <c r="BR124" s="2" t="str">
        <f t="shared" si="17"/>
        <v/>
      </c>
      <c r="BS124" s="3" t="str">
        <f t="shared" si="18"/>
        <v/>
      </c>
      <c r="BT124" s="3" t="str">
        <f>IF($A124="","",IF((AND($A124="ADD",OR(BS124="",BS124="Excellent"))),"1",(_xlfn.XLOOKUP(BS124,condition[lookupValue],condition[lookupKey],""))))</f>
        <v/>
      </c>
      <c r="BU124" s="7" t="str">
        <f t="shared" si="19"/>
        <v/>
      </c>
      <c r="BV124" s="9"/>
    </row>
    <row r="125" spans="2:74"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L125" s="3" t="str">
        <f t="shared" si="10"/>
        <v/>
      </c>
      <c r="AN125" s="3" t="str">
        <f>IF($A125="ADD",IF(NOT(ISBLANK(AM125)),_xlfn.XLOOKUP(AM125,indicating_dir[lookupValue],indicating_dir[lookupKey],"ERROR"),""), "")</f>
        <v/>
      </c>
      <c r="AP125" s="3" t="str">
        <f>IF($A125="ADD",IF(NOT(ISBLANK(AO125)),_xlfn.XLOOKUP(AO125,sign_substrate[lookupValue],sign_substrate[lookupKey],"ERROR"),""), "")</f>
        <v/>
      </c>
      <c r="AR125" s="3" t="str">
        <f>IF($A125="ADD",IF(NOT(ISBLANK(AQ125)),_xlfn.XLOOKUP(AQ125,frame[lookupValue],frame[lookupKey],"ERROR"),""), "")</f>
        <v/>
      </c>
      <c r="AT125" s="3" t="str">
        <f>IF($A125="ADD",IF(NOT(ISBLANK(AS125)),_xlfn.XLOOKUP(AS125,sign_material[lookupValue],sign_material[lookupKey],"ERROR"),""), "")</f>
        <v/>
      </c>
      <c r="AV125" s="3" t="str">
        <f>IF($A125="ADD",IF(NOT(ISBLANK(AU125)),_xlfn.XLOOKUP(AU125,sign_colour[lookupValue],sign_colour[lookupKey],"ERROR"),""), "")</f>
        <v/>
      </c>
      <c r="AX125" s="3" t="str">
        <f>IF($A125="ADD",IF(NOT(ISBLANK(AW125)),_xlfn.XLOOKUP(AW125,sign_material[lookupValue],sign_material[lookupKey],"ERROR"),""), "")</f>
        <v/>
      </c>
      <c r="AY125" s="7"/>
      <c r="AZ125" s="4" t="str">
        <f t="shared" ca="1" si="11"/>
        <v/>
      </c>
      <c r="BA125" s="4"/>
      <c r="BB125" s="3" t="str">
        <f t="shared" si="12"/>
        <v/>
      </c>
      <c r="BC125" s="3" t="str">
        <f>IF($A125="","",IF((AND($A125="ADD",OR(BB125="",BB125="In Use"))),"5",(_xlfn.XLOOKUP(BB125,ud_asset_status[lookupValue],ud_asset_status[lookupKey],""))))</f>
        <v/>
      </c>
      <c r="BD125" s="7"/>
      <c r="BF125" s="3" t="str">
        <f>IF($A125="ADD",IF(NOT(ISBLANK(BE125)),_xlfn.XLOOKUP(BE125,ar_replace_reason[lookupValue],ar_replace_reason[lookupKey],"ERROR"),""), "")</f>
        <v/>
      </c>
      <c r="BG125" s="3" t="str">
        <f t="shared" si="13"/>
        <v/>
      </c>
      <c r="BH125" s="3" t="str">
        <f>IF($A125="","",IF((AND($A125="ADD",OR(BG125="",BG125="Queenstown-Lakes District Council"))),"70",(_xlfn.XLOOKUP(BG125,ud_organisation_owner[lookupValue],ud_organisation_owner[lookupKey],""))))</f>
        <v/>
      </c>
      <c r="BI125" s="3" t="str">
        <f t="shared" si="14"/>
        <v/>
      </c>
      <c r="BJ125" s="3" t="str">
        <f>IF($A125="","",IF((AND($A125="ADD",OR(BI125="",BI125="Queenstown-Lakes District Council"))),"70",(_xlfn.XLOOKUP(BI125,ud_organisation_owner[lookupValue],ud_organisation_owner[lookupKey],""))))</f>
        <v/>
      </c>
      <c r="BK125" s="3" t="str">
        <f t="shared" si="15"/>
        <v/>
      </c>
      <c r="BL125" s="3" t="str">
        <f>IF($A125="","",IF((AND($A125="ADD",OR(BK125="",BK125="Local Authority"))),"17",(_xlfn.XLOOKUP(BK125,ud_sub_organisation[lookupValue],ud_sub_organisation[lookupKey],""))))</f>
        <v/>
      </c>
      <c r="BN125" s="3" t="str">
        <f>IF($A125="ADD",IF(NOT(ISBLANK(BM125)),_xlfn.XLOOKUP(BM125,ud_maintenance_organisation[lookupValue],ud_maintenance_organisation[lookupKey],"ERROR"),""), "")</f>
        <v/>
      </c>
      <c r="BO125" s="3" t="str">
        <f t="shared" si="16"/>
        <v/>
      </c>
      <c r="BP125" s="3" t="str">
        <f>IF($A125="","",IF((AND($A125="ADD",OR(BO125="",BO125="Vested Assets"))),"12",(_xlfn.XLOOKUP(BO125,ud_work_category[lookupValue],ud_work_category[lookupKey],""))))</f>
        <v/>
      </c>
      <c r="BQ125" s="8"/>
      <c r="BR125" s="2" t="str">
        <f t="shared" si="17"/>
        <v/>
      </c>
      <c r="BS125" s="3" t="str">
        <f t="shared" si="18"/>
        <v/>
      </c>
      <c r="BT125" s="3" t="str">
        <f>IF($A125="","",IF((AND($A125="ADD",OR(BS125="",BS125="Excellent"))),"1",(_xlfn.XLOOKUP(BS125,condition[lookupValue],condition[lookupKey],""))))</f>
        <v/>
      </c>
      <c r="BU125" s="7" t="str">
        <f t="shared" si="19"/>
        <v/>
      </c>
      <c r="BV125" s="9"/>
    </row>
    <row r="126" spans="2:74"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L126" s="3" t="str">
        <f t="shared" si="10"/>
        <v/>
      </c>
      <c r="AN126" s="3" t="str">
        <f>IF($A126="ADD",IF(NOT(ISBLANK(AM126)),_xlfn.XLOOKUP(AM126,indicating_dir[lookupValue],indicating_dir[lookupKey],"ERROR"),""), "")</f>
        <v/>
      </c>
      <c r="AP126" s="3" t="str">
        <f>IF($A126="ADD",IF(NOT(ISBLANK(AO126)),_xlfn.XLOOKUP(AO126,sign_substrate[lookupValue],sign_substrate[lookupKey],"ERROR"),""), "")</f>
        <v/>
      </c>
      <c r="AR126" s="3" t="str">
        <f>IF($A126="ADD",IF(NOT(ISBLANK(AQ126)),_xlfn.XLOOKUP(AQ126,frame[lookupValue],frame[lookupKey],"ERROR"),""), "")</f>
        <v/>
      </c>
      <c r="AT126" s="3" t="str">
        <f>IF($A126="ADD",IF(NOT(ISBLANK(AS126)),_xlfn.XLOOKUP(AS126,sign_material[lookupValue],sign_material[lookupKey],"ERROR"),""), "")</f>
        <v/>
      </c>
      <c r="AV126" s="3" t="str">
        <f>IF($A126="ADD",IF(NOT(ISBLANK(AU126)),_xlfn.XLOOKUP(AU126,sign_colour[lookupValue],sign_colour[lookupKey],"ERROR"),""), "")</f>
        <v/>
      </c>
      <c r="AX126" s="3" t="str">
        <f>IF($A126="ADD",IF(NOT(ISBLANK(AW126)),_xlfn.XLOOKUP(AW126,sign_material[lookupValue],sign_material[lookupKey],"ERROR"),""), "")</f>
        <v/>
      </c>
      <c r="AY126" s="7"/>
      <c r="AZ126" s="4" t="str">
        <f t="shared" ca="1" si="11"/>
        <v/>
      </c>
      <c r="BA126" s="4"/>
      <c r="BB126" s="3" t="str">
        <f t="shared" si="12"/>
        <v/>
      </c>
      <c r="BC126" s="3" t="str">
        <f>IF($A126="","",IF((AND($A126="ADD",OR(BB126="",BB126="In Use"))),"5",(_xlfn.XLOOKUP(BB126,ud_asset_status[lookupValue],ud_asset_status[lookupKey],""))))</f>
        <v/>
      </c>
      <c r="BD126" s="7"/>
      <c r="BF126" s="3" t="str">
        <f>IF($A126="ADD",IF(NOT(ISBLANK(BE126)),_xlfn.XLOOKUP(BE126,ar_replace_reason[lookupValue],ar_replace_reason[lookupKey],"ERROR"),""), "")</f>
        <v/>
      </c>
      <c r="BG126" s="3" t="str">
        <f t="shared" si="13"/>
        <v/>
      </c>
      <c r="BH126" s="3" t="str">
        <f>IF($A126="","",IF((AND($A126="ADD",OR(BG126="",BG126="Queenstown-Lakes District Council"))),"70",(_xlfn.XLOOKUP(BG126,ud_organisation_owner[lookupValue],ud_organisation_owner[lookupKey],""))))</f>
        <v/>
      </c>
      <c r="BI126" s="3" t="str">
        <f t="shared" si="14"/>
        <v/>
      </c>
      <c r="BJ126" s="3" t="str">
        <f>IF($A126="","",IF((AND($A126="ADD",OR(BI126="",BI126="Queenstown-Lakes District Council"))),"70",(_xlfn.XLOOKUP(BI126,ud_organisation_owner[lookupValue],ud_organisation_owner[lookupKey],""))))</f>
        <v/>
      </c>
      <c r="BK126" s="3" t="str">
        <f t="shared" si="15"/>
        <v/>
      </c>
      <c r="BL126" s="3" t="str">
        <f>IF($A126="","",IF((AND($A126="ADD",OR(BK126="",BK126="Local Authority"))),"17",(_xlfn.XLOOKUP(BK126,ud_sub_organisation[lookupValue],ud_sub_organisation[lookupKey],""))))</f>
        <v/>
      </c>
      <c r="BN126" s="3" t="str">
        <f>IF($A126="ADD",IF(NOT(ISBLANK(BM126)),_xlfn.XLOOKUP(BM126,ud_maintenance_organisation[lookupValue],ud_maintenance_organisation[lookupKey],"ERROR"),""), "")</f>
        <v/>
      </c>
      <c r="BO126" s="3" t="str">
        <f t="shared" si="16"/>
        <v/>
      </c>
      <c r="BP126" s="3" t="str">
        <f>IF($A126="","",IF((AND($A126="ADD",OR(BO126="",BO126="Vested Assets"))),"12",(_xlfn.XLOOKUP(BO126,ud_work_category[lookupValue],ud_work_category[lookupKey],""))))</f>
        <v/>
      </c>
      <c r="BQ126" s="8"/>
      <c r="BR126" s="2" t="str">
        <f t="shared" si="17"/>
        <v/>
      </c>
      <c r="BS126" s="3" t="str">
        <f t="shared" si="18"/>
        <v/>
      </c>
      <c r="BT126" s="3" t="str">
        <f>IF($A126="","",IF((AND($A126="ADD",OR(BS126="",BS126="Excellent"))),"1",(_xlfn.XLOOKUP(BS126,condition[lookupValue],condition[lookupKey],""))))</f>
        <v/>
      </c>
      <c r="BU126" s="7" t="str">
        <f t="shared" si="19"/>
        <v/>
      </c>
      <c r="BV126" s="9"/>
    </row>
    <row r="127" spans="2:74"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L127" s="3" t="str">
        <f t="shared" si="10"/>
        <v/>
      </c>
      <c r="AN127" s="3" t="str">
        <f>IF($A127="ADD",IF(NOT(ISBLANK(AM127)),_xlfn.XLOOKUP(AM127,indicating_dir[lookupValue],indicating_dir[lookupKey],"ERROR"),""), "")</f>
        <v/>
      </c>
      <c r="AP127" s="3" t="str">
        <f>IF($A127="ADD",IF(NOT(ISBLANK(AO127)),_xlfn.XLOOKUP(AO127,sign_substrate[lookupValue],sign_substrate[lookupKey],"ERROR"),""), "")</f>
        <v/>
      </c>
      <c r="AR127" s="3" t="str">
        <f>IF($A127="ADD",IF(NOT(ISBLANK(AQ127)),_xlfn.XLOOKUP(AQ127,frame[lookupValue],frame[lookupKey],"ERROR"),""), "")</f>
        <v/>
      </c>
      <c r="AT127" s="3" t="str">
        <f>IF($A127="ADD",IF(NOT(ISBLANK(AS127)),_xlfn.XLOOKUP(AS127,sign_material[lookupValue],sign_material[lookupKey],"ERROR"),""), "")</f>
        <v/>
      </c>
      <c r="AV127" s="3" t="str">
        <f>IF($A127="ADD",IF(NOT(ISBLANK(AU127)),_xlfn.XLOOKUP(AU127,sign_colour[lookupValue],sign_colour[lookupKey],"ERROR"),""), "")</f>
        <v/>
      </c>
      <c r="AX127" s="3" t="str">
        <f>IF($A127="ADD",IF(NOT(ISBLANK(AW127)),_xlfn.XLOOKUP(AW127,sign_material[lookupValue],sign_material[lookupKey],"ERROR"),""), "")</f>
        <v/>
      </c>
      <c r="AY127" s="7"/>
      <c r="AZ127" s="4" t="str">
        <f t="shared" ca="1" si="11"/>
        <v/>
      </c>
      <c r="BA127" s="4"/>
      <c r="BB127" s="3" t="str">
        <f t="shared" si="12"/>
        <v/>
      </c>
      <c r="BC127" s="3" t="str">
        <f>IF($A127="","",IF((AND($A127="ADD",OR(BB127="",BB127="In Use"))),"5",(_xlfn.XLOOKUP(BB127,ud_asset_status[lookupValue],ud_asset_status[lookupKey],""))))</f>
        <v/>
      </c>
      <c r="BD127" s="7"/>
      <c r="BF127" s="3" t="str">
        <f>IF($A127="ADD",IF(NOT(ISBLANK(BE127)),_xlfn.XLOOKUP(BE127,ar_replace_reason[lookupValue],ar_replace_reason[lookupKey],"ERROR"),""), "")</f>
        <v/>
      </c>
      <c r="BG127" s="3" t="str">
        <f t="shared" si="13"/>
        <v/>
      </c>
      <c r="BH127" s="3" t="str">
        <f>IF($A127="","",IF((AND($A127="ADD",OR(BG127="",BG127="Queenstown-Lakes District Council"))),"70",(_xlfn.XLOOKUP(BG127,ud_organisation_owner[lookupValue],ud_organisation_owner[lookupKey],""))))</f>
        <v/>
      </c>
      <c r="BI127" s="3" t="str">
        <f t="shared" si="14"/>
        <v/>
      </c>
      <c r="BJ127" s="3" t="str">
        <f>IF($A127="","",IF((AND($A127="ADD",OR(BI127="",BI127="Queenstown-Lakes District Council"))),"70",(_xlfn.XLOOKUP(BI127,ud_organisation_owner[lookupValue],ud_organisation_owner[lookupKey],""))))</f>
        <v/>
      </c>
      <c r="BK127" s="3" t="str">
        <f t="shared" si="15"/>
        <v/>
      </c>
      <c r="BL127" s="3" t="str">
        <f>IF($A127="","",IF((AND($A127="ADD",OR(BK127="",BK127="Local Authority"))),"17",(_xlfn.XLOOKUP(BK127,ud_sub_organisation[lookupValue],ud_sub_organisation[lookupKey],""))))</f>
        <v/>
      </c>
      <c r="BN127" s="3" t="str">
        <f>IF($A127="ADD",IF(NOT(ISBLANK(BM127)),_xlfn.XLOOKUP(BM127,ud_maintenance_organisation[lookupValue],ud_maintenance_organisation[lookupKey],"ERROR"),""), "")</f>
        <v/>
      </c>
      <c r="BO127" s="3" t="str">
        <f t="shared" si="16"/>
        <v/>
      </c>
      <c r="BP127" s="3" t="str">
        <f>IF($A127="","",IF((AND($A127="ADD",OR(BO127="",BO127="Vested Assets"))),"12",(_xlfn.XLOOKUP(BO127,ud_work_category[lookupValue],ud_work_category[lookupKey],""))))</f>
        <v/>
      </c>
      <c r="BQ127" s="8"/>
      <c r="BR127" s="2" t="str">
        <f t="shared" si="17"/>
        <v/>
      </c>
      <c r="BS127" s="3" t="str">
        <f t="shared" si="18"/>
        <v/>
      </c>
      <c r="BT127" s="3" t="str">
        <f>IF($A127="","",IF((AND($A127="ADD",OR(BS127="",BS127="Excellent"))),"1",(_xlfn.XLOOKUP(BS127,condition[lookupValue],condition[lookupKey],""))))</f>
        <v/>
      </c>
      <c r="BU127" s="7" t="str">
        <f t="shared" si="19"/>
        <v/>
      </c>
      <c r="BV127" s="9"/>
    </row>
    <row r="128" spans="2:74"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L128" s="3" t="str">
        <f t="shared" si="10"/>
        <v/>
      </c>
      <c r="AN128" s="3" t="str">
        <f>IF($A128="ADD",IF(NOT(ISBLANK(AM128)),_xlfn.XLOOKUP(AM128,indicating_dir[lookupValue],indicating_dir[lookupKey],"ERROR"),""), "")</f>
        <v/>
      </c>
      <c r="AP128" s="3" t="str">
        <f>IF($A128="ADD",IF(NOT(ISBLANK(AO128)),_xlfn.XLOOKUP(AO128,sign_substrate[lookupValue],sign_substrate[lookupKey],"ERROR"),""), "")</f>
        <v/>
      </c>
      <c r="AR128" s="3" t="str">
        <f>IF($A128="ADD",IF(NOT(ISBLANK(AQ128)),_xlfn.XLOOKUP(AQ128,frame[lookupValue],frame[lookupKey],"ERROR"),""), "")</f>
        <v/>
      </c>
      <c r="AT128" s="3" t="str">
        <f>IF($A128="ADD",IF(NOT(ISBLANK(AS128)),_xlfn.XLOOKUP(AS128,sign_material[lookupValue],sign_material[lookupKey],"ERROR"),""), "")</f>
        <v/>
      </c>
      <c r="AV128" s="3" t="str">
        <f>IF($A128="ADD",IF(NOT(ISBLANK(AU128)),_xlfn.XLOOKUP(AU128,sign_colour[lookupValue],sign_colour[lookupKey],"ERROR"),""), "")</f>
        <v/>
      </c>
      <c r="AX128" s="3" t="str">
        <f>IF($A128="ADD",IF(NOT(ISBLANK(AW128)),_xlfn.XLOOKUP(AW128,sign_material[lookupValue],sign_material[lookupKey],"ERROR"),""), "")</f>
        <v/>
      </c>
      <c r="AY128" s="7"/>
      <c r="AZ128" s="4" t="str">
        <f t="shared" ca="1" si="11"/>
        <v/>
      </c>
      <c r="BA128" s="4"/>
      <c r="BB128" s="3" t="str">
        <f t="shared" si="12"/>
        <v/>
      </c>
      <c r="BC128" s="3" t="str">
        <f>IF($A128="","",IF((AND($A128="ADD",OR(BB128="",BB128="In Use"))),"5",(_xlfn.XLOOKUP(BB128,ud_asset_status[lookupValue],ud_asset_status[lookupKey],""))))</f>
        <v/>
      </c>
      <c r="BD128" s="7"/>
      <c r="BF128" s="3" t="str">
        <f>IF($A128="ADD",IF(NOT(ISBLANK(BE128)),_xlfn.XLOOKUP(BE128,ar_replace_reason[lookupValue],ar_replace_reason[lookupKey],"ERROR"),""), "")</f>
        <v/>
      </c>
      <c r="BG128" s="3" t="str">
        <f t="shared" si="13"/>
        <v/>
      </c>
      <c r="BH128" s="3" t="str">
        <f>IF($A128="","",IF((AND($A128="ADD",OR(BG128="",BG128="Queenstown-Lakes District Council"))),"70",(_xlfn.XLOOKUP(BG128,ud_organisation_owner[lookupValue],ud_organisation_owner[lookupKey],""))))</f>
        <v/>
      </c>
      <c r="BI128" s="3" t="str">
        <f t="shared" si="14"/>
        <v/>
      </c>
      <c r="BJ128" s="3" t="str">
        <f>IF($A128="","",IF((AND($A128="ADD",OR(BI128="",BI128="Queenstown-Lakes District Council"))),"70",(_xlfn.XLOOKUP(BI128,ud_organisation_owner[lookupValue],ud_organisation_owner[lookupKey],""))))</f>
        <v/>
      </c>
      <c r="BK128" s="3" t="str">
        <f t="shared" si="15"/>
        <v/>
      </c>
      <c r="BL128" s="3" t="str">
        <f>IF($A128="","",IF((AND($A128="ADD",OR(BK128="",BK128="Local Authority"))),"17",(_xlfn.XLOOKUP(BK128,ud_sub_organisation[lookupValue],ud_sub_organisation[lookupKey],""))))</f>
        <v/>
      </c>
      <c r="BN128" s="3" t="str">
        <f>IF($A128="ADD",IF(NOT(ISBLANK(BM128)),_xlfn.XLOOKUP(BM128,ud_maintenance_organisation[lookupValue],ud_maintenance_organisation[lookupKey],"ERROR"),""), "")</f>
        <v/>
      </c>
      <c r="BO128" s="3" t="str">
        <f t="shared" si="16"/>
        <v/>
      </c>
      <c r="BP128" s="3" t="str">
        <f>IF($A128="","",IF((AND($A128="ADD",OR(BO128="",BO128="Vested Assets"))),"12",(_xlfn.XLOOKUP(BO128,ud_work_category[lookupValue],ud_work_category[lookupKey],""))))</f>
        <v/>
      </c>
      <c r="BQ128" s="8"/>
      <c r="BR128" s="2" t="str">
        <f t="shared" si="17"/>
        <v/>
      </c>
      <c r="BS128" s="3" t="str">
        <f t="shared" si="18"/>
        <v/>
      </c>
      <c r="BT128" s="3" t="str">
        <f>IF($A128="","",IF((AND($A128="ADD",OR(BS128="",BS128="Excellent"))),"1",(_xlfn.XLOOKUP(BS128,condition[lookupValue],condition[lookupKey],""))))</f>
        <v/>
      </c>
      <c r="BU128" s="7" t="str">
        <f t="shared" si="19"/>
        <v/>
      </c>
      <c r="BV128" s="9"/>
    </row>
    <row r="129" spans="2:74"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L129" s="3" t="str">
        <f t="shared" si="10"/>
        <v/>
      </c>
      <c r="AN129" s="3" t="str">
        <f>IF($A129="ADD",IF(NOT(ISBLANK(AM129)),_xlfn.XLOOKUP(AM129,indicating_dir[lookupValue],indicating_dir[lookupKey],"ERROR"),""), "")</f>
        <v/>
      </c>
      <c r="AP129" s="3" t="str">
        <f>IF($A129="ADD",IF(NOT(ISBLANK(AO129)),_xlfn.XLOOKUP(AO129,sign_substrate[lookupValue],sign_substrate[lookupKey],"ERROR"),""), "")</f>
        <v/>
      </c>
      <c r="AR129" s="3" t="str">
        <f>IF($A129="ADD",IF(NOT(ISBLANK(AQ129)),_xlfn.XLOOKUP(AQ129,frame[lookupValue],frame[lookupKey],"ERROR"),""), "")</f>
        <v/>
      </c>
      <c r="AT129" s="3" t="str">
        <f>IF($A129="ADD",IF(NOT(ISBLANK(AS129)),_xlfn.XLOOKUP(AS129,sign_material[lookupValue],sign_material[lookupKey],"ERROR"),""), "")</f>
        <v/>
      </c>
      <c r="AV129" s="3" t="str">
        <f>IF($A129="ADD",IF(NOT(ISBLANK(AU129)),_xlfn.XLOOKUP(AU129,sign_colour[lookupValue],sign_colour[lookupKey],"ERROR"),""), "")</f>
        <v/>
      </c>
      <c r="AX129" s="3" t="str">
        <f>IF($A129="ADD",IF(NOT(ISBLANK(AW129)),_xlfn.XLOOKUP(AW129,sign_material[lookupValue],sign_material[lookupKey],"ERROR"),""), "")</f>
        <v/>
      </c>
      <c r="AY129" s="7"/>
      <c r="AZ129" s="4" t="str">
        <f t="shared" ca="1" si="11"/>
        <v/>
      </c>
      <c r="BA129" s="4"/>
      <c r="BB129" s="3" t="str">
        <f t="shared" si="12"/>
        <v/>
      </c>
      <c r="BC129" s="3" t="str">
        <f>IF($A129="","",IF((AND($A129="ADD",OR(BB129="",BB129="In Use"))),"5",(_xlfn.XLOOKUP(BB129,ud_asset_status[lookupValue],ud_asset_status[lookupKey],""))))</f>
        <v/>
      </c>
      <c r="BD129" s="7"/>
      <c r="BF129" s="3" t="str">
        <f>IF($A129="ADD",IF(NOT(ISBLANK(BE129)),_xlfn.XLOOKUP(BE129,ar_replace_reason[lookupValue],ar_replace_reason[lookupKey],"ERROR"),""), "")</f>
        <v/>
      </c>
      <c r="BG129" s="3" t="str">
        <f t="shared" si="13"/>
        <v/>
      </c>
      <c r="BH129" s="3" t="str">
        <f>IF($A129="","",IF((AND($A129="ADD",OR(BG129="",BG129="Queenstown-Lakes District Council"))),"70",(_xlfn.XLOOKUP(BG129,ud_organisation_owner[lookupValue],ud_organisation_owner[lookupKey],""))))</f>
        <v/>
      </c>
      <c r="BI129" s="3" t="str">
        <f t="shared" si="14"/>
        <v/>
      </c>
      <c r="BJ129" s="3" t="str">
        <f>IF($A129="","",IF((AND($A129="ADD",OR(BI129="",BI129="Queenstown-Lakes District Council"))),"70",(_xlfn.XLOOKUP(BI129,ud_organisation_owner[lookupValue],ud_organisation_owner[lookupKey],""))))</f>
        <v/>
      </c>
      <c r="BK129" s="3" t="str">
        <f t="shared" si="15"/>
        <v/>
      </c>
      <c r="BL129" s="3" t="str">
        <f>IF($A129="","",IF((AND($A129="ADD",OR(BK129="",BK129="Local Authority"))),"17",(_xlfn.XLOOKUP(BK129,ud_sub_organisation[lookupValue],ud_sub_organisation[lookupKey],""))))</f>
        <v/>
      </c>
      <c r="BN129" s="3" t="str">
        <f>IF($A129="ADD",IF(NOT(ISBLANK(BM129)),_xlfn.XLOOKUP(BM129,ud_maintenance_organisation[lookupValue],ud_maintenance_organisation[lookupKey],"ERROR"),""), "")</f>
        <v/>
      </c>
      <c r="BO129" s="3" t="str">
        <f t="shared" si="16"/>
        <v/>
      </c>
      <c r="BP129" s="3" t="str">
        <f>IF($A129="","",IF((AND($A129="ADD",OR(BO129="",BO129="Vested Assets"))),"12",(_xlfn.XLOOKUP(BO129,ud_work_category[lookupValue],ud_work_category[lookupKey],""))))</f>
        <v/>
      </c>
      <c r="BQ129" s="8"/>
      <c r="BR129" s="2" t="str">
        <f t="shared" si="17"/>
        <v/>
      </c>
      <c r="BS129" s="3" t="str">
        <f t="shared" si="18"/>
        <v/>
      </c>
      <c r="BT129" s="3" t="str">
        <f>IF($A129="","",IF((AND($A129="ADD",OR(BS129="",BS129="Excellent"))),"1",(_xlfn.XLOOKUP(BS129,condition[lookupValue],condition[lookupKey],""))))</f>
        <v/>
      </c>
      <c r="BU129" s="7" t="str">
        <f t="shared" si="19"/>
        <v/>
      </c>
      <c r="BV129" s="9"/>
    </row>
    <row r="130" spans="2:74"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L130" s="3" t="str">
        <f t="shared" si="10"/>
        <v/>
      </c>
      <c r="AN130" s="3" t="str">
        <f>IF($A130="ADD",IF(NOT(ISBLANK(AM130)),_xlfn.XLOOKUP(AM130,indicating_dir[lookupValue],indicating_dir[lookupKey],"ERROR"),""), "")</f>
        <v/>
      </c>
      <c r="AP130" s="3" t="str">
        <f>IF($A130="ADD",IF(NOT(ISBLANK(AO130)),_xlfn.XLOOKUP(AO130,sign_substrate[lookupValue],sign_substrate[lookupKey],"ERROR"),""), "")</f>
        <v/>
      </c>
      <c r="AR130" s="3" t="str">
        <f>IF($A130="ADD",IF(NOT(ISBLANK(AQ130)),_xlfn.XLOOKUP(AQ130,frame[lookupValue],frame[lookupKey],"ERROR"),""), "")</f>
        <v/>
      </c>
      <c r="AT130" s="3" t="str">
        <f>IF($A130="ADD",IF(NOT(ISBLANK(AS130)),_xlfn.XLOOKUP(AS130,sign_material[lookupValue],sign_material[lookupKey],"ERROR"),""), "")</f>
        <v/>
      </c>
      <c r="AV130" s="3" t="str">
        <f>IF($A130="ADD",IF(NOT(ISBLANK(AU130)),_xlfn.XLOOKUP(AU130,sign_colour[lookupValue],sign_colour[lookupKey],"ERROR"),""), "")</f>
        <v/>
      </c>
      <c r="AX130" s="3" t="str">
        <f>IF($A130="ADD",IF(NOT(ISBLANK(AW130)),_xlfn.XLOOKUP(AW130,sign_material[lookupValue],sign_material[lookupKey],"ERROR"),""), "")</f>
        <v/>
      </c>
      <c r="AY130" s="7"/>
      <c r="AZ130" s="4" t="str">
        <f t="shared" ca="1" si="11"/>
        <v/>
      </c>
      <c r="BA130" s="4"/>
      <c r="BB130" s="3" t="str">
        <f t="shared" si="12"/>
        <v/>
      </c>
      <c r="BC130" s="3" t="str">
        <f>IF($A130="","",IF((AND($A130="ADD",OR(BB130="",BB130="In Use"))),"5",(_xlfn.XLOOKUP(BB130,ud_asset_status[lookupValue],ud_asset_status[lookupKey],""))))</f>
        <v/>
      </c>
      <c r="BD130" s="7"/>
      <c r="BF130" s="3" t="str">
        <f>IF($A130="ADD",IF(NOT(ISBLANK(BE130)),_xlfn.XLOOKUP(BE130,ar_replace_reason[lookupValue],ar_replace_reason[lookupKey],"ERROR"),""), "")</f>
        <v/>
      </c>
      <c r="BG130" s="3" t="str">
        <f t="shared" si="13"/>
        <v/>
      </c>
      <c r="BH130" s="3" t="str">
        <f>IF($A130="","",IF((AND($A130="ADD",OR(BG130="",BG130="Queenstown-Lakes District Council"))),"70",(_xlfn.XLOOKUP(BG130,ud_organisation_owner[lookupValue],ud_organisation_owner[lookupKey],""))))</f>
        <v/>
      </c>
      <c r="BI130" s="3" t="str">
        <f t="shared" si="14"/>
        <v/>
      </c>
      <c r="BJ130" s="3" t="str">
        <f>IF($A130="","",IF((AND($A130="ADD",OR(BI130="",BI130="Queenstown-Lakes District Council"))),"70",(_xlfn.XLOOKUP(BI130,ud_organisation_owner[lookupValue],ud_organisation_owner[lookupKey],""))))</f>
        <v/>
      </c>
      <c r="BK130" s="3" t="str">
        <f t="shared" si="15"/>
        <v/>
      </c>
      <c r="BL130" s="3" t="str">
        <f>IF($A130="","",IF((AND($A130="ADD",OR(BK130="",BK130="Local Authority"))),"17",(_xlfn.XLOOKUP(BK130,ud_sub_organisation[lookupValue],ud_sub_organisation[lookupKey],""))))</f>
        <v/>
      </c>
      <c r="BN130" s="3" t="str">
        <f>IF($A130="ADD",IF(NOT(ISBLANK(BM130)),_xlfn.XLOOKUP(BM130,ud_maintenance_organisation[lookupValue],ud_maintenance_organisation[lookupKey],"ERROR"),""), "")</f>
        <v/>
      </c>
      <c r="BO130" s="3" t="str">
        <f t="shared" si="16"/>
        <v/>
      </c>
      <c r="BP130" s="3" t="str">
        <f>IF($A130="","",IF((AND($A130="ADD",OR(BO130="",BO130="Vested Assets"))),"12",(_xlfn.XLOOKUP(BO130,ud_work_category[lookupValue],ud_work_category[lookupKey],""))))</f>
        <v/>
      </c>
      <c r="BQ130" s="8"/>
      <c r="BR130" s="2" t="str">
        <f t="shared" si="17"/>
        <v/>
      </c>
      <c r="BS130" s="3" t="str">
        <f t="shared" si="18"/>
        <v/>
      </c>
      <c r="BT130" s="3" t="str">
        <f>IF($A130="","",IF((AND($A130="ADD",OR(BS130="",BS130="Excellent"))),"1",(_xlfn.XLOOKUP(BS130,condition[lookupValue],condition[lookupKey],""))))</f>
        <v/>
      </c>
      <c r="BU130" s="7" t="str">
        <f t="shared" si="19"/>
        <v/>
      </c>
      <c r="BV130" s="9"/>
    </row>
    <row r="131" spans="2:74"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L131" s="3" t="str">
        <f t="shared" si="10"/>
        <v/>
      </c>
      <c r="AN131" s="3" t="str">
        <f>IF($A131="ADD",IF(NOT(ISBLANK(AM131)),_xlfn.XLOOKUP(AM131,indicating_dir[lookupValue],indicating_dir[lookupKey],"ERROR"),""), "")</f>
        <v/>
      </c>
      <c r="AP131" s="3" t="str">
        <f>IF($A131="ADD",IF(NOT(ISBLANK(AO131)),_xlfn.XLOOKUP(AO131,sign_substrate[lookupValue],sign_substrate[lookupKey],"ERROR"),""), "")</f>
        <v/>
      </c>
      <c r="AR131" s="3" t="str">
        <f>IF($A131="ADD",IF(NOT(ISBLANK(AQ131)),_xlfn.XLOOKUP(AQ131,frame[lookupValue],frame[lookupKey],"ERROR"),""), "")</f>
        <v/>
      </c>
      <c r="AT131" s="3" t="str">
        <f>IF($A131="ADD",IF(NOT(ISBLANK(AS131)),_xlfn.XLOOKUP(AS131,sign_material[lookupValue],sign_material[lookupKey],"ERROR"),""), "")</f>
        <v/>
      </c>
      <c r="AV131" s="3" t="str">
        <f>IF($A131="ADD",IF(NOT(ISBLANK(AU131)),_xlfn.XLOOKUP(AU131,sign_colour[lookupValue],sign_colour[lookupKey],"ERROR"),""), "")</f>
        <v/>
      </c>
      <c r="AX131" s="3" t="str">
        <f>IF($A131="ADD",IF(NOT(ISBLANK(AW131)),_xlfn.XLOOKUP(AW131,sign_material[lookupValue],sign_material[lookupKey],"ERROR"),""), "")</f>
        <v/>
      </c>
      <c r="AY131" s="7"/>
      <c r="AZ131" s="4" t="str">
        <f t="shared" ca="1" si="11"/>
        <v/>
      </c>
      <c r="BA131" s="4"/>
      <c r="BB131" s="3" t="str">
        <f t="shared" si="12"/>
        <v/>
      </c>
      <c r="BC131" s="3" t="str">
        <f>IF($A131="","",IF((AND($A131="ADD",OR(BB131="",BB131="In Use"))),"5",(_xlfn.XLOOKUP(BB131,ud_asset_status[lookupValue],ud_asset_status[lookupKey],""))))</f>
        <v/>
      </c>
      <c r="BD131" s="7"/>
      <c r="BF131" s="3" t="str">
        <f>IF($A131="ADD",IF(NOT(ISBLANK(BE131)),_xlfn.XLOOKUP(BE131,ar_replace_reason[lookupValue],ar_replace_reason[lookupKey],"ERROR"),""), "")</f>
        <v/>
      </c>
      <c r="BG131" s="3" t="str">
        <f t="shared" si="13"/>
        <v/>
      </c>
      <c r="BH131" s="3" t="str">
        <f>IF($A131="","",IF((AND($A131="ADD",OR(BG131="",BG131="Queenstown-Lakes District Council"))),"70",(_xlfn.XLOOKUP(BG131,ud_organisation_owner[lookupValue],ud_organisation_owner[lookupKey],""))))</f>
        <v/>
      </c>
      <c r="BI131" s="3" t="str">
        <f t="shared" si="14"/>
        <v/>
      </c>
      <c r="BJ131" s="3" t="str">
        <f>IF($A131="","",IF((AND($A131="ADD",OR(BI131="",BI131="Queenstown-Lakes District Council"))),"70",(_xlfn.XLOOKUP(BI131,ud_organisation_owner[lookupValue],ud_organisation_owner[lookupKey],""))))</f>
        <v/>
      </c>
      <c r="BK131" s="3" t="str">
        <f t="shared" si="15"/>
        <v/>
      </c>
      <c r="BL131" s="3" t="str">
        <f>IF($A131="","",IF((AND($A131="ADD",OR(BK131="",BK131="Local Authority"))),"17",(_xlfn.XLOOKUP(BK131,ud_sub_organisation[lookupValue],ud_sub_organisation[lookupKey],""))))</f>
        <v/>
      </c>
      <c r="BN131" s="3" t="str">
        <f>IF($A131="ADD",IF(NOT(ISBLANK(BM131)),_xlfn.XLOOKUP(BM131,ud_maintenance_organisation[lookupValue],ud_maintenance_organisation[lookupKey],"ERROR"),""), "")</f>
        <v/>
      </c>
      <c r="BO131" s="3" t="str">
        <f t="shared" si="16"/>
        <v/>
      </c>
      <c r="BP131" s="3" t="str">
        <f>IF($A131="","",IF((AND($A131="ADD",OR(BO131="",BO131="Vested Assets"))),"12",(_xlfn.XLOOKUP(BO131,ud_work_category[lookupValue],ud_work_category[lookupKey],""))))</f>
        <v/>
      </c>
      <c r="BQ131" s="8"/>
      <c r="BR131" s="2" t="str">
        <f t="shared" si="17"/>
        <v/>
      </c>
      <c r="BS131" s="3" t="str">
        <f t="shared" si="18"/>
        <v/>
      </c>
      <c r="BT131" s="3" t="str">
        <f>IF($A131="","",IF((AND($A131="ADD",OR(BS131="",BS131="Excellent"))),"1",(_xlfn.XLOOKUP(BS131,condition[lookupValue],condition[lookupKey],""))))</f>
        <v/>
      </c>
      <c r="BU131" s="7" t="str">
        <f t="shared" si="19"/>
        <v/>
      </c>
      <c r="BV131" s="9"/>
    </row>
    <row r="132" spans="2:74"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L132" s="3" t="str">
        <f t="shared" si="10"/>
        <v/>
      </c>
      <c r="AN132" s="3" t="str">
        <f>IF($A132="ADD",IF(NOT(ISBLANK(AM132)),_xlfn.XLOOKUP(AM132,indicating_dir[lookupValue],indicating_dir[lookupKey],"ERROR"),""), "")</f>
        <v/>
      </c>
      <c r="AP132" s="3" t="str">
        <f>IF($A132="ADD",IF(NOT(ISBLANK(AO132)),_xlfn.XLOOKUP(AO132,sign_substrate[lookupValue],sign_substrate[lookupKey],"ERROR"),""), "")</f>
        <v/>
      </c>
      <c r="AR132" s="3" t="str">
        <f>IF($A132="ADD",IF(NOT(ISBLANK(AQ132)),_xlfn.XLOOKUP(AQ132,frame[lookupValue],frame[lookupKey],"ERROR"),""), "")</f>
        <v/>
      </c>
      <c r="AT132" s="3" t="str">
        <f>IF($A132="ADD",IF(NOT(ISBLANK(AS132)),_xlfn.XLOOKUP(AS132,sign_material[lookupValue],sign_material[lookupKey],"ERROR"),""), "")</f>
        <v/>
      </c>
      <c r="AV132" s="3" t="str">
        <f>IF($A132="ADD",IF(NOT(ISBLANK(AU132)),_xlfn.XLOOKUP(AU132,sign_colour[lookupValue],sign_colour[lookupKey],"ERROR"),""), "")</f>
        <v/>
      </c>
      <c r="AX132" s="3" t="str">
        <f>IF($A132="ADD",IF(NOT(ISBLANK(AW132)),_xlfn.XLOOKUP(AW132,sign_material[lookupValue],sign_material[lookupKey],"ERROR"),""), "")</f>
        <v/>
      </c>
      <c r="AY132" s="7"/>
      <c r="AZ132" s="4" t="str">
        <f t="shared" ca="1" si="11"/>
        <v/>
      </c>
      <c r="BA132" s="4"/>
      <c r="BB132" s="3" t="str">
        <f t="shared" si="12"/>
        <v/>
      </c>
      <c r="BC132" s="3" t="str">
        <f>IF($A132="","",IF((AND($A132="ADD",OR(BB132="",BB132="In Use"))),"5",(_xlfn.XLOOKUP(BB132,ud_asset_status[lookupValue],ud_asset_status[lookupKey],""))))</f>
        <v/>
      </c>
      <c r="BD132" s="7"/>
      <c r="BF132" s="3" t="str">
        <f>IF($A132="ADD",IF(NOT(ISBLANK(BE132)),_xlfn.XLOOKUP(BE132,ar_replace_reason[lookupValue],ar_replace_reason[lookupKey],"ERROR"),""), "")</f>
        <v/>
      </c>
      <c r="BG132" s="3" t="str">
        <f t="shared" si="13"/>
        <v/>
      </c>
      <c r="BH132" s="3" t="str">
        <f>IF($A132="","",IF((AND($A132="ADD",OR(BG132="",BG132="Queenstown-Lakes District Council"))),"70",(_xlfn.XLOOKUP(BG132,ud_organisation_owner[lookupValue],ud_organisation_owner[lookupKey],""))))</f>
        <v/>
      </c>
      <c r="BI132" s="3" t="str">
        <f t="shared" si="14"/>
        <v/>
      </c>
      <c r="BJ132" s="3" t="str">
        <f>IF($A132="","",IF((AND($A132="ADD",OR(BI132="",BI132="Queenstown-Lakes District Council"))),"70",(_xlfn.XLOOKUP(BI132,ud_organisation_owner[lookupValue],ud_organisation_owner[lookupKey],""))))</f>
        <v/>
      </c>
      <c r="BK132" s="3" t="str">
        <f t="shared" si="15"/>
        <v/>
      </c>
      <c r="BL132" s="3" t="str">
        <f>IF($A132="","",IF((AND($A132="ADD",OR(BK132="",BK132="Local Authority"))),"17",(_xlfn.XLOOKUP(BK132,ud_sub_organisation[lookupValue],ud_sub_organisation[lookupKey],""))))</f>
        <v/>
      </c>
      <c r="BN132" s="3" t="str">
        <f>IF($A132="ADD",IF(NOT(ISBLANK(BM132)),_xlfn.XLOOKUP(BM132,ud_maintenance_organisation[lookupValue],ud_maintenance_organisation[lookupKey],"ERROR"),""), "")</f>
        <v/>
      </c>
      <c r="BO132" s="3" t="str">
        <f t="shared" si="16"/>
        <v/>
      </c>
      <c r="BP132" s="3" t="str">
        <f>IF($A132="","",IF((AND($A132="ADD",OR(BO132="",BO132="Vested Assets"))),"12",(_xlfn.XLOOKUP(BO132,ud_work_category[lookupValue],ud_work_category[lookupKey],""))))</f>
        <v/>
      </c>
      <c r="BQ132" s="8"/>
      <c r="BR132" s="2" t="str">
        <f t="shared" si="17"/>
        <v/>
      </c>
      <c r="BS132" s="3" t="str">
        <f t="shared" si="18"/>
        <v/>
      </c>
      <c r="BT132" s="3" t="str">
        <f>IF($A132="","",IF((AND($A132="ADD",OR(BS132="",BS132="Excellent"))),"1",(_xlfn.XLOOKUP(BS132,condition[lookupValue],condition[lookupKey],""))))</f>
        <v/>
      </c>
      <c r="BU132" s="7" t="str">
        <f t="shared" si="19"/>
        <v/>
      </c>
      <c r="BV132" s="9"/>
    </row>
    <row r="133" spans="2:74"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L133" s="3" t="str">
        <f t="shared" si="10"/>
        <v/>
      </c>
      <c r="AN133" s="3" t="str">
        <f>IF($A133="ADD",IF(NOT(ISBLANK(AM133)),_xlfn.XLOOKUP(AM133,indicating_dir[lookupValue],indicating_dir[lookupKey],"ERROR"),""), "")</f>
        <v/>
      </c>
      <c r="AP133" s="3" t="str">
        <f>IF($A133="ADD",IF(NOT(ISBLANK(AO133)),_xlfn.XLOOKUP(AO133,sign_substrate[lookupValue],sign_substrate[lookupKey],"ERROR"),""), "")</f>
        <v/>
      </c>
      <c r="AR133" s="3" t="str">
        <f>IF($A133="ADD",IF(NOT(ISBLANK(AQ133)),_xlfn.XLOOKUP(AQ133,frame[lookupValue],frame[lookupKey],"ERROR"),""), "")</f>
        <v/>
      </c>
      <c r="AT133" s="3" t="str">
        <f>IF($A133="ADD",IF(NOT(ISBLANK(AS133)),_xlfn.XLOOKUP(AS133,sign_material[lookupValue],sign_material[lookupKey],"ERROR"),""), "")</f>
        <v/>
      </c>
      <c r="AV133" s="3" t="str">
        <f>IF($A133="ADD",IF(NOT(ISBLANK(AU133)),_xlfn.XLOOKUP(AU133,sign_colour[lookupValue],sign_colour[lookupKey],"ERROR"),""), "")</f>
        <v/>
      </c>
      <c r="AX133" s="3" t="str">
        <f>IF($A133="ADD",IF(NOT(ISBLANK(AW133)),_xlfn.XLOOKUP(AW133,sign_material[lookupValue],sign_material[lookupKey],"ERROR"),""), "")</f>
        <v/>
      </c>
      <c r="AY133" s="7"/>
      <c r="AZ133" s="4" t="str">
        <f t="shared" ca="1" si="11"/>
        <v/>
      </c>
      <c r="BA133" s="4"/>
      <c r="BB133" s="3" t="str">
        <f t="shared" si="12"/>
        <v/>
      </c>
      <c r="BC133" s="3" t="str">
        <f>IF($A133="","",IF((AND($A133="ADD",OR(BB133="",BB133="In Use"))),"5",(_xlfn.XLOOKUP(BB133,ud_asset_status[lookupValue],ud_asset_status[lookupKey],""))))</f>
        <v/>
      </c>
      <c r="BD133" s="7"/>
      <c r="BF133" s="3" t="str">
        <f>IF($A133="ADD",IF(NOT(ISBLANK(BE133)),_xlfn.XLOOKUP(BE133,ar_replace_reason[lookupValue],ar_replace_reason[lookupKey],"ERROR"),""), "")</f>
        <v/>
      </c>
      <c r="BG133" s="3" t="str">
        <f t="shared" si="13"/>
        <v/>
      </c>
      <c r="BH133" s="3" t="str">
        <f>IF($A133="","",IF((AND($A133="ADD",OR(BG133="",BG133="Queenstown-Lakes District Council"))),"70",(_xlfn.XLOOKUP(BG133,ud_organisation_owner[lookupValue],ud_organisation_owner[lookupKey],""))))</f>
        <v/>
      </c>
      <c r="BI133" s="3" t="str">
        <f t="shared" si="14"/>
        <v/>
      </c>
      <c r="BJ133" s="3" t="str">
        <f>IF($A133="","",IF((AND($A133="ADD",OR(BI133="",BI133="Queenstown-Lakes District Council"))),"70",(_xlfn.XLOOKUP(BI133,ud_organisation_owner[lookupValue],ud_organisation_owner[lookupKey],""))))</f>
        <v/>
      </c>
      <c r="BK133" s="3" t="str">
        <f t="shared" si="15"/>
        <v/>
      </c>
      <c r="BL133" s="3" t="str">
        <f>IF($A133="","",IF((AND($A133="ADD",OR(BK133="",BK133="Local Authority"))),"17",(_xlfn.XLOOKUP(BK133,ud_sub_organisation[lookupValue],ud_sub_organisation[lookupKey],""))))</f>
        <v/>
      </c>
      <c r="BN133" s="3" t="str">
        <f>IF($A133="ADD",IF(NOT(ISBLANK(BM133)),_xlfn.XLOOKUP(BM133,ud_maintenance_organisation[lookupValue],ud_maintenance_organisation[lookupKey],"ERROR"),""), "")</f>
        <v/>
      </c>
      <c r="BO133" s="3" t="str">
        <f t="shared" si="16"/>
        <v/>
      </c>
      <c r="BP133" s="3" t="str">
        <f>IF($A133="","",IF((AND($A133="ADD",OR(BO133="",BO133="Vested Assets"))),"12",(_xlfn.XLOOKUP(BO133,ud_work_category[lookupValue],ud_work_category[lookupKey],""))))</f>
        <v/>
      </c>
      <c r="BQ133" s="8"/>
      <c r="BR133" s="2" t="str">
        <f t="shared" si="17"/>
        <v/>
      </c>
      <c r="BS133" s="3" t="str">
        <f t="shared" si="18"/>
        <v/>
      </c>
      <c r="BT133" s="3" t="str">
        <f>IF($A133="","",IF((AND($A133="ADD",OR(BS133="",BS133="Excellent"))),"1",(_xlfn.XLOOKUP(BS133,condition[lookupValue],condition[lookupKey],""))))</f>
        <v/>
      </c>
      <c r="BU133" s="7" t="str">
        <f t="shared" si="19"/>
        <v/>
      </c>
      <c r="BV133" s="9"/>
    </row>
    <row r="134" spans="2:74"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L134" s="3" t="str">
        <f t="shared" si="10"/>
        <v/>
      </c>
      <c r="AN134" s="3" t="str">
        <f>IF($A134="ADD",IF(NOT(ISBLANK(AM134)),_xlfn.XLOOKUP(AM134,indicating_dir[lookupValue],indicating_dir[lookupKey],"ERROR"),""), "")</f>
        <v/>
      </c>
      <c r="AP134" s="3" t="str">
        <f>IF($A134="ADD",IF(NOT(ISBLANK(AO134)),_xlfn.XLOOKUP(AO134,sign_substrate[lookupValue],sign_substrate[lookupKey],"ERROR"),""), "")</f>
        <v/>
      </c>
      <c r="AR134" s="3" t="str">
        <f>IF($A134="ADD",IF(NOT(ISBLANK(AQ134)),_xlfn.XLOOKUP(AQ134,frame[lookupValue],frame[lookupKey],"ERROR"),""), "")</f>
        <v/>
      </c>
      <c r="AT134" s="3" t="str">
        <f>IF($A134="ADD",IF(NOT(ISBLANK(AS134)),_xlfn.XLOOKUP(AS134,sign_material[lookupValue],sign_material[lookupKey],"ERROR"),""), "")</f>
        <v/>
      </c>
      <c r="AV134" s="3" t="str">
        <f>IF($A134="ADD",IF(NOT(ISBLANK(AU134)),_xlfn.XLOOKUP(AU134,sign_colour[lookupValue],sign_colour[lookupKey],"ERROR"),""), "")</f>
        <v/>
      </c>
      <c r="AX134" s="3" t="str">
        <f>IF($A134="ADD",IF(NOT(ISBLANK(AW134)),_xlfn.XLOOKUP(AW134,sign_material[lookupValue],sign_material[lookupKey],"ERROR"),""), "")</f>
        <v/>
      </c>
      <c r="AY134" s="7"/>
      <c r="AZ134" s="4" t="str">
        <f t="shared" ca="1" si="11"/>
        <v/>
      </c>
      <c r="BA134" s="4"/>
      <c r="BB134" s="3" t="str">
        <f t="shared" si="12"/>
        <v/>
      </c>
      <c r="BC134" s="3" t="str">
        <f>IF($A134="","",IF((AND($A134="ADD",OR(BB134="",BB134="In Use"))),"5",(_xlfn.XLOOKUP(BB134,ud_asset_status[lookupValue],ud_asset_status[lookupKey],""))))</f>
        <v/>
      </c>
      <c r="BD134" s="7"/>
      <c r="BF134" s="3" t="str">
        <f>IF($A134="ADD",IF(NOT(ISBLANK(BE134)),_xlfn.XLOOKUP(BE134,ar_replace_reason[lookupValue],ar_replace_reason[lookupKey],"ERROR"),""), "")</f>
        <v/>
      </c>
      <c r="BG134" s="3" t="str">
        <f t="shared" si="13"/>
        <v/>
      </c>
      <c r="BH134" s="3" t="str">
        <f>IF($A134="","",IF((AND($A134="ADD",OR(BG134="",BG134="Queenstown-Lakes District Council"))),"70",(_xlfn.XLOOKUP(BG134,ud_organisation_owner[lookupValue],ud_organisation_owner[lookupKey],""))))</f>
        <v/>
      </c>
      <c r="BI134" s="3" t="str">
        <f t="shared" si="14"/>
        <v/>
      </c>
      <c r="BJ134" s="3" t="str">
        <f>IF($A134="","",IF((AND($A134="ADD",OR(BI134="",BI134="Queenstown-Lakes District Council"))),"70",(_xlfn.XLOOKUP(BI134,ud_organisation_owner[lookupValue],ud_organisation_owner[lookupKey],""))))</f>
        <v/>
      </c>
      <c r="BK134" s="3" t="str">
        <f t="shared" si="15"/>
        <v/>
      </c>
      <c r="BL134" s="3" t="str">
        <f>IF($A134="","",IF((AND($A134="ADD",OR(BK134="",BK134="Local Authority"))),"17",(_xlfn.XLOOKUP(BK134,ud_sub_organisation[lookupValue],ud_sub_organisation[lookupKey],""))))</f>
        <v/>
      </c>
      <c r="BN134" s="3" t="str">
        <f>IF($A134="ADD",IF(NOT(ISBLANK(BM134)),_xlfn.XLOOKUP(BM134,ud_maintenance_organisation[lookupValue],ud_maintenance_organisation[lookupKey],"ERROR"),""), "")</f>
        <v/>
      </c>
      <c r="BO134" s="3" t="str">
        <f t="shared" si="16"/>
        <v/>
      </c>
      <c r="BP134" s="3" t="str">
        <f>IF($A134="","",IF((AND($A134="ADD",OR(BO134="",BO134="Vested Assets"))),"12",(_xlfn.XLOOKUP(BO134,ud_work_category[lookupValue],ud_work_category[lookupKey],""))))</f>
        <v/>
      </c>
      <c r="BQ134" s="8"/>
      <c r="BR134" s="2" t="str">
        <f t="shared" si="17"/>
        <v/>
      </c>
      <c r="BS134" s="3" t="str">
        <f t="shared" si="18"/>
        <v/>
      </c>
      <c r="BT134" s="3" t="str">
        <f>IF($A134="","",IF((AND($A134="ADD",OR(BS134="",BS134="Excellent"))),"1",(_xlfn.XLOOKUP(BS134,condition[lookupValue],condition[lookupKey],""))))</f>
        <v/>
      </c>
      <c r="BU134" s="7" t="str">
        <f t="shared" si="19"/>
        <v/>
      </c>
      <c r="BV134" s="9"/>
    </row>
    <row r="135" spans="2:74"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L135" s="3" t="str">
        <f t="shared" si="10"/>
        <v/>
      </c>
      <c r="AN135" s="3" t="str">
        <f>IF($A135="ADD",IF(NOT(ISBLANK(AM135)),_xlfn.XLOOKUP(AM135,indicating_dir[lookupValue],indicating_dir[lookupKey],"ERROR"),""), "")</f>
        <v/>
      </c>
      <c r="AP135" s="3" t="str">
        <f>IF($A135="ADD",IF(NOT(ISBLANK(AO135)),_xlfn.XLOOKUP(AO135,sign_substrate[lookupValue],sign_substrate[lookupKey],"ERROR"),""), "")</f>
        <v/>
      </c>
      <c r="AR135" s="3" t="str">
        <f>IF($A135="ADD",IF(NOT(ISBLANK(AQ135)),_xlfn.XLOOKUP(AQ135,frame[lookupValue],frame[lookupKey],"ERROR"),""), "")</f>
        <v/>
      </c>
      <c r="AT135" s="3" t="str">
        <f>IF($A135="ADD",IF(NOT(ISBLANK(AS135)),_xlfn.XLOOKUP(AS135,sign_material[lookupValue],sign_material[lookupKey],"ERROR"),""), "")</f>
        <v/>
      </c>
      <c r="AV135" s="3" t="str">
        <f>IF($A135="ADD",IF(NOT(ISBLANK(AU135)),_xlfn.XLOOKUP(AU135,sign_colour[lookupValue],sign_colour[lookupKey],"ERROR"),""), "")</f>
        <v/>
      </c>
      <c r="AX135" s="3" t="str">
        <f>IF($A135="ADD",IF(NOT(ISBLANK(AW135)),_xlfn.XLOOKUP(AW135,sign_material[lookupValue],sign_material[lookupKey],"ERROR"),""), "")</f>
        <v/>
      </c>
      <c r="AY135" s="7"/>
      <c r="AZ135" s="4" t="str">
        <f t="shared" ca="1" si="11"/>
        <v/>
      </c>
      <c r="BA135" s="4"/>
      <c r="BB135" s="3" t="str">
        <f t="shared" si="12"/>
        <v/>
      </c>
      <c r="BC135" s="3" t="str">
        <f>IF($A135="","",IF((AND($A135="ADD",OR(BB135="",BB135="In Use"))),"5",(_xlfn.XLOOKUP(BB135,ud_asset_status[lookupValue],ud_asset_status[lookupKey],""))))</f>
        <v/>
      </c>
      <c r="BD135" s="7"/>
      <c r="BF135" s="3" t="str">
        <f>IF($A135="ADD",IF(NOT(ISBLANK(BE135)),_xlfn.XLOOKUP(BE135,ar_replace_reason[lookupValue],ar_replace_reason[lookupKey],"ERROR"),""), "")</f>
        <v/>
      </c>
      <c r="BG135" s="3" t="str">
        <f t="shared" si="13"/>
        <v/>
      </c>
      <c r="BH135" s="3" t="str">
        <f>IF($A135="","",IF((AND($A135="ADD",OR(BG135="",BG135="Queenstown-Lakes District Council"))),"70",(_xlfn.XLOOKUP(BG135,ud_organisation_owner[lookupValue],ud_organisation_owner[lookupKey],""))))</f>
        <v/>
      </c>
      <c r="BI135" s="3" t="str">
        <f t="shared" si="14"/>
        <v/>
      </c>
      <c r="BJ135" s="3" t="str">
        <f>IF($A135="","",IF((AND($A135="ADD",OR(BI135="",BI135="Queenstown-Lakes District Council"))),"70",(_xlfn.XLOOKUP(BI135,ud_organisation_owner[lookupValue],ud_organisation_owner[lookupKey],""))))</f>
        <v/>
      </c>
      <c r="BK135" s="3" t="str">
        <f t="shared" si="15"/>
        <v/>
      </c>
      <c r="BL135" s="3" t="str">
        <f>IF($A135="","",IF((AND($A135="ADD",OR(BK135="",BK135="Local Authority"))),"17",(_xlfn.XLOOKUP(BK135,ud_sub_organisation[lookupValue],ud_sub_organisation[lookupKey],""))))</f>
        <v/>
      </c>
      <c r="BN135" s="3" t="str">
        <f>IF($A135="ADD",IF(NOT(ISBLANK(BM135)),_xlfn.XLOOKUP(BM135,ud_maintenance_organisation[lookupValue],ud_maintenance_organisation[lookupKey],"ERROR"),""), "")</f>
        <v/>
      </c>
      <c r="BO135" s="3" t="str">
        <f t="shared" si="16"/>
        <v/>
      </c>
      <c r="BP135" s="3" t="str">
        <f>IF($A135="","",IF((AND($A135="ADD",OR(BO135="",BO135="Vested Assets"))),"12",(_xlfn.XLOOKUP(BO135,ud_work_category[lookupValue],ud_work_category[lookupKey],""))))</f>
        <v/>
      </c>
      <c r="BQ135" s="8"/>
      <c r="BR135" s="2" t="str">
        <f t="shared" si="17"/>
        <v/>
      </c>
      <c r="BS135" s="3" t="str">
        <f t="shared" si="18"/>
        <v/>
      </c>
      <c r="BT135" s="3" t="str">
        <f>IF($A135="","",IF((AND($A135="ADD",OR(BS135="",BS135="Excellent"))),"1",(_xlfn.XLOOKUP(BS135,condition[lookupValue],condition[lookupKey],""))))</f>
        <v/>
      </c>
      <c r="BU135" s="7" t="str">
        <f t="shared" si="19"/>
        <v/>
      </c>
      <c r="BV135" s="9"/>
    </row>
    <row r="136" spans="2:74"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L136" s="3" t="str">
        <f t="shared" si="10"/>
        <v/>
      </c>
      <c r="AN136" s="3" t="str">
        <f>IF($A136="ADD",IF(NOT(ISBLANK(AM136)),_xlfn.XLOOKUP(AM136,indicating_dir[lookupValue],indicating_dir[lookupKey],"ERROR"),""), "")</f>
        <v/>
      </c>
      <c r="AP136" s="3" t="str">
        <f>IF($A136="ADD",IF(NOT(ISBLANK(AO136)),_xlfn.XLOOKUP(AO136,sign_substrate[lookupValue],sign_substrate[lookupKey],"ERROR"),""), "")</f>
        <v/>
      </c>
      <c r="AR136" s="3" t="str">
        <f>IF($A136="ADD",IF(NOT(ISBLANK(AQ136)),_xlfn.XLOOKUP(AQ136,frame[lookupValue],frame[lookupKey],"ERROR"),""), "")</f>
        <v/>
      </c>
      <c r="AT136" s="3" t="str">
        <f>IF($A136="ADD",IF(NOT(ISBLANK(AS136)),_xlfn.XLOOKUP(AS136,sign_material[lookupValue],sign_material[lookupKey],"ERROR"),""), "")</f>
        <v/>
      </c>
      <c r="AV136" s="3" t="str">
        <f>IF($A136="ADD",IF(NOT(ISBLANK(AU136)),_xlfn.XLOOKUP(AU136,sign_colour[lookupValue],sign_colour[lookupKey],"ERROR"),""), "")</f>
        <v/>
      </c>
      <c r="AX136" s="3" t="str">
        <f>IF($A136="ADD",IF(NOT(ISBLANK(AW136)),_xlfn.XLOOKUP(AW136,sign_material[lookupValue],sign_material[lookupKey],"ERROR"),""), "")</f>
        <v/>
      </c>
      <c r="AY136" s="7"/>
      <c r="AZ136" s="4" t="str">
        <f t="shared" ca="1" si="11"/>
        <v/>
      </c>
      <c r="BA136" s="4"/>
      <c r="BB136" s="3" t="str">
        <f t="shared" si="12"/>
        <v/>
      </c>
      <c r="BC136" s="3" t="str">
        <f>IF($A136="","",IF((AND($A136="ADD",OR(BB136="",BB136="In Use"))),"5",(_xlfn.XLOOKUP(BB136,ud_asset_status[lookupValue],ud_asset_status[lookupKey],""))))</f>
        <v/>
      </c>
      <c r="BD136" s="7"/>
      <c r="BF136" s="3" t="str">
        <f>IF($A136="ADD",IF(NOT(ISBLANK(BE136)),_xlfn.XLOOKUP(BE136,ar_replace_reason[lookupValue],ar_replace_reason[lookupKey],"ERROR"),""), "")</f>
        <v/>
      </c>
      <c r="BG136" s="3" t="str">
        <f t="shared" si="13"/>
        <v/>
      </c>
      <c r="BH136" s="3" t="str">
        <f>IF($A136="","",IF((AND($A136="ADD",OR(BG136="",BG136="Queenstown-Lakes District Council"))),"70",(_xlfn.XLOOKUP(BG136,ud_organisation_owner[lookupValue],ud_organisation_owner[lookupKey],""))))</f>
        <v/>
      </c>
      <c r="BI136" s="3" t="str">
        <f t="shared" si="14"/>
        <v/>
      </c>
      <c r="BJ136" s="3" t="str">
        <f>IF($A136="","",IF((AND($A136="ADD",OR(BI136="",BI136="Queenstown-Lakes District Council"))),"70",(_xlfn.XLOOKUP(BI136,ud_organisation_owner[lookupValue],ud_organisation_owner[lookupKey],""))))</f>
        <v/>
      </c>
      <c r="BK136" s="3" t="str">
        <f t="shared" si="15"/>
        <v/>
      </c>
      <c r="BL136" s="3" t="str">
        <f>IF($A136="","",IF((AND($A136="ADD",OR(BK136="",BK136="Local Authority"))),"17",(_xlfn.XLOOKUP(BK136,ud_sub_organisation[lookupValue],ud_sub_organisation[lookupKey],""))))</f>
        <v/>
      </c>
      <c r="BN136" s="3" t="str">
        <f>IF($A136="ADD",IF(NOT(ISBLANK(BM136)),_xlfn.XLOOKUP(BM136,ud_maintenance_organisation[lookupValue],ud_maintenance_organisation[lookupKey],"ERROR"),""), "")</f>
        <v/>
      </c>
      <c r="BO136" s="3" t="str">
        <f t="shared" si="16"/>
        <v/>
      </c>
      <c r="BP136" s="3" t="str">
        <f>IF($A136="","",IF((AND($A136="ADD",OR(BO136="",BO136="Vested Assets"))),"12",(_xlfn.XLOOKUP(BO136,ud_work_category[lookupValue],ud_work_category[lookupKey],""))))</f>
        <v/>
      </c>
      <c r="BQ136" s="8"/>
      <c r="BR136" s="2" t="str">
        <f t="shared" si="17"/>
        <v/>
      </c>
      <c r="BS136" s="3" t="str">
        <f t="shared" si="18"/>
        <v/>
      </c>
      <c r="BT136" s="3" t="str">
        <f>IF($A136="","",IF((AND($A136="ADD",OR(BS136="",BS136="Excellent"))),"1",(_xlfn.XLOOKUP(BS136,condition[lookupValue],condition[lookupKey],""))))</f>
        <v/>
      </c>
      <c r="BU136" s="7" t="str">
        <f t="shared" si="19"/>
        <v/>
      </c>
      <c r="BV136" s="9"/>
    </row>
    <row r="137" spans="2:74"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L137" s="3" t="str">
        <f t="shared" si="10"/>
        <v/>
      </c>
      <c r="AN137" s="3" t="str">
        <f>IF($A137="ADD",IF(NOT(ISBLANK(AM137)),_xlfn.XLOOKUP(AM137,indicating_dir[lookupValue],indicating_dir[lookupKey],"ERROR"),""), "")</f>
        <v/>
      </c>
      <c r="AP137" s="3" t="str">
        <f>IF($A137="ADD",IF(NOT(ISBLANK(AO137)),_xlfn.XLOOKUP(AO137,sign_substrate[lookupValue],sign_substrate[lookupKey],"ERROR"),""), "")</f>
        <v/>
      </c>
      <c r="AR137" s="3" t="str">
        <f>IF($A137="ADD",IF(NOT(ISBLANK(AQ137)),_xlfn.XLOOKUP(AQ137,frame[lookupValue],frame[lookupKey],"ERROR"),""), "")</f>
        <v/>
      </c>
      <c r="AT137" s="3" t="str">
        <f>IF($A137="ADD",IF(NOT(ISBLANK(AS137)),_xlfn.XLOOKUP(AS137,sign_material[lookupValue],sign_material[lookupKey],"ERROR"),""), "")</f>
        <v/>
      </c>
      <c r="AV137" s="3" t="str">
        <f>IF($A137="ADD",IF(NOT(ISBLANK(AU137)),_xlfn.XLOOKUP(AU137,sign_colour[lookupValue],sign_colour[lookupKey],"ERROR"),""), "")</f>
        <v/>
      </c>
      <c r="AX137" s="3" t="str">
        <f>IF($A137="ADD",IF(NOT(ISBLANK(AW137)),_xlfn.XLOOKUP(AW137,sign_material[lookupValue],sign_material[lookupKey],"ERROR"),""), "")</f>
        <v/>
      </c>
      <c r="AY137" s="7"/>
      <c r="AZ137" s="4" t="str">
        <f t="shared" ca="1" si="11"/>
        <v/>
      </c>
      <c r="BA137" s="4"/>
      <c r="BB137" s="3" t="str">
        <f t="shared" si="12"/>
        <v/>
      </c>
      <c r="BC137" s="3" t="str">
        <f>IF($A137="","",IF((AND($A137="ADD",OR(BB137="",BB137="In Use"))),"5",(_xlfn.XLOOKUP(BB137,ud_asset_status[lookupValue],ud_asset_status[lookupKey],""))))</f>
        <v/>
      </c>
      <c r="BD137" s="7"/>
      <c r="BF137" s="3" t="str">
        <f>IF($A137="ADD",IF(NOT(ISBLANK(BE137)),_xlfn.XLOOKUP(BE137,ar_replace_reason[lookupValue],ar_replace_reason[lookupKey],"ERROR"),""), "")</f>
        <v/>
      </c>
      <c r="BG137" s="3" t="str">
        <f t="shared" si="13"/>
        <v/>
      </c>
      <c r="BH137" s="3" t="str">
        <f>IF($A137="","",IF((AND($A137="ADD",OR(BG137="",BG137="Queenstown-Lakes District Council"))),"70",(_xlfn.XLOOKUP(BG137,ud_organisation_owner[lookupValue],ud_organisation_owner[lookupKey],""))))</f>
        <v/>
      </c>
      <c r="BI137" s="3" t="str">
        <f t="shared" si="14"/>
        <v/>
      </c>
      <c r="BJ137" s="3" t="str">
        <f>IF($A137="","",IF((AND($A137="ADD",OR(BI137="",BI137="Queenstown-Lakes District Council"))),"70",(_xlfn.XLOOKUP(BI137,ud_organisation_owner[lookupValue],ud_organisation_owner[lookupKey],""))))</f>
        <v/>
      </c>
      <c r="BK137" s="3" t="str">
        <f t="shared" si="15"/>
        <v/>
      </c>
      <c r="BL137" s="3" t="str">
        <f>IF($A137="","",IF((AND($A137="ADD",OR(BK137="",BK137="Local Authority"))),"17",(_xlfn.XLOOKUP(BK137,ud_sub_organisation[lookupValue],ud_sub_organisation[lookupKey],""))))</f>
        <v/>
      </c>
      <c r="BN137" s="3" t="str">
        <f>IF($A137="ADD",IF(NOT(ISBLANK(BM137)),_xlfn.XLOOKUP(BM137,ud_maintenance_organisation[lookupValue],ud_maintenance_organisation[lookupKey],"ERROR"),""), "")</f>
        <v/>
      </c>
      <c r="BO137" s="3" t="str">
        <f t="shared" si="16"/>
        <v/>
      </c>
      <c r="BP137" s="3" t="str">
        <f>IF($A137="","",IF((AND($A137="ADD",OR(BO137="",BO137="Vested Assets"))),"12",(_xlfn.XLOOKUP(BO137,ud_work_category[lookupValue],ud_work_category[lookupKey],""))))</f>
        <v/>
      </c>
      <c r="BQ137" s="8"/>
      <c r="BR137" s="2" t="str">
        <f t="shared" si="17"/>
        <v/>
      </c>
      <c r="BS137" s="3" t="str">
        <f t="shared" si="18"/>
        <v/>
      </c>
      <c r="BT137" s="3" t="str">
        <f>IF($A137="","",IF((AND($A137="ADD",OR(BS137="",BS137="Excellent"))),"1",(_xlfn.XLOOKUP(BS137,condition[lookupValue],condition[lookupKey],""))))</f>
        <v/>
      </c>
      <c r="BU137" s="7" t="str">
        <f t="shared" si="19"/>
        <v/>
      </c>
      <c r="BV137" s="9"/>
    </row>
    <row r="138" spans="2:74"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L138" s="3" t="str">
        <f t="shared" si="10"/>
        <v/>
      </c>
      <c r="AN138" s="3" t="str">
        <f>IF($A138="ADD",IF(NOT(ISBLANK(AM138)),_xlfn.XLOOKUP(AM138,indicating_dir[lookupValue],indicating_dir[lookupKey],"ERROR"),""), "")</f>
        <v/>
      </c>
      <c r="AP138" s="3" t="str">
        <f>IF($A138="ADD",IF(NOT(ISBLANK(AO138)),_xlfn.XLOOKUP(AO138,sign_substrate[lookupValue],sign_substrate[lookupKey],"ERROR"),""), "")</f>
        <v/>
      </c>
      <c r="AR138" s="3" t="str">
        <f>IF($A138="ADD",IF(NOT(ISBLANK(AQ138)),_xlfn.XLOOKUP(AQ138,frame[lookupValue],frame[lookupKey],"ERROR"),""), "")</f>
        <v/>
      </c>
      <c r="AT138" s="3" t="str">
        <f>IF($A138="ADD",IF(NOT(ISBLANK(AS138)),_xlfn.XLOOKUP(AS138,sign_material[lookupValue],sign_material[lookupKey],"ERROR"),""), "")</f>
        <v/>
      </c>
      <c r="AV138" s="3" t="str">
        <f>IF($A138="ADD",IF(NOT(ISBLANK(AU138)),_xlfn.XLOOKUP(AU138,sign_colour[lookupValue],sign_colour[lookupKey],"ERROR"),""), "")</f>
        <v/>
      </c>
      <c r="AX138" s="3" t="str">
        <f>IF($A138="ADD",IF(NOT(ISBLANK(AW138)),_xlfn.XLOOKUP(AW138,sign_material[lookupValue],sign_material[lookupKey],"ERROR"),""), "")</f>
        <v/>
      </c>
      <c r="AY138" s="7"/>
      <c r="AZ138" s="4" t="str">
        <f t="shared" ca="1" si="11"/>
        <v/>
      </c>
      <c r="BA138" s="4"/>
      <c r="BB138" s="3" t="str">
        <f t="shared" si="12"/>
        <v/>
      </c>
      <c r="BC138" s="3" t="str">
        <f>IF($A138="","",IF((AND($A138="ADD",OR(BB138="",BB138="In Use"))),"5",(_xlfn.XLOOKUP(BB138,ud_asset_status[lookupValue],ud_asset_status[lookupKey],""))))</f>
        <v/>
      </c>
      <c r="BD138" s="7"/>
      <c r="BF138" s="3" t="str">
        <f>IF($A138="ADD",IF(NOT(ISBLANK(BE138)),_xlfn.XLOOKUP(BE138,ar_replace_reason[lookupValue],ar_replace_reason[lookupKey],"ERROR"),""), "")</f>
        <v/>
      </c>
      <c r="BG138" s="3" t="str">
        <f t="shared" si="13"/>
        <v/>
      </c>
      <c r="BH138" s="3" t="str">
        <f>IF($A138="","",IF((AND($A138="ADD",OR(BG138="",BG138="Queenstown-Lakes District Council"))),"70",(_xlfn.XLOOKUP(BG138,ud_organisation_owner[lookupValue],ud_organisation_owner[lookupKey],""))))</f>
        <v/>
      </c>
      <c r="BI138" s="3" t="str">
        <f t="shared" si="14"/>
        <v/>
      </c>
      <c r="BJ138" s="3" t="str">
        <f>IF($A138="","",IF((AND($A138="ADD",OR(BI138="",BI138="Queenstown-Lakes District Council"))),"70",(_xlfn.XLOOKUP(BI138,ud_organisation_owner[lookupValue],ud_organisation_owner[lookupKey],""))))</f>
        <v/>
      </c>
      <c r="BK138" s="3" t="str">
        <f t="shared" si="15"/>
        <v/>
      </c>
      <c r="BL138" s="3" t="str">
        <f>IF($A138="","",IF((AND($A138="ADD",OR(BK138="",BK138="Local Authority"))),"17",(_xlfn.XLOOKUP(BK138,ud_sub_organisation[lookupValue],ud_sub_organisation[lookupKey],""))))</f>
        <v/>
      </c>
      <c r="BN138" s="3" t="str">
        <f>IF($A138="ADD",IF(NOT(ISBLANK(BM138)),_xlfn.XLOOKUP(BM138,ud_maintenance_organisation[lookupValue],ud_maintenance_organisation[lookupKey],"ERROR"),""), "")</f>
        <v/>
      </c>
      <c r="BO138" s="3" t="str">
        <f t="shared" si="16"/>
        <v/>
      </c>
      <c r="BP138" s="3" t="str">
        <f>IF($A138="","",IF((AND($A138="ADD",OR(BO138="",BO138="Vested Assets"))),"12",(_xlfn.XLOOKUP(BO138,ud_work_category[lookupValue],ud_work_category[lookupKey],""))))</f>
        <v/>
      </c>
      <c r="BQ138" s="8"/>
      <c r="BR138" s="2" t="str">
        <f t="shared" si="17"/>
        <v/>
      </c>
      <c r="BS138" s="3" t="str">
        <f t="shared" si="18"/>
        <v/>
      </c>
      <c r="BT138" s="3" t="str">
        <f>IF($A138="","",IF((AND($A138="ADD",OR(BS138="",BS138="Excellent"))),"1",(_xlfn.XLOOKUP(BS138,condition[lookupValue],condition[lookupKey],""))))</f>
        <v/>
      </c>
      <c r="BU138" s="7" t="str">
        <f t="shared" si="19"/>
        <v/>
      </c>
      <c r="BV138" s="9"/>
    </row>
    <row r="139" spans="2:74"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L139" s="3" t="str">
        <f t="shared" ref="AL139:AL202" si="20">IF($A139="ADD",IF((N139*O139)/1000000&gt;2.025,TRUE,FALSE),"")</f>
        <v/>
      </c>
      <c r="AN139" s="3" t="str">
        <f>IF($A139="ADD",IF(NOT(ISBLANK(AM139)),_xlfn.XLOOKUP(AM139,indicating_dir[lookupValue],indicating_dir[lookupKey],"ERROR"),""), "")</f>
        <v/>
      </c>
      <c r="AP139" s="3" t="str">
        <f>IF($A139="ADD",IF(NOT(ISBLANK(AO139)),_xlfn.XLOOKUP(AO139,sign_substrate[lookupValue],sign_substrate[lookupKey],"ERROR"),""), "")</f>
        <v/>
      </c>
      <c r="AR139" s="3" t="str">
        <f>IF($A139="ADD",IF(NOT(ISBLANK(AQ139)),_xlfn.XLOOKUP(AQ139,frame[lookupValue],frame[lookupKey],"ERROR"),""), "")</f>
        <v/>
      </c>
      <c r="AT139" s="3" t="str">
        <f>IF($A139="ADD",IF(NOT(ISBLANK(AS139)),_xlfn.XLOOKUP(AS139,sign_material[lookupValue],sign_material[lookupKey],"ERROR"),""), "")</f>
        <v/>
      </c>
      <c r="AV139" s="3" t="str">
        <f>IF($A139="ADD",IF(NOT(ISBLANK(AU139)),_xlfn.XLOOKUP(AU139,sign_colour[lookupValue],sign_colour[lookupKey],"ERROR"),""), "")</f>
        <v/>
      </c>
      <c r="AX139" s="3" t="str">
        <f>IF($A139="ADD",IF(NOT(ISBLANK(AW139)),_xlfn.XLOOKUP(AW139,sign_material[lookupValue],sign_material[lookupKey],"ERROR"),""),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D139" s="7"/>
      <c r="BF139" s="3" t="str">
        <f>IF($A139="ADD",IF(NOT(ISBLANK(BE139)),_xlfn.XLOOKUP(BE139,ar_replace_reason[lookupValue],ar_replace_reason[lookupKey],"ERROR"),""), "")</f>
        <v/>
      </c>
      <c r="BG139" s="3" t="str">
        <f t="shared" ref="BG139:BG202" si="23">IF($A139="ADD","Queenstown-Lakes District Council","")</f>
        <v/>
      </c>
      <c r="BH139" s="3" t="str">
        <f>IF($A139="","",IF((AND($A139="ADD",OR(BG139="",BG139="Queenstown-Lakes District Council"))),"70",(_xlfn.XLOOKUP(BG139,ud_organisation_owner[lookupValue],ud_organisation_owner[lookupKey],""))))</f>
        <v/>
      </c>
      <c r="BI139" s="3" t="str">
        <f t="shared" ref="BI139:BI202" si="24">IF($A139="ADD","Queenstown-Lakes District Council","")</f>
        <v/>
      </c>
      <c r="BJ139" s="3" t="str">
        <f>IF($A139="","",IF((AND($A139="ADD",OR(BI139="",BI139="Queenstown-Lakes District Council"))),"70",(_xlfn.XLOOKUP(BI139,ud_organisation_owner[lookupValue],ud_organisation_owner[lookupKey],""))))</f>
        <v/>
      </c>
      <c r="BK139" s="3" t="str">
        <f t="shared" ref="BK139:BK202" si="25">IF($A139="ADD","Local Authority","")</f>
        <v/>
      </c>
      <c r="BL139" s="3" t="str">
        <f>IF($A139="","",IF((AND($A139="ADD",OR(BK139="",BK139="Local Authority"))),"17",(_xlfn.XLOOKUP(BK139,ud_sub_organisation[lookupValue],ud_sub_organisation[lookupKey],""))))</f>
        <v/>
      </c>
      <c r="BN139" s="3" t="str">
        <f>IF($A139="ADD",IF(NOT(ISBLANK(BM139)),_xlfn.XLOOKUP(BM139,ud_maintenance_organisation[lookupValue],ud_maintenance_organisation[lookupKey],"ERROR"),""), "")</f>
        <v/>
      </c>
      <c r="BO139" s="3" t="str">
        <f t="shared" ref="BO139:BO202" si="26">IF($A139="ADD","Vested Assets","")</f>
        <v/>
      </c>
      <c r="BP139" s="3" t="str">
        <f>IF($A139="","",IF((AND($A139="ADD",OR(BO139="",BO139="Vested Assets"))),"12",(_xlfn.XLOOKUP(BO139,ud_work_category[lookupValue],ud_work_category[lookupKey],""))))</f>
        <v/>
      </c>
      <c r="BQ139" s="8"/>
      <c r="BR139" s="2" t="str">
        <f t="shared" ref="BR139:BR202" si="27">IF($A139="ADD","TRUE","")</f>
        <v/>
      </c>
      <c r="BS139" s="3" t="str">
        <f t="shared" ref="BS139:BS202" si="28">IF($A139="ADD","Excellent","")</f>
        <v/>
      </c>
      <c r="BT139" s="3" t="str">
        <f>IF($A139="","",IF((AND($A139="ADD",OR(BS139="",BS139="Excellent"))),"1",(_xlfn.XLOOKUP(BS139,condition[lookupValue],condition[lookupKey],""))))</f>
        <v/>
      </c>
      <c r="BU139" s="7" t="str">
        <f t="shared" ref="BU139:BU202" si="29">IF(AY139&lt;&gt;"",AY139,"")</f>
        <v/>
      </c>
      <c r="BV139" s="9"/>
    </row>
    <row r="140" spans="2:74"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L140" s="3" t="str">
        <f t="shared" si="20"/>
        <v/>
      </c>
      <c r="AN140" s="3" t="str">
        <f>IF($A140="ADD",IF(NOT(ISBLANK(AM140)),_xlfn.XLOOKUP(AM140,indicating_dir[lookupValue],indicating_dir[lookupKey],"ERROR"),""), "")</f>
        <v/>
      </c>
      <c r="AP140" s="3" t="str">
        <f>IF($A140="ADD",IF(NOT(ISBLANK(AO140)),_xlfn.XLOOKUP(AO140,sign_substrate[lookupValue],sign_substrate[lookupKey],"ERROR"),""), "")</f>
        <v/>
      </c>
      <c r="AR140" s="3" t="str">
        <f>IF($A140="ADD",IF(NOT(ISBLANK(AQ140)),_xlfn.XLOOKUP(AQ140,frame[lookupValue],frame[lookupKey],"ERROR"),""), "")</f>
        <v/>
      </c>
      <c r="AT140" s="3" t="str">
        <f>IF($A140="ADD",IF(NOT(ISBLANK(AS140)),_xlfn.XLOOKUP(AS140,sign_material[lookupValue],sign_material[lookupKey],"ERROR"),""), "")</f>
        <v/>
      </c>
      <c r="AV140" s="3" t="str">
        <f>IF($A140="ADD",IF(NOT(ISBLANK(AU140)),_xlfn.XLOOKUP(AU140,sign_colour[lookupValue],sign_colour[lookupKey],"ERROR"),""), "")</f>
        <v/>
      </c>
      <c r="AX140" s="3" t="str">
        <f>IF($A140="ADD",IF(NOT(ISBLANK(AW140)),_xlfn.XLOOKUP(AW140,sign_material[lookupValue],sign_material[lookupKey],"ERROR"),""), "")</f>
        <v/>
      </c>
      <c r="AY140" s="7"/>
      <c r="AZ140" s="4" t="str">
        <f t="shared" ca="1" si="21"/>
        <v/>
      </c>
      <c r="BA140" s="4"/>
      <c r="BB140" s="3" t="str">
        <f t="shared" si="22"/>
        <v/>
      </c>
      <c r="BC140" s="3" t="str">
        <f>IF($A140="","",IF((AND($A140="ADD",OR(BB140="",BB140="In Use"))),"5",(_xlfn.XLOOKUP(BB140,ud_asset_status[lookupValue],ud_asset_status[lookupKey],""))))</f>
        <v/>
      </c>
      <c r="BD140" s="7"/>
      <c r="BF140" s="3" t="str">
        <f>IF($A140="ADD",IF(NOT(ISBLANK(BE140)),_xlfn.XLOOKUP(BE140,ar_replace_reason[lookupValue],ar_replace_reason[lookupKey],"ERROR"),""), "")</f>
        <v/>
      </c>
      <c r="BG140" s="3" t="str">
        <f t="shared" si="23"/>
        <v/>
      </c>
      <c r="BH140" s="3" t="str">
        <f>IF($A140="","",IF((AND($A140="ADD",OR(BG140="",BG140="Queenstown-Lakes District Council"))),"70",(_xlfn.XLOOKUP(BG140,ud_organisation_owner[lookupValue],ud_organisation_owner[lookupKey],""))))</f>
        <v/>
      </c>
      <c r="BI140" s="3" t="str">
        <f t="shared" si="24"/>
        <v/>
      </c>
      <c r="BJ140" s="3" t="str">
        <f>IF($A140="","",IF((AND($A140="ADD",OR(BI140="",BI140="Queenstown-Lakes District Council"))),"70",(_xlfn.XLOOKUP(BI140,ud_organisation_owner[lookupValue],ud_organisation_owner[lookupKey],""))))</f>
        <v/>
      </c>
      <c r="BK140" s="3" t="str">
        <f t="shared" si="25"/>
        <v/>
      </c>
      <c r="BL140" s="3" t="str">
        <f>IF($A140="","",IF((AND($A140="ADD",OR(BK140="",BK140="Local Authority"))),"17",(_xlfn.XLOOKUP(BK140,ud_sub_organisation[lookupValue],ud_sub_organisation[lookupKey],""))))</f>
        <v/>
      </c>
      <c r="BN140" s="3" t="str">
        <f>IF($A140="ADD",IF(NOT(ISBLANK(BM140)),_xlfn.XLOOKUP(BM140,ud_maintenance_organisation[lookupValue],ud_maintenance_organisation[lookupKey],"ERROR"),""), "")</f>
        <v/>
      </c>
      <c r="BO140" s="3" t="str">
        <f t="shared" si="26"/>
        <v/>
      </c>
      <c r="BP140" s="3" t="str">
        <f>IF($A140="","",IF((AND($A140="ADD",OR(BO140="",BO140="Vested Assets"))),"12",(_xlfn.XLOOKUP(BO140,ud_work_category[lookupValue],ud_work_category[lookupKey],""))))</f>
        <v/>
      </c>
      <c r="BQ140" s="8"/>
      <c r="BR140" s="2" t="str">
        <f t="shared" si="27"/>
        <v/>
      </c>
      <c r="BS140" s="3" t="str">
        <f t="shared" si="28"/>
        <v/>
      </c>
      <c r="BT140" s="3" t="str">
        <f>IF($A140="","",IF((AND($A140="ADD",OR(BS140="",BS140="Excellent"))),"1",(_xlfn.XLOOKUP(BS140,condition[lookupValue],condition[lookupKey],""))))</f>
        <v/>
      </c>
      <c r="BU140" s="7" t="str">
        <f t="shared" si="29"/>
        <v/>
      </c>
      <c r="BV140" s="9"/>
    </row>
    <row r="141" spans="2:74"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L141" s="3" t="str">
        <f t="shared" si="20"/>
        <v/>
      </c>
      <c r="AN141" s="3" t="str">
        <f>IF($A141="ADD",IF(NOT(ISBLANK(AM141)),_xlfn.XLOOKUP(AM141,indicating_dir[lookupValue],indicating_dir[lookupKey],"ERROR"),""), "")</f>
        <v/>
      </c>
      <c r="AP141" s="3" t="str">
        <f>IF($A141="ADD",IF(NOT(ISBLANK(AO141)),_xlfn.XLOOKUP(AO141,sign_substrate[lookupValue],sign_substrate[lookupKey],"ERROR"),""), "")</f>
        <v/>
      </c>
      <c r="AR141" s="3" t="str">
        <f>IF($A141="ADD",IF(NOT(ISBLANK(AQ141)),_xlfn.XLOOKUP(AQ141,frame[lookupValue],frame[lookupKey],"ERROR"),""), "")</f>
        <v/>
      </c>
      <c r="AT141" s="3" t="str">
        <f>IF($A141="ADD",IF(NOT(ISBLANK(AS141)),_xlfn.XLOOKUP(AS141,sign_material[lookupValue],sign_material[lookupKey],"ERROR"),""), "")</f>
        <v/>
      </c>
      <c r="AV141" s="3" t="str">
        <f>IF($A141="ADD",IF(NOT(ISBLANK(AU141)),_xlfn.XLOOKUP(AU141,sign_colour[lookupValue],sign_colour[lookupKey],"ERROR"),""), "")</f>
        <v/>
      </c>
      <c r="AX141" s="3" t="str">
        <f>IF($A141="ADD",IF(NOT(ISBLANK(AW141)),_xlfn.XLOOKUP(AW141,sign_material[lookupValue],sign_material[lookupKey],"ERROR"),""), "")</f>
        <v/>
      </c>
      <c r="AY141" s="7"/>
      <c r="AZ141" s="4" t="str">
        <f t="shared" ca="1" si="21"/>
        <v/>
      </c>
      <c r="BA141" s="4"/>
      <c r="BB141" s="3" t="str">
        <f t="shared" si="22"/>
        <v/>
      </c>
      <c r="BC141" s="3" t="str">
        <f>IF($A141="","",IF((AND($A141="ADD",OR(BB141="",BB141="In Use"))),"5",(_xlfn.XLOOKUP(BB141,ud_asset_status[lookupValue],ud_asset_status[lookupKey],""))))</f>
        <v/>
      </c>
      <c r="BD141" s="7"/>
      <c r="BF141" s="3" t="str">
        <f>IF($A141="ADD",IF(NOT(ISBLANK(BE141)),_xlfn.XLOOKUP(BE141,ar_replace_reason[lookupValue],ar_replace_reason[lookupKey],"ERROR"),""), "")</f>
        <v/>
      </c>
      <c r="BG141" s="3" t="str">
        <f t="shared" si="23"/>
        <v/>
      </c>
      <c r="BH141" s="3" t="str">
        <f>IF($A141="","",IF((AND($A141="ADD",OR(BG141="",BG141="Queenstown-Lakes District Council"))),"70",(_xlfn.XLOOKUP(BG141,ud_organisation_owner[lookupValue],ud_organisation_owner[lookupKey],""))))</f>
        <v/>
      </c>
      <c r="BI141" s="3" t="str">
        <f t="shared" si="24"/>
        <v/>
      </c>
      <c r="BJ141" s="3" t="str">
        <f>IF($A141="","",IF((AND($A141="ADD",OR(BI141="",BI141="Queenstown-Lakes District Council"))),"70",(_xlfn.XLOOKUP(BI141,ud_organisation_owner[lookupValue],ud_organisation_owner[lookupKey],""))))</f>
        <v/>
      </c>
      <c r="BK141" s="3" t="str">
        <f t="shared" si="25"/>
        <v/>
      </c>
      <c r="BL141" s="3" t="str">
        <f>IF($A141="","",IF((AND($A141="ADD",OR(BK141="",BK141="Local Authority"))),"17",(_xlfn.XLOOKUP(BK141,ud_sub_organisation[lookupValue],ud_sub_organisation[lookupKey],""))))</f>
        <v/>
      </c>
      <c r="BN141" s="3" t="str">
        <f>IF($A141="ADD",IF(NOT(ISBLANK(BM141)),_xlfn.XLOOKUP(BM141,ud_maintenance_organisation[lookupValue],ud_maintenance_organisation[lookupKey],"ERROR"),""), "")</f>
        <v/>
      </c>
      <c r="BO141" s="3" t="str">
        <f t="shared" si="26"/>
        <v/>
      </c>
      <c r="BP141" s="3" t="str">
        <f>IF($A141="","",IF((AND($A141="ADD",OR(BO141="",BO141="Vested Assets"))),"12",(_xlfn.XLOOKUP(BO141,ud_work_category[lookupValue],ud_work_category[lookupKey],""))))</f>
        <v/>
      </c>
      <c r="BQ141" s="8"/>
      <c r="BR141" s="2" t="str">
        <f t="shared" si="27"/>
        <v/>
      </c>
      <c r="BS141" s="3" t="str">
        <f t="shared" si="28"/>
        <v/>
      </c>
      <c r="BT141" s="3" t="str">
        <f>IF($A141="","",IF((AND($A141="ADD",OR(BS141="",BS141="Excellent"))),"1",(_xlfn.XLOOKUP(BS141,condition[lookupValue],condition[lookupKey],""))))</f>
        <v/>
      </c>
      <c r="BU141" s="7" t="str">
        <f t="shared" si="29"/>
        <v/>
      </c>
      <c r="BV141" s="9"/>
    </row>
    <row r="142" spans="2:74"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L142" s="3" t="str">
        <f t="shared" si="20"/>
        <v/>
      </c>
      <c r="AN142" s="3" t="str">
        <f>IF($A142="ADD",IF(NOT(ISBLANK(AM142)),_xlfn.XLOOKUP(AM142,indicating_dir[lookupValue],indicating_dir[lookupKey],"ERROR"),""), "")</f>
        <v/>
      </c>
      <c r="AP142" s="3" t="str">
        <f>IF($A142="ADD",IF(NOT(ISBLANK(AO142)),_xlfn.XLOOKUP(AO142,sign_substrate[lookupValue],sign_substrate[lookupKey],"ERROR"),""), "")</f>
        <v/>
      </c>
      <c r="AR142" s="3" t="str">
        <f>IF($A142="ADD",IF(NOT(ISBLANK(AQ142)),_xlfn.XLOOKUP(AQ142,frame[lookupValue],frame[lookupKey],"ERROR"),""), "")</f>
        <v/>
      </c>
      <c r="AT142" s="3" t="str">
        <f>IF($A142="ADD",IF(NOT(ISBLANK(AS142)),_xlfn.XLOOKUP(AS142,sign_material[lookupValue],sign_material[lookupKey],"ERROR"),""), "")</f>
        <v/>
      </c>
      <c r="AV142" s="3" t="str">
        <f>IF($A142="ADD",IF(NOT(ISBLANK(AU142)),_xlfn.XLOOKUP(AU142,sign_colour[lookupValue],sign_colour[lookupKey],"ERROR"),""), "")</f>
        <v/>
      </c>
      <c r="AX142" s="3" t="str">
        <f>IF($A142="ADD",IF(NOT(ISBLANK(AW142)),_xlfn.XLOOKUP(AW142,sign_material[lookupValue],sign_material[lookupKey],"ERROR"),""), "")</f>
        <v/>
      </c>
      <c r="AY142" s="7"/>
      <c r="AZ142" s="4" t="str">
        <f t="shared" ca="1" si="21"/>
        <v/>
      </c>
      <c r="BA142" s="4"/>
      <c r="BB142" s="3" t="str">
        <f t="shared" si="22"/>
        <v/>
      </c>
      <c r="BC142" s="3" t="str">
        <f>IF($A142="","",IF((AND($A142="ADD",OR(BB142="",BB142="In Use"))),"5",(_xlfn.XLOOKUP(BB142,ud_asset_status[lookupValue],ud_asset_status[lookupKey],""))))</f>
        <v/>
      </c>
      <c r="BD142" s="7"/>
      <c r="BF142" s="3" t="str">
        <f>IF($A142="ADD",IF(NOT(ISBLANK(BE142)),_xlfn.XLOOKUP(BE142,ar_replace_reason[lookupValue],ar_replace_reason[lookupKey],"ERROR"),""), "")</f>
        <v/>
      </c>
      <c r="BG142" s="3" t="str">
        <f t="shared" si="23"/>
        <v/>
      </c>
      <c r="BH142" s="3" t="str">
        <f>IF($A142="","",IF((AND($A142="ADD",OR(BG142="",BG142="Queenstown-Lakes District Council"))),"70",(_xlfn.XLOOKUP(BG142,ud_organisation_owner[lookupValue],ud_organisation_owner[lookupKey],""))))</f>
        <v/>
      </c>
      <c r="BI142" s="3" t="str">
        <f t="shared" si="24"/>
        <v/>
      </c>
      <c r="BJ142" s="3" t="str">
        <f>IF($A142="","",IF((AND($A142="ADD",OR(BI142="",BI142="Queenstown-Lakes District Council"))),"70",(_xlfn.XLOOKUP(BI142,ud_organisation_owner[lookupValue],ud_organisation_owner[lookupKey],""))))</f>
        <v/>
      </c>
      <c r="BK142" s="3" t="str">
        <f t="shared" si="25"/>
        <v/>
      </c>
      <c r="BL142" s="3" t="str">
        <f>IF($A142="","",IF((AND($A142="ADD",OR(BK142="",BK142="Local Authority"))),"17",(_xlfn.XLOOKUP(BK142,ud_sub_organisation[lookupValue],ud_sub_organisation[lookupKey],""))))</f>
        <v/>
      </c>
      <c r="BN142" s="3" t="str">
        <f>IF($A142="ADD",IF(NOT(ISBLANK(BM142)),_xlfn.XLOOKUP(BM142,ud_maintenance_organisation[lookupValue],ud_maintenance_organisation[lookupKey],"ERROR"),""), "")</f>
        <v/>
      </c>
      <c r="BO142" s="3" t="str">
        <f t="shared" si="26"/>
        <v/>
      </c>
      <c r="BP142" s="3" t="str">
        <f>IF($A142="","",IF((AND($A142="ADD",OR(BO142="",BO142="Vested Assets"))),"12",(_xlfn.XLOOKUP(BO142,ud_work_category[lookupValue],ud_work_category[lookupKey],""))))</f>
        <v/>
      </c>
      <c r="BQ142" s="8"/>
      <c r="BR142" s="2" t="str">
        <f t="shared" si="27"/>
        <v/>
      </c>
      <c r="BS142" s="3" t="str">
        <f t="shared" si="28"/>
        <v/>
      </c>
      <c r="BT142" s="3" t="str">
        <f>IF($A142="","",IF((AND($A142="ADD",OR(BS142="",BS142="Excellent"))),"1",(_xlfn.XLOOKUP(BS142,condition[lookupValue],condition[lookupKey],""))))</f>
        <v/>
      </c>
      <c r="BU142" s="7" t="str">
        <f t="shared" si="29"/>
        <v/>
      </c>
      <c r="BV142" s="9"/>
    </row>
    <row r="143" spans="2:74"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L143" s="3" t="str">
        <f t="shared" si="20"/>
        <v/>
      </c>
      <c r="AN143" s="3" t="str">
        <f>IF($A143="ADD",IF(NOT(ISBLANK(AM143)),_xlfn.XLOOKUP(AM143,indicating_dir[lookupValue],indicating_dir[lookupKey],"ERROR"),""), "")</f>
        <v/>
      </c>
      <c r="AP143" s="3" t="str">
        <f>IF($A143="ADD",IF(NOT(ISBLANK(AO143)),_xlfn.XLOOKUP(AO143,sign_substrate[lookupValue],sign_substrate[lookupKey],"ERROR"),""), "")</f>
        <v/>
      </c>
      <c r="AR143" s="3" t="str">
        <f>IF($A143="ADD",IF(NOT(ISBLANK(AQ143)),_xlfn.XLOOKUP(AQ143,frame[lookupValue],frame[lookupKey],"ERROR"),""), "")</f>
        <v/>
      </c>
      <c r="AT143" s="3" t="str">
        <f>IF($A143="ADD",IF(NOT(ISBLANK(AS143)),_xlfn.XLOOKUP(AS143,sign_material[lookupValue],sign_material[lookupKey],"ERROR"),""), "")</f>
        <v/>
      </c>
      <c r="AV143" s="3" t="str">
        <f>IF($A143="ADD",IF(NOT(ISBLANK(AU143)),_xlfn.XLOOKUP(AU143,sign_colour[lookupValue],sign_colour[lookupKey],"ERROR"),""), "")</f>
        <v/>
      </c>
      <c r="AX143" s="3" t="str">
        <f>IF($A143="ADD",IF(NOT(ISBLANK(AW143)),_xlfn.XLOOKUP(AW143,sign_material[lookupValue],sign_material[lookupKey],"ERROR"),""), "")</f>
        <v/>
      </c>
      <c r="AY143" s="7"/>
      <c r="AZ143" s="4" t="str">
        <f t="shared" ca="1" si="21"/>
        <v/>
      </c>
      <c r="BA143" s="4"/>
      <c r="BB143" s="3" t="str">
        <f t="shared" si="22"/>
        <v/>
      </c>
      <c r="BC143" s="3" t="str">
        <f>IF($A143="","",IF((AND($A143="ADD",OR(BB143="",BB143="In Use"))),"5",(_xlfn.XLOOKUP(BB143,ud_asset_status[lookupValue],ud_asset_status[lookupKey],""))))</f>
        <v/>
      </c>
      <c r="BD143" s="7"/>
      <c r="BF143" s="3" t="str">
        <f>IF($A143="ADD",IF(NOT(ISBLANK(BE143)),_xlfn.XLOOKUP(BE143,ar_replace_reason[lookupValue],ar_replace_reason[lookupKey],"ERROR"),""), "")</f>
        <v/>
      </c>
      <c r="BG143" s="3" t="str">
        <f t="shared" si="23"/>
        <v/>
      </c>
      <c r="BH143" s="3" t="str">
        <f>IF($A143="","",IF((AND($A143="ADD",OR(BG143="",BG143="Queenstown-Lakes District Council"))),"70",(_xlfn.XLOOKUP(BG143,ud_organisation_owner[lookupValue],ud_organisation_owner[lookupKey],""))))</f>
        <v/>
      </c>
      <c r="BI143" s="3" t="str">
        <f t="shared" si="24"/>
        <v/>
      </c>
      <c r="BJ143" s="3" t="str">
        <f>IF($A143="","",IF((AND($A143="ADD",OR(BI143="",BI143="Queenstown-Lakes District Council"))),"70",(_xlfn.XLOOKUP(BI143,ud_organisation_owner[lookupValue],ud_organisation_owner[lookupKey],""))))</f>
        <v/>
      </c>
      <c r="BK143" s="3" t="str">
        <f t="shared" si="25"/>
        <v/>
      </c>
      <c r="BL143" s="3" t="str">
        <f>IF($A143="","",IF((AND($A143="ADD",OR(BK143="",BK143="Local Authority"))),"17",(_xlfn.XLOOKUP(BK143,ud_sub_organisation[lookupValue],ud_sub_organisation[lookupKey],""))))</f>
        <v/>
      </c>
      <c r="BN143" s="3" t="str">
        <f>IF($A143="ADD",IF(NOT(ISBLANK(BM143)),_xlfn.XLOOKUP(BM143,ud_maintenance_organisation[lookupValue],ud_maintenance_organisation[lookupKey],"ERROR"),""), "")</f>
        <v/>
      </c>
      <c r="BO143" s="3" t="str">
        <f t="shared" si="26"/>
        <v/>
      </c>
      <c r="BP143" s="3" t="str">
        <f>IF($A143="","",IF((AND($A143="ADD",OR(BO143="",BO143="Vested Assets"))),"12",(_xlfn.XLOOKUP(BO143,ud_work_category[lookupValue],ud_work_category[lookupKey],""))))</f>
        <v/>
      </c>
      <c r="BQ143" s="8"/>
      <c r="BR143" s="2" t="str">
        <f t="shared" si="27"/>
        <v/>
      </c>
      <c r="BS143" s="3" t="str">
        <f t="shared" si="28"/>
        <v/>
      </c>
      <c r="BT143" s="3" t="str">
        <f>IF($A143="","",IF((AND($A143="ADD",OR(BS143="",BS143="Excellent"))),"1",(_xlfn.XLOOKUP(BS143,condition[lookupValue],condition[lookupKey],""))))</f>
        <v/>
      </c>
      <c r="BU143" s="7" t="str">
        <f t="shared" si="29"/>
        <v/>
      </c>
      <c r="BV143" s="9"/>
    </row>
    <row r="144" spans="2:74"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L144" s="3" t="str">
        <f t="shared" si="20"/>
        <v/>
      </c>
      <c r="AN144" s="3" t="str">
        <f>IF($A144="ADD",IF(NOT(ISBLANK(AM144)),_xlfn.XLOOKUP(AM144,indicating_dir[lookupValue],indicating_dir[lookupKey],"ERROR"),""), "")</f>
        <v/>
      </c>
      <c r="AP144" s="3" t="str">
        <f>IF($A144="ADD",IF(NOT(ISBLANK(AO144)),_xlfn.XLOOKUP(AO144,sign_substrate[lookupValue],sign_substrate[lookupKey],"ERROR"),""), "")</f>
        <v/>
      </c>
      <c r="AR144" s="3" t="str">
        <f>IF($A144="ADD",IF(NOT(ISBLANK(AQ144)),_xlfn.XLOOKUP(AQ144,frame[lookupValue],frame[lookupKey],"ERROR"),""), "")</f>
        <v/>
      </c>
      <c r="AT144" s="3" t="str">
        <f>IF($A144="ADD",IF(NOT(ISBLANK(AS144)),_xlfn.XLOOKUP(AS144,sign_material[lookupValue],sign_material[lookupKey],"ERROR"),""), "")</f>
        <v/>
      </c>
      <c r="AV144" s="3" t="str">
        <f>IF($A144="ADD",IF(NOT(ISBLANK(AU144)),_xlfn.XLOOKUP(AU144,sign_colour[lookupValue],sign_colour[lookupKey],"ERROR"),""), "")</f>
        <v/>
      </c>
      <c r="AX144" s="3" t="str">
        <f>IF($A144="ADD",IF(NOT(ISBLANK(AW144)),_xlfn.XLOOKUP(AW144,sign_material[lookupValue],sign_material[lookupKey],"ERROR"),""), "")</f>
        <v/>
      </c>
      <c r="AY144" s="7"/>
      <c r="AZ144" s="4" t="str">
        <f t="shared" ca="1" si="21"/>
        <v/>
      </c>
      <c r="BA144" s="4"/>
      <c r="BB144" s="3" t="str">
        <f t="shared" si="22"/>
        <v/>
      </c>
      <c r="BC144" s="3" t="str">
        <f>IF($A144="","",IF((AND($A144="ADD",OR(BB144="",BB144="In Use"))),"5",(_xlfn.XLOOKUP(BB144,ud_asset_status[lookupValue],ud_asset_status[lookupKey],""))))</f>
        <v/>
      </c>
      <c r="BD144" s="7"/>
      <c r="BF144" s="3" t="str">
        <f>IF($A144="ADD",IF(NOT(ISBLANK(BE144)),_xlfn.XLOOKUP(BE144,ar_replace_reason[lookupValue],ar_replace_reason[lookupKey],"ERROR"),""), "")</f>
        <v/>
      </c>
      <c r="BG144" s="3" t="str">
        <f t="shared" si="23"/>
        <v/>
      </c>
      <c r="BH144" s="3" t="str">
        <f>IF($A144="","",IF((AND($A144="ADD",OR(BG144="",BG144="Queenstown-Lakes District Council"))),"70",(_xlfn.XLOOKUP(BG144,ud_organisation_owner[lookupValue],ud_organisation_owner[lookupKey],""))))</f>
        <v/>
      </c>
      <c r="BI144" s="3" t="str">
        <f t="shared" si="24"/>
        <v/>
      </c>
      <c r="BJ144" s="3" t="str">
        <f>IF($A144="","",IF((AND($A144="ADD",OR(BI144="",BI144="Queenstown-Lakes District Council"))),"70",(_xlfn.XLOOKUP(BI144,ud_organisation_owner[lookupValue],ud_organisation_owner[lookupKey],""))))</f>
        <v/>
      </c>
      <c r="BK144" s="3" t="str">
        <f t="shared" si="25"/>
        <v/>
      </c>
      <c r="BL144" s="3" t="str">
        <f>IF($A144="","",IF((AND($A144="ADD",OR(BK144="",BK144="Local Authority"))),"17",(_xlfn.XLOOKUP(BK144,ud_sub_organisation[lookupValue],ud_sub_organisation[lookupKey],""))))</f>
        <v/>
      </c>
      <c r="BN144" s="3" t="str">
        <f>IF($A144="ADD",IF(NOT(ISBLANK(BM144)),_xlfn.XLOOKUP(BM144,ud_maintenance_organisation[lookupValue],ud_maintenance_organisation[lookupKey],"ERROR"),""), "")</f>
        <v/>
      </c>
      <c r="BO144" s="3" t="str">
        <f t="shared" si="26"/>
        <v/>
      </c>
      <c r="BP144" s="3" t="str">
        <f>IF($A144="","",IF((AND($A144="ADD",OR(BO144="",BO144="Vested Assets"))),"12",(_xlfn.XLOOKUP(BO144,ud_work_category[lookupValue],ud_work_category[lookupKey],""))))</f>
        <v/>
      </c>
      <c r="BQ144" s="8"/>
      <c r="BR144" s="2" t="str">
        <f t="shared" si="27"/>
        <v/>
      </c>
      <c r="BS144" s="3" t="str">
        <f t="shared" si="28"/>
        <v/>
      </c>
      <c r="BT144" s="3" t="str">
        <f>IF($A144="","",IF((AND($A144="ADD",OR(BS144="",BS144="Excellent"))),"1",(_xlfn.XLOOKUP(BS144,condition[lookupValue],condition[lookupKey],""))))</f>
        <v/>
      </c>
      <c r="BU144" s="7" t="str">
        <f t="shared" si="29"/>
        <v/>
      </c>
      <c r="BV144" s="9"/>
    </row>
    <row r="145" spans="2:74"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L145" s="3" t="str">
        <f t="shared" si="20"/>
        <v/>
      </c>
      <c r="AN145" s="3" t="str">
        <f>IF($A145="ADD",IF(NOT(ISBLANK(AM145)),_xlfn.XLOOKUP(AM145,indicating_dir[lookupValue],indicating_dir[lookupKey],"ERROR"),""), "")</f>
        <v/>
      </c>
      <c r="AP145" s="3" t="str">
        <f>IF($A145="ADD",IF(NOT(ISBLANK(AO145)),_xlfn.XLOOKUP(AO145,sign_substrate[lookupValue],sign_substrate[lookupKey],"ERROR"),""), "")</f>
        <v/>
      </c>
      <c r="AR145" s="3" t="str">
        <f>IF($A145="ADD",IF(NOT(ISBLANK(AQ145)),_xlfn.XLOOKUP(AQ145,frame[lookupValue],frame[lookupKey],"ERROR"),""), "")</f>
        <v/>
      </c>
      <c r="AT145" s="3" t="str">
        <f>IF($A145="ADD",IF(NOT(ISBLANK(AS145)),_xlfn.XLOOKUP(AS145,sign_material[lookupValue],sign_material[lookupKey],"ERROR"),""), "")</f>
        <v/>
      </c>
      <c r="AV145" s="3" t="str">
        <f>IF($A145="ADD",IF(NOT(ISBLANK(AU145)),_xlfn.XLOOKUP(AU145,sign_colour[lookupValue],sign_colour[lookupKey],"ERROR"),""), "")</f>
        <v/>
      </c>
      <c r="AX145" s="3" t="str">
        <f>IF($A145="ADD",IF(NOT(ISBLANK(AW145)),_xlfn.XLOOKUP(AW145,sign_material[lookupValue],sign_material[lookupKey],"ERROR"),""), "")</f>
        <v/>
      </c>
      <c r="AY145" s="7"/>
      <c r="AZ145" s="4" t="str">
        <f t="shared" ca="1" si="21"/>
        <v/>
      </c>
      <c r="BA145" s="4"/>
      <c r="BB145" s="3" t="str">
        <f t="shared" si="22"/>
        <v/>
      </c>
      <c r="BC145" s="3" t="str">
        <f>IF($A145="","",IF((AND($A145="ADD",OR(BB145="",BB145="In Use"))),"5",(_xlfn.XLOOKUP(BB145,ud_asset_status[lookupValue],ud_asset_status[lookupKey],""))))</f>
        <v/>
      </c>
      <c r="BD145" s="7"/>
      <c r="BF145" s="3" t="str">
        <f>IF($A145="ADD",IF(NOT(ISBLANK(BE145)),_xlfn.XLOOKUP(BE145,ar_replace_reason[lookupValue],ar_replace_reason[lookupKey],"ERROR"),""), "")</f>
        <v/>
      </c>
      <c r="BG145" s="3" t="str">
        <f t="shared" si="23"/>
        <v/>
      </c>
      <c r="BH145" s="3" t="str">
        <f>IF($A145="","",IF((AND($A145="ADD",OR(BG145="",BG145="Queenstown-Lakes District Council"))),"70",(_xlfn.XLOOKUP(BG145,ud_organisation_owner[lookupValue],ud_organisation_owner[lookupKey],""))))</f>
        <v/>
      </c>
      <c r="BI145" s="3" t="str">
        <f t="shared" si="24"/>
        <v/>
      </c>
      <c r="BJ145" s="3" t="str">
        <f>IF($A145="","",IF((AND($A145="ADD",OR(BI145="",BI145="Queenstown-Lakes District Council"))),"70",(_xlfn.XLOOKUP(BI145,ud_organisation_owner[lookupValue],ud_organisation_owner[lookupKey],""))))</f>
        <v/>
      </c>
      <c r="BK145" s="3" t="str">
        <f t="shared" si="25"/>
        <v/>
      </c>
      <c r="BL145" s="3" t="str">
        <f>IF($A145="","",IF((AND($A145="ADD",OR(BK145="",BK145="Local Authority"))),"17",(_xlfn.XLOOKUP(BK145,ud_sub_organisation[lookupValue],ud_sub_organisation[lookupKey],""))))</f>
        <v/>
      </c>
      <c r="BN145" s="3" t="str">
        <f>IF($A145="ADD",IF(NOT(ISBLANK(BM145)),_xlfn.XLOOKUP(BM145,ud_maintenance_organisation[lookupValue],ud_maintenance_organisation[lookupKey],"ERROR"),""), "")</f>
        <v/>
      </c>
      <c r="BO145" s="3" t="str">
        <f t="shared" si="26"/>
        <v/>
      </c>
      <c r="BP145" s="3" t="str">
        <f>IF($A145="","",IF((AND($A145="ADD",OR(BO145="",BO145="Vested Assets"))),"12",(_xlfn.XLOOKUP(BO145,ud_work_category[lookupValue],ud_work_category[lookupKey],""))))</f>
        <v/>
      </c>
      <c r="BQ145" s="8"/>
      <c r="BR145" s="2" t="str">
        <f t="shared" si="27"/>
        <v/>
      </c>
      <c r="BS145" s="3" t="str">
        <f t="shared" si="28"/>
        <v/>
      </c>
      <c r="BT145" s="3" t="str">
        <f>IF($A145="","",IF((AND($A145="ADD",OR(BS145="",BS145="Excellent"))),"1",(_xlfn.XLOOKUP(BS145,condition[lookupValue],condition[lookupKey],""))))</f>
        <v/>
      </c>
      <c r="BU145" s="7" t="str">
        <f t="shared" si="29"/>
        <v/>
      </c>
      <c r="BV145" s="9"/>
    </row>
    <row r="146" spans="2:74"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L146" s="3" t="str">
        <f t="shared" si="20"/>
        <v/>
      </c>
      <c r="AN146" s="3" t="str">
        <f>IF($A146="ADD",IF(NOT(ISBLANK(AM146)),_xlfn.XLOOKUP(AM146,indicating_dir[lookupValue],indicating_dir[lookupKey],"ERROR"),""), "")</f>
        <v/>
      </c>
      <c r="AP146" s="3" t="str">
        <f>IF($A146="ADD",IF(NOT(ISBLANK(AO146)),_xlfn.XLOOKUP(AO146,sign_substrate[lookupValue],sign_substrate[lookupKey],"ERROR"),""), "")</f>
        <v/>
      </c>
      <c r="AR146" s="3" t="str">
        <f>IF($A146="ADD",IF(NOT(ISBLANK(AQ146)),_xlfn.XLOOKUP(AQ146,frame[lookupValue],frame[lookupKey],"ERROR"),""), "")</f>
        <v/>
      </c>
      <c r="AT146" s="3" t="str">
        <f>IF($A146="ADD",IF(NOT(ISBLANK(AS146)),_xlfn.XLOOKUP(AS146,sign_material[lookupValue],sign_material[lookupKey],"ERROR"),""), "")</f>
        <v/>
      </c>
      <c r="AV146" s="3" t="str">
        <f>IF($A146="ADD",IF(NOT(ISBLANK(AU146)),_xlfn.XLOOKUP(AU146,sign_colour[lookupValue],sign_colour[lookupKey],"ERROR"),""), "")</f>
        <v/>
      </c>
      <c r="AX146" s="3" t="str">
        <f>IF($A146="ADD",IF(NOT(ISBLANK(AW146)),_xlfn.XLOOKUP(AW146,sign_material[lookupValue],sign_material[lookupKey],"ERROR"),""), "")</f>
        <v/>
      </c>
      <c r="AY146" s="7"/>
      <c r="AZ146" s="4" t="str">
        <f t="shared" ca="1" si="21"/>
        <v/>
      </c>
      <c r="BA146" s="4"/>
      <c r="BB146" s="3" t="str">
        <f t="shared" si="22"/>
        <v/>
      </c>
      <c r="BC146" s="3" t="str">
        <f>IF($A146="","",IF((AND($A146="ADD",OR(BB146="",BB146="In Use"))),"5",(_xlfn.XLOOKUP(BB146,ud_asset_status[lookupValue],ud_asset_status[lookupKey],""))))</f>
        <v/>
      </c>
      <c r="BD146" s="7"/>
      <c r="BF146" s="3" t="str">
        <f>IF($A146="ADD",IF(NOT(ISBLANK(BE146)),_xlfn.XLOOKUP(BE146,ar_replace_reason[lookupValue],ar_replace_reason[lookupKey],"ERROR"),""), "")</f>
        <v/>
      </c>
      <c r="BG146" s="3" t="str">
        <f t="shared" si="23"/>
        <v/>
      </c>
      <c r="BH146" s="3" t="str">
        <f>IF($A146="","",IF((AND($A146="ADD",OR(BG146="",BG146="Queenstown-Lakes District Council"))),"70",(_xlfn.XLOOKUP(BG146,ud_organisation_owner[lookupValue],ud_organisation_owner[lookupKey],""))))</f>
        <v/>
      </c>
      <c r="BI146" s="3" t="str">
        <f t="shared" si="24"/>
        <v/>
      </c>
      <c r="BJ146" s="3" t="str">
        <f>IF($A146="","",IF((AND($A146="ADD",OR(BI146="",BI146="Queenstown-Lakes District Council"))),"70",(_xlfn.XLOOKUP(BI146,ud_organisation_owner[lookupValue],ud_organisation_owner[lookupKey],""))))</f>
        <v/>
      </c>
      <c r="BK146" s="3" t="str">
        <f t="shared" si="25"/>
        <v/>
      </c>
      <c r="BL146" s="3" t="str">
        <f>IF($A146="","",IF((AND($A146="ADD",OR(BK146="",BK146="Local Authority"))),"17",(_xlfn.XLOOKUP(BK146,ud_sub_organisation[lookupValue],ud_sub_organisation[lookupKey],""))))</f>
        <v/>
      </c>
      <c r="BN146" s="3" t="str">
        <f>IF($A146="ADD",IF(NOT(ISBLANK(BM146)),_xlfn.XLOOKUP(BM146,ud_maintenance_organisation[lookupValue],ud_maintenance_organisation[lookupKey],"ERROR"),""), "")</f>
        <v/>
      </c>
      <c r="BO146" s="3" t="str">
        <f t="shared" si="26"/>
        <v/>
      </c>
      <c r="BP146" s="3" t="str">
        <f>IF($A146="","",IF((AND($A146="ADD",OR(BO146="",BO146="Vested Assets"))),"12",(_xlfn.XLOOKUP(BO146,ud_work_category[lookupValue],ud_work_category[lookupKey],""))))</f>
        <v/>
      </c>
      <c r="BQ146" s="8"/>
      <c r="BR146" s="2" t="str">
        <f t="shared" si="27"/>
        <v/>
      </c>
      <c r="BS146" s="3" t="str">
        <f t="shared" si="28"/>
        <v/>
      </c>
      <c r="BT146" s="3" t="str">
        <f>IF($A146="","",IF((AND($A146="ADD",OR(BS146="",BS146="Excellent"))),"1",(_xlfn.XLOOKUP(BS146,condition[lookupValue],condition[lookupKey],""))))</f>
        <v/>
      </c>
      <c r="BU146" s="7" t="str">
        <f t="shared" si="29"/>
        <v/>
      </c>
      <c r="BV146" s="9"/>
    </row>
    <row r="147" spans="2:74"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L147" s="3" t="str">
        <f t="shared" si="20"/>
        <v/>
      </c>
      <c r="AN147" s="3" t="str">
        <f>IF($A147="ADD",IF(NOT(ISBLANK(AM147)),_xlfn.XLOOKUP(AM147,indicating_dir[lookupValue],indicating_dir[lookupKey],"ERROR"),""), "")</f>
        <v/>
      </c>
      <c r="AP147" s="3" t="str">
        <f>IF($A147="ADD",IF(NOT(ISBLANK(AO147)),_xlfn.XLOOKUP(AO147,sign_substrate[lookupValue],sign_substrate[lookupKey],"ERROR"),""), "")</f>
        <v/>
      </c>
      <c r="AR147" s="3" t="str">
        <f>IF($A147="ADD",IF(NOT(ISBLANK(AQ147)),_xlfn.XLOOKUP(AQ147,frame[lookupValue],frame[lookupKey],"ERROR"),""), "")</f>
        <v/>
      </c>
      <c r="AT147" s="3" t="str">
        <f>IF($A147="ADD",IF(NOT(ISBLANK(AS147)),_xlfn.XLOOKUP(AS147,sign_material[lookupValue],sign_material[lookupKey],"ERROR"),""), "")</f>
        <v/>
      </c>
      <c r="AV147" s="3" t="str">
        <f>IF($A147="ADD",IF(NOT(ISBLANK(AU147)),_xlfn.XLOOKUP(AU147,sign_colour[lookupValue],sign_colour[lookupKey],"ERROR"),""), "")</f>
        <v/>
      </c>
      <c r="AX147" s="3" t="str">
        <f>IF($A147="ADD",IF(NOT(ISBLANK(AW147)),_xlfn.XLOOKUP(AW147,sign_material[lookupValue],sign_material[lookupKey],"ERROR"),""), "")</f>
        <v/>
      </c>
      <c r="AY147" s="7"/>
      <c r="AZ147" s="4" t="str">
        <f t="shared" ca="1" si="21"/>
        <v/>
      </c>
      <c r="BA147" s="4"/>
      <c r="BB147" s="3" t="str">
        <f t="shared" si="22"/>
        <v/>
      </c>
      <c r="BC147" s="3" t="str">
        <f>IF($A147="","",IF((AND($A147="ADD",OR(BB147="",BB147="In Use"))),"5",(_xlfn.XLOOKUP(BB147,ud_asset_status[lookupValue],ud_asset_status[lookupKey],""))))</f>
        <v/>
      </c>
      <c r="BD147" s="7"/>
      <c r="BF147" s="3" t="str">
        <f>IF($A147="ADD",IF(NOT(ISBLANK(BE147)),_xlfn.XLOOKUP(BE147,ar_replace_reason[lookupValue],ar_replace_reason[lookupKey],"ERROR"),""), "")</f>
        <v/>
      </c>
      <c r="BG147" s="3" t="str">
        <f t="shared" si="23"/>
        <v/>
      </c>
      <c r="BH147" s="3" t="str">
        <f>IF($A147="","",IF((AND($A147="ADD",OR(BG147="",BG147="Queenstown-Lakes District Council"))),"70",(_xlfn.XLOOKUP(BG147,ud_organisation_owner[lookupValue],ud_organisation_owner[lookupKey],""))))</f>
        <v/>
      </c>
      <c r="BI147" s="3" t="str">
        <f t="shared" si="24"/>
        <v/>
      </c>
      <c r="BJ147" s="3" t="str">
        <f>IF($A147="","",IF((AND($A147="ADD",OR(BI147="",BI147="Queenstown-Lakes District Council"))),"70",(_xlfn.XLOOKUP(BI147,ud_organisation_owner[lookupValue],ud_organisation_owner[lookupKey],""))))</f>
        <v/>
      </c>
      <c r="BK147" s="3" t="str">
        <f t="shared" si="25"/>
        <v/>
      </c>
      <c r="BL147" s="3" t="str">
        <f>IF($A147="","",IF((AND($A147="ADD",OR(BK147="",BK147="Local Authority"))),"17",(_xlfn.XLOOKUP(BK147,ud_sub_organisation[lookupValue],ud_sub_organisation[lookupKey],""))))</f>
        <v/>
      </c>
      <c r="BN147" s="3" t="str">
        <f>IF($A147="ADD",IF(NOT(ISBLANK(BM147)),_xlfn.XLOOKUP(BM147,ud_maintenance_organisation[lookupValue],ud_maintenance_organisation[lookupKey],"ERROR"),""), "")</f>
        <v/>
      </c>
      <c r="BO147" s="3" t="str">
        <f t="shared" si="26"/>
        <v/>
      </c>
      <c r="BP147" s="3" t="str">
        <f>IF($A147="","",IF((AND($A147="ADD",OR(BO147="",BO147="Vested Assets"))),"12",(_xlfn.XLOOKUP(BO147,ud_work_category[lookupValue],ud_work_category[lookupKey],""))))</f>
        <v/>
      </c>
      <c r="BQ147" s="8"/>
      <c r="BR147" s="2" t="str">
        <f t="shared" si="27"/>
        <v/>
      </c>
      <c r="BS147" s="3" t="str">
        <f t="shared" si="28"/>
        <v/>
      </c>
      <c r="BT147" s="3" t="str">
        <f>IF($A147="","",IF((AND($A147="ADD",OR(BS147="",BS147="Excellent"))),"1",(_xlfn.XLOOKUP(BS147,condition[lookupValue],condition[lookupKey],""))))</f>
        <v/>
      </c>
      <c r="BU147" s="7" t="str">
        <f t="shared" si="29"/>
        <v/>
      </c>
      <c r="BV147" s="9"/>
    </row>
    <row r="148" spans="2:74"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L148" s="3" t="str">
        <f t="shared" si="20"/>
        <v/>
      </c>
      <c r="AN148" s="3" t="str">
        <f>IF($A148="ADD",IF(NOT(ISBLANK(AM148)),_xlfn.XLOOKUP(AM148,indicating_dir[lookupValue],indicating_dir[lookupKey],"ERROR"),""), "")</f>
        <v/>
      </c>
      <c r="AP148" s="3" t="str">
        <f>IF($A148="ADD",IF(NOT(ISBLANK(AO148)),_xlfn.XLOOKUP(AO148,sign_substrate[lookupValue],sign_substrate[lookupKey],"ERROR"),""), "")</f>
        <v/>
      </c>
      <c r="AR148" s="3" t="str">
        <f>IF($A148="ADD",IF(NOT(ISBLANK(AQ148)),_xlfn.XLOOKUP(AQ148,frame[lookupValue],frame[lookupKey],"ERROR"),""), "")</f>
        <v/>
      </c>
      <c r="AT148" s="3" t="str">
        <f>IF($A148="ADD",IF(NOT(ISBLANK(AS148)),_xlfn.XLOOKUP(AS148,sign_material[lookupValue],sign_material[lookupKey],"ERROR"),""), "")</f>
        <v/>
      </c>
      <c r="AV148" s="3" t="str">
        <f>IF($A148="ADD",IF(NOT(ISBLANK(AU148)),_xlfn.XLOOKUP(AU148,sign_colour[lookupValue],sign_colour[lookupKey],"ERROR"),""), "")</f>
        <v/>
      </c>
      <c r="AX148" s="3" t="str">
        <f>IF($A148="ADD",IF(NOT(ISBLANK(AW148)),_xlfn.XLOOKUP(AW148,sign_material[lookupValue],sign_material[lookupKey],"ERROR"),""), "")</f>
        <v/>
      </c>
      <c r="AY148" s="7"/>
      <c r="AZ148" s="4" t="str">
        <f t="shared" ca="1" si="21"/>
        <v/>
      </c>
      <c r="BA148" s="4"/>
      <c r="BB148" s="3" t="str">
        <f t="shared" si="22"/>
        <v/>
      </c>
      <c r="BC148" s="3" t="str">
        <f>IF($A148="","",IF((AND($A148="ADD",OR(BB148="",BB148="In Use"))),"5",(_xlfn.XLOOKUP(BB148,ud_asset_status[lookupValue],ud_asset_status[lookupKey],""))))</f>
        <v/>
      </c>
      <c r="BD148" s="7"/>
      <c r="BF148" s="3" t="str">
        <f>IF($A148="ADD",IF(NOT(ISBLANK(BE148)),_xlfn.XLOOKUP(BE148,ar_replace_reason[lookupValue],ar_replace_reason[lookupKey],"ERROR"),""), "")</f>
        <v/>
      </c>
      <c r="BG148" s="3" t="str">
        <f t="shared" si="23"/>
        <v/>
      </c>
      <c r="BH148" s="3" t="str">
        <f>IF($A148="","",IF((AND($A148="ADD",OR(BG148="",BG148="Queenstown-Lakes District Council"))),"70",(_xlfn.XLOOKUP(BG148,ud_organisation_owner[lookupValue],ud_organisation_owner[lookupKey],""))))</f>
        <v/>
      </c>
      <c r="BI148" s="3" t="str">
        <f t="shared" si="24"/>
        <v/>
      </c>
      <c r="BJ148" s="3" t="str">
        <f>IF($A148="","",IF((AND($A148="ADD",OR(BI148="",BI148="Queenstown-Lakes District Council"))),"70",(_xlfn.XLOOKUP(BI148,ud_organisation_owner[lookupValue],ud_organisation_owner[lookupKey],""))))</f>
        <v/>
      </c>
      <c r="BK148" s="3" t="str">
        <f t="shared" si="25"/>
        <v/>
      </c>
      <c r="BL148" s="3" t="str">
        <f>IF($A148="","",IF((AND($A148="ADD",OR(BK148="",BK148="Local Authority"))),"17",(_xlfn.XLOOKUP(BK148,ud_sub_organisation[lookupValue],ud_sub_organisation[lookupKey],""))))</f>
        <v/>
      </c>
      <c r="BN148" s="3" t="str">
        <f>IF($A148="ADD",IF(NOT(ISBLANK(BM148)),_xlfn.XLOOKUP(BM148,ud_maintenance_organisation[lookupValue],ud_maintenance_organisation[lookupKey],"ERROR"),""), "")</f>
        <v/>
      </c>
      <c r="BO148" s="3" t="str">
        <f t="shared" si="26"/>
        <v/>
      </c>
      <c r="BP148" s="3" t="str">
        <f>IF($A148="","",IF((AND($A148="ADD",OR(BO148="",BO148="Vested Assets"))),"12",(_xlfn.XLOOKUP(BO148,ud_work_category[lookupValue],ud_work_category[lookupKey],""))))</f>
        <v/>
      </c>
      <c r="BQ148" s="8"/>
      <c r="BR148" s="2" t="str">
        <f t="shared" si="27"/>
        <v/>
      </c>
      <c r="BS148" s="3" t="str">
        <f t="shared" si="28"/>
        <v/>
      </c>
      <c r="BT148" s="3" t="str">
        <f>IF($A148="","",IF((AND($A148="ADD",OR(BS148="",BS148="Excellent"))),"1",(_xlfn.XLOOKUP(BS148,condition[lookupValue],condition[lookupKey],""))))</f>
        <v/>
      </c>
      <c r="BU148" s="7" t="str">
        <f t="shared" si="29"/>
        <v/>
      </c>
      <c r="BV148" s="9"/>
    </row>
    <row r="149" spans="2:74"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L149" s="3" t="str">
        <f t="shared" si="20"/>
        <v/>
      </c>
      <c r="AN149" s="3" t="str">
        <f>IF($A149="ADD",IF(NOT(ISBLANK(AM149)),_xlfn.XLOOKUP(AM149,indicating_dir[lookupValue],indicating_dir[lookupKey],"ERROR"),""), "")</f>
        <v/>
      </c>
      <c r="AP149" s="3" t="str">
        <f>IF($A149="ADD",IF(NOT(ISBLANK(AO149)),_xlfn.XLOOKUP(AO149,sign_substrate[lookupValue],sign_substrate[lookupKey],"ERROR"),""), "")</f>
        <v/>
      </c>
      <c r="AR149" s="3" t="str">
        <f>IF($A149="ADD",IF(NOT(ISBLANK(AQ149)),_xlfn.XLOOKUP(AQ149,frame[lookupValue],frame[lookupKey],"ERROR"),""), "")</f>
        <v/>
      </c>
      <c r="AT149" s="3" t="str">
        <f>IF($A149="ADD",IF(NOT(ISBLANK(AS149)),_xlfn.XLOOKUP(AS149,sign_material[lookupValue],sign_material[lookupKey],"ERROR"),""), "")</f>
        <v/>
      </c>
      <c r="AV149" s="3" t="str">
        <f>IF($A149="ADD",IF(NOT(ISBLANK(AU149)),_xlfn.XLOOKUP(AU149,sign_colour[lookupValue],sign_colour[lookupKey],"ERROR"),""), "")</f>
        <v/>
      </c>
      <c r="AX149" s="3" t="str">
        <f>IF($A149="ADD",IF(NOT(ISBLANK(AW149)),_xlfn.XLOOKUP(AW149,sign_material[lookupValue],sign_material[lookupKey],"ERROR"),""), "")</f>
        <v/>
      </c>
      <c r="AY149" s="7"/>
      <c r="AZ149" s="4" t="str">
        <f t="shared" ca="1" si="21"/>
        <v/>
      </c>
      <c r="BA149" s="4"/>
      <c r="BB149" s="3" t="str">
        <f t="shared" si="22"/>
        <v/>
      </c>
      <c r="BC149" s="3" t="str">
        <f>IF($A149="","",IF((AND($A149="ADD",OR(BB149="",BB149="In Use"))),"5",(_xlfn.XLOOKUP(BB149,ud_asset_status[lookupValue],ud_asset_status[lookupKey],""))))</f>
        <v/>
      </c>
      <c r="BD149" s="7"/>
      <c r="BF149" s="3" t="str">
        <f>IF($A149="ADD",IF(NOT(ISBLANK(BE149)),_xlfn.XLOOKUP(BE149,ar_replace_reason[lookupValue],ar_replace_reason[lookupKey],"ERROR"),""), "")</f>
        <v/>
      </c>
      <c r="BG149" s="3" t="str">
        <f t="shared" si="23"/>
        <v/>
      </c>
      <c r="BH149" s="3" t="str">
        <f>IF($A149="","",IF((AND($A149="ADD",OR(BG149="",BG149="Queenstown-Lakes District Council"))),"70",(_xlfn.XLOOKUP(BG149,ud_organisation_owner[lookupValue],ud_organisation_owner[lookupKey],""))))</f>
        <v/>
      </c>
      <c r="BI149" s="3" t="str">
        <f t="shared" si="24"/>
        <v/>
      </c>
      <c r="BJ149" s="3" t="str">
        <f>IF($A149="","",IF((AND($A149="ADD",OR(BI149="",BI149="Queenstown-Lakes District Council"))),"70",(_xlfn.XLOOKUP(BI149,ud_organisation_owner[lookupValue],ud_organisation_owner[lookupKey],""))))</f>
        <v/>
      </c>
      <c r="BK149" s="3" t="str">
        <f t="shared" si="25"/>
        <v/>
      </c>
      <c r="BL149" s="3" t="str">
        <f>IF($A149="","",IF((AND($A149="ADD",OR(BK149="",BK149="Local Authority"))),"17",(_xlfn.XLOOKUP(BK149,ud_sub_organisation[lookupValue],ud_sub_organisation[lookupKey],""))))</f>
        <v/>
      </c>
      <c r="BN149" s="3" t="str">
        <f>IF($A149="ADD",IF(NOT(ISBLANK(BM149)),_xlfn.XLOOKUP(BM149,ud_maintenance_organisation[lookupValue],ud_maintenance_organisation[lookupKey],"ERROR"),""), "")</f>
        <v/>
      </c>
      <c r="BO149" s="3" t="str">
        <f t="shared" si="26"/>
        <v/>
      </c>
      <c r="BP149" s="3" t="str">
        <f>IF($A149="","",IF((AND($A149="ADD",OR(BO149="",BO149="Vested Assets"))),"12",(_xlfn.XLOOKUP(BO149,ud_work_category[lookupValue],ud_work_category[lookupKey],""))))</f>
        <v/>
      </c>
      <c r="BQ149" s="8"/>
      <c r="BR149" s="2" t="str">
        <f t="shared" si="27"/>
        <v/>
      </c>
      <c r="BS149" s="3" t="str">
        <f t="shared" si="28"/>
        <v/>
      </c>
      <c r="BT149" s="3" t="str">
        <f>IF($A149="","",IF((AND($A149="ADD",OR(BS149="",BS149="Excellent"))),"1",(_xlfn.XLOOKUP(BS149,condition[lookupValue],condition[lookupKey],""))))</f>
        <v/>
      </c>
      <c r="BU149" s="7" t="str">
        <f t="shared" si="29"/>
        <v/>
      </c>
      <c r="BV149" s="9"/>
    </row>
    <row r="150" spans="2:74"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L150" s="3" t="str">
        <f t="shared" si="20"/>
        <v/>
      </c>
      <c r="AN150" s="3" t="str">
        <f>IF($A150="ADD",IF(NOT(ISBLANK(AM150)),_xlfn.XLOOKUP(AM150,indicating_dir[lookupValue],indicating_dir[lookupKey],"ERROR"),""), "")</f>
        <v/>
      </c>
      <c r="AP150" s="3" t="str">
        <f>IF($A150="ADD",IF(NOT(ISBLANK(AO150)),_xlfn.XLOOKUP(AO150,sign_substrate[lookupValue],sign_substrate[lookupKey],"ERROR"),""), "")</f>
        <v/>
      </c>
      <c r="AR150" s="3" t="str">
        <f>IF($A150="ADD",IF(NOT(ISBLANK(AQ150)),_xlfn.XLOOKUP(AQ150,frame[lookupValue],frame[lookupKey],"ERROR"),""), "")</f>
        <v/>
      </c>
      <c r="AT150" s="3" t="str">
        <f>IF($A150="ADD",IF(NOT(ISBLANK(AS150)),_xlfn.XLOOKUP(AS150,sign_material[lookupValue],sign_material[lookupKey],"ERROR"),""), "")</f>
        <v/>
      </c>
      <c r="AV150" s="3" t="str">
        <f>IF($A150="ADD",IF(NOT(ISBLANK(AU150)),_xlfn.XLOOKUP(AU150,sign_colour[lookupValue],sign_colour[lookupKey],"ERROR"),""), "")</f>
        <v/>
      </c>
      <c r="AX150" s="3" t="str">
        <f>IF($A150="ADD",IF(NOT(ISBLANK(AW150)),_xlfn.XLOOKUP(AW150,sign_material[lookupValue],sign_material[lookupKey],"ERROR"),""), "")</f>
        <v/>
      </c>
      <c r="AY150" s="7"/>
      <c r="AZ150" s="4" t="str">
        <f t="shared" ca="1" si="21"/>
        <v/>
      </c>
      <c r="BA150" s="4"/>
      <c r="BB150" s="3" t="str">
        <f t="shared" si="22"/>
        <v/>
      </c>
      <c r="BC150" s="3" t="str">
        <f>IF($A150="","",IF((AND($A150="ADD",OR(BB150="",BB150="In Use"))),"5",(_xlfn.XLOOKUP(BB150,ud_asset_status[lookupValue],ud_asset_status[lookupKey],""))))</f>
        <v/>
      </c>
      <c r="BD150" s="7"/>
      <c r="BF150" s="3" t="str">
        <f>IF($A150="ADD",IF(NOT(ISBLANK(BE150)),_xlfn.XLOOKUP(BE150,ar_replace_reason[lookupValue],ar_replace_reason[lookupKey],"ERROR"),""), "")</f>
        <v/>
      </c>
      <c r="BG150" s="3" t="str">
        <f t="shared" si="23"/>
        <v/>
      </c>
      <c r="BH150" s="3" t="str">
        <f>IF($A150="","",IF((AND($A150="ADD",OR(BG150="",BG150="Queenstown-Lakes District Council"))),"70",(_xlfn.XLOOKUP(BG150,ud_organisation_owner[lookupValue],ud_organisation_owner[lookupKey],""))))</f>
        <v/>
      </c>
      <c r="BI150" s="3" t="str">
        <f t="shared" si="24"/>
        <v/>
      </c>
      <c r="BJ150" s="3" t="str">
        <f>IF($A150="","",IF((AND($A150="ADD",OR(BI150="",BI150="Queenstown-Lakes District Council"))),"70",(_xlfn.XLOOKUP(BI150,ud_organisation_owner[lookupValue],ud_organisation_owner[lookupKey],""))))</f>
        <v/>
      </c>
      <c r="BK150" s="3" t="str">
        <f t="shared" si="25"/>
        <v/>
      </c>
      <c r="BL150" s="3" t="str">
        <f>IF($A150="","",IF((AND($A150="ADD",OR(BK150="",BK150="Local Authority"))),"17",(_xlfn.XLOOKUP(BK150,ud_sub_organisation[lookupValue],ud_sub_organisation[lookupKey],""))))</f>
        <v/>
      </c>
      <c r="BN150" s="3" t="str">
        <f>IF($A150="ADD",IF(NOT(ISBLANK(BM150)),_xlfn.XLOOKUP(BM150,ud_maintenance_organisation[lookupValue],ud_maintenance_organisation[lookupKey],"ERROR"),""), "")</f>
        <v/>
      </c>
      <c r="BO150" s="3" t="str">
        <f t="shared" si="26"/>
        <v/>
      </c>
      <c r="BP150" s="3" t="str">
        <f>IF($A150="","",IF((AND($A150="ADD",OR(BO150="",BO150="Vested Assets"))),"12",(_xlfn.XLOOKUP(BO150,ud_work_category[lookupValue],ud_work_category[lookupKey],""))))</f>
        <v/>
      </c>
      <c r="BQ150" s="8"/>
      <c r="BR150" s="2" t="str">
        <f t="shared" si="27"/>
        <v/>
      </c>
      <c r="BS150" s="3" t="str">
        <f t="shared" si="28"/>
        <v/>
      </c>
      <c r="BT150" s="3" t="str">
        <f>IF($A150="","",IF((AND($A150="ADD",OR(BS150="",BS150="Excellent"))),"1",(_xlfn.XLOOKUP(BS150,condition[lookupValue],condition[lookupKey],""))))</f>
        <v/>
      </c>
      <c r="BU150" s="7" t="str">
        <f t="shared" si="29"/>
        <v/>
      </c>
      <c r="BV150" s="9"/>
    </row>
    <row r="151" spans="2:74"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L151" s="3" t="str">
        <f t="shared" si="20"/>
        <v/>
      </c>
      <c r="AN151" s="3" t="str">
        <f>IF($A151="ADD",IF(NOT(ISBLANK(AM151)),_xlfn.XLOOKUP(AM151,indicating_dir[lookupValue],indicating_dir[lookupKey],"ERROR"),""), "")</f>
        <v/>
      </c>
      <c r="AP151" s="3" t="str">
        <f>IF($A151="ADD",IF(NOT(ISBLANK(AO151)),_xlfn.XLOOKUP(AO151,sign_substrate[lookupValue],sign_substrate[lookupKey],"ERROR"),""), "")</f>
        <v/>
      </c>
      <c r="AR151" s="3" t="str">
        <f>IF($A151="ADD",IF(NOT(ISBLANK(AQ151)),_xlfn.XLOOKUP(AQ151,frame[lookupValue],frame[lookupKey],"ERROR"),""), "")</f>
        <v/>
      </c>
      <c r="AT151" s="3" t="str">
        <f>IF($A151="ADD",IF(NOT(ISBLANK(AS151)),_xlfn.XLOOKUP(AS151,sign_material[lookupValue],sign_material[lookupKey],"ERROR"),""), "")</f>
        <v/>
      </c>
      <c r="AV151" s="3" t="str">
        <f>IF($A151="ADD",IF(NOT(ISBLANK(AU151)),_xlfn.XLOOKUP(AU151,sign_colour[lookupValue],sign_colour[lookupKey],"ERROR"),""), "")</f>
        <v/>
      </c>
      <c r="AX151" s="3" t="str">
        <f>IF($A151="ADD",IF(NOT(ISBLANK(AW151)),_xlfn.XLOOKUP(AW151,sign_material[lookupValue],sign_material[lookupKey],"ERROR"),""), "")</f>
        <v/>
      </c>
      <c r="AY151" s="7"/>
      <c r="AZ151" s="4" t="str">
        <f t="shared" ca="1" si="21"/>
        <v/>
      </c>
      <c r="BA151" s="4"/>
      <c r="BB151" s="3" t="str">
        <f t="shared" si="22"/>
        <v/>
      </c>
      <c r="BC151" s="3" t="str">
        <f>IF($A151="","",IF((AND($A151="ADD",OR(BB151="",BB151="In Use"))),"5",(_xlfn.XLOOKUP(BB151,ud_asset_status[lookupValue],ud_asset_status[lookupKey],""))))</f>
        <v/>
      </c>
      <c r="BD151" s="7"/>
      <c r="BF151" s="3" t="str">
        <f>IF($A151="ADD",IF(NOT(ISBLANK(BE151)),_xlfn.XLOOKUP(BE151,ar_replace_reason[lookupValue],ar_replace_reason[lookupKey],"ERROR"),""), "")</f>
        <v/>
      </c>
      <c r="BG151" s="3" t="str">
        <f t="shared" si="23"/>
        <v/>
      </c>
      <c r="BH151" s="3" t="str">
        <f>IF($A151="","",IF((AND($A151="ADD",OR(BG151="",BG151="Queenstown-Lakes District Council"))),"70",(_xlfn.XLOOKUP(BG151,ud_organisation_owner[lookupValue],ud_organisation_owner[lookupKey],""))))</f>
        <v/>
      </c>
      <c r="BI151" s="3" t="str">
        <f t="shared" si="24"/>
        <v/>
      </c>
      <c r="BJ151" s="3" t="str">
        <f>IF($A151="","",IF((AND($A151="ADD",OR(BI151="",BI151="Queenstown-Lakes District Council"))),"70",(_xlfn.XLOOKUP(BI151,ud_organisation_owner[lookupValue],ud_organisation_owner[lookupKey],""))))</f>
        <v/>
      </c>
      <c r="BK151" s="3" t="str">
        <f t="shared" si="25"/>
        <v/>
      </c>
      <c r="BL151" s="3" t="str">
        <f>IF($A151="","",IF((AND($A151="ADD",OR(BK151="",BK151="Local Authority"))),"17",(_xlfn.XLOOKUP(BK151,ud_sub_organisation[lookupValue],ud_sub_organisation[lookupKey],""))))</f>
        <v/>
      </c>
      <c r="BN151" s="3" t="str">
        <f>IF($A151="ADD",IF(NOT(ISBLANK(BM151)),_xlfn.XLOOKUP(BM151,ud_maintenance_organisation[lookupValue],ud_maintenance_organisation[lookupKey],"ERROR"),""), "")</f>
        <v/>
      </c>
      <c r="BO151" s="3" t="str">
        <f t="shared" si="26"/>
        <v/>
      </c>
      <c r="BP151" s="3" t="str">
        <f>IF($A151="","",IF((AND($A151="ADD",OR(BO151="",BO151="Vested Assets"))),"12",(_xlfn.XLOOKUP(BO151,ud_work_category[lookupValue],ud_work_category[lookupKey],""))))</f>
        <v/>
      </c>
      <c r="BQ151" s="8"/>
      <c r="BR151" s="2" t="str">
        <f t="shared" si="27"/>
        <v/>
      </c>
      <c r="BS151" s="3" t="str">
        <f t="shared" si="28"/>
        <v/>
      </c>
      <c r="BT151" s="3" t="str">
        <f>IF($A151="","",IF((AND($A151="ADD",OR(BS151="",BS151="Excellent"))),"1",(_xlfn.XLOOKUP(BS151,condition[lookupValue],condition[lookupKey],""))))</f>
        <v/>
      </c>
      <c r="BU151" s="7" t="str">
        <f t="shared" si="29"/>
        <v/>
      </c>
      <c r="BV151" s="9"/>
    </row>
    <row r="152" spans="2:74"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L152" s="3" t="str">
        <f t="shared" si="20"/>
        <v/>
      </c>
      <c r="AN152" s="3" t="str">
        <f>IF($A152="ADD",IF(NOT(ISBLANK(AM152)),_xlfn.XLOOKUP(AM152,indicating_dir[lookupValue],indicating_dir[lookupKey],"ERROR"),""), "")</f>
        <v/>
      </c>
      <c r="AP152" s="3" t="str">
        <f>IF($A152="ADD",IF(NOT(ISBLANK(AO152)),_xlfn.XLOOKUP(AO152,sign_substrate[lookupValue],sign_substrate[lookupKey],"ERROR"),""), "")</f>
        <v/>
      </c>
      <c r="AR152" s="3" t="str">
        <f>IF($A152="ADD",IF(NOT(ISBLANK(AQ152)),_xlfn.XLOOKUP(AQ152,frame[lookupValue],frame[lookupKey],"ERROR"),""), "")</f>
        <v/>
      </c>
      <c r="AT152" s="3" t="str">
        <f>IF($A152="ADD",IF(NOT(ISBLANK(AS152)),_xlfn.XLOOKUP(AS152,sign_material[lookupValue],sign_material[lookupKey],"ERROR"),""), "")</f>
        <v/>
      </c>
      <c r="AV152" s="3" t="str">
        <f>IF($A152="ADD",IF(NOT(ISBLANK(AU152)),_xlfn.XLOOKUP(AU152,sign_colour[lookupValue],sign_colour[lookupKey],"ERROR"),""), "")</f>
        <v/>
      </c>
      <c r="AX152" s="3" t="str">
        <f>IF($A152="ADD",IF(NOT(ISBLANK(AW152)),_xlfn.XLOOKUP(AW152,sign_material[lookupValue],sign_material[lookupKey],"ERROR"),""), "")</f>
        <v/>
      </c>
      <c r="AY152" s="7"/>
      <c r="AZ152" s="4" t="str">
        <f t="shared" ca="1" si="21"/>
        <v/>
      </c>
      <c r="BA152" s="4"/>
      <c r="BB152" s="3" t="str">
        <f t="shared" si="22"/>
        <v/>
      </c>
      <c r="BC152" s="3" t="str">
        <f>IF($A152="","",IF((AND($A152="ADD",OR(BB152="",BB152="In Use"))),"5",(_xlfn.XLOOKUP(BB152,ud_asset_status[lookupValue],ud_asset_status[lookupKey],""))))</f>
        <v/>
      </c>
      <c r="BD152" s="7"/>
      <c r="BF152" s="3" t="str">
        <f>IF($A152="ADD",IF(NOT(ISBLANK(BE152)),_xlfn.XLOOKUP(BE152,ar_replace_reason[lookupValue],ar_replace_reason[lookupKey],"ERROR"),""), "")</f>
        <v/>
      </c>
      <c r="BG152" s="3" t="str">
        <f t="shared" si="23"/>
        <v/>
      </c>
      <c r="BH152" s="3" t="str">
        <f>IF($A152="","",IF((AND($A152="ADD",OR(BG152="",BG152="Queenstown-Lakes District Council"))),"70",(_xlfn.XLOOKUP(BG152,ud_organisation_owner[lookupValue],ud_organisation_owner[lookupKey],""))))</f>
        <v/>
      </c>
      <c r="BI152" s="3" t="str">
        <f t="shared" si="24"/>
        <v/>
      </c>
      <c r="BJ152" s="3" t="str">
        <f>IF($A152="","",IF((AND($A152="ADD",OR(BI152="",BI152="Queenstown-Lakes District Council"))),"70",(_xlfn.XLOOKUP(BI152,ud_organisation_owner[lookupValue],ud_organisation_owner[lookupKey],""))))</f>
        <v/>
      </c>
      <c r="BK152" s="3" t="str">
        <f t="shared" si="25"/>
        <v/>
      </c>
      <c r="BL152" s="3" t="str">
        <f>IF($A152="","",IF((AND($A152="ADD",OR(BK152="",BK152="Local Authority"))),"17",(_xlfn.XLOOKUP(BK152,ud_sub_organisation[lookupValue],ud_sub_organisation[lookupKey],""))))</f>
        <v/>
      </c>
      <c r="BN152" s="3" t="str">
        <f>IF($A152="ADD",IF(NOT(ISBLANK(BM152)),_xlfn.XLOOKUP(BM152,ud_maintenance_organisation[lookupValue],ud_maintenance_organisation[lookupKey],"ERROR"),""), "")</f>
        <v/>
      </c>
      <c r="BO152" s="3" t="str">
        <f t="shared" si="26"/>
        <v/>
      </c>
      <c r="BP152" s="3" t="str">
        <f>IF($A152="","",IF((AND($A152="ADD",OR(BO152="",BO152="Vested Assets"))),"12",(_xlfn.XLOOKUP(BO152,ud_work_category[lookupValue],ud_work_category[lookupKey],""))))</f>
        <v/>
      </c>
      <c r="BQ152" s="8"/>
      <c r="BR152" s="2" t="str">
        <f t="shared" si="27"/>
        <v/>
      </c>
      <c r="BS152" s="3" t="str">
        <f t="shared" si="28"/>
        <v/>
      </c>
      <c r="BT152" s="3" t="str">
        <f>IF($A152="","",IF((AND($A152="ADD",OR(BS152="",BS152="Excellent"))),"1",(_xlfn.XLOOKUP(BS152,condition[lookupValue],condition[lookupKey],""))))</f>
        <v/>
      </c>
      <c r="BU152" s="7" t="str">
        <f t="shared" si="29"/>
        <v/>
      </c>
      <c r="BV152" s="9"/>
    </row>
    <row r="153" spans="2:74"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L153" s="3" t="str">
        <f t="shared" si="20"/>
        <v/>
      </c>
      <c r="AN153" s="3" t="str">
        <f>IF($A153="ADD",IF(NOT(ISBLANK(AM153)),_xlfn.XLOOKUP(AM153,indicating_dir[lookupValue],indicating_dir[lookupKey],"ERROR"),""), "")</f>
        <v/>
      </c>
      <c r="AP153" s="3" t="str">
        <f>IF($A153="ADD",IF(NOT(ISBLANK(AO153)),_xlfn.XLOOKUP(AO153,sign_substrate[lookupValue],sign_substrate[lookupKey],"ERROR"),""), "")</f>
        <v/>
      </c>
      <c r="AR153" s="3" t="str">
        <f>IF($A153="ADD",IF(NOT(ISBLANK(AQ153)),_xlfn.XLOOKUP(AQ153,frame[lookupValue],frame[lookupKey],"ERROR"),""), "")</f>
        <v/>
      </c>
      <c r="AT153" s="3" t="str">
        <f>IF($A153="ADD",IF(NOT(ISBLANK(AS153)),_xlfn.XLOOKUP(AS153,sign_material[lookupValue],sign_material[lookupKey],"ERROR"),""), "")</f>
        <v/>
      </c>
      <c r="AV153" s="3" t="str">
        <f>IF($A153="ADD",IF(NOT(ISBLANK(AU153)),_xlfn.XLOOKUP(AU153,sign_colour[lookupValue],sign_colour[lookupKey],"ERROR"),""), "")</f>
        <v/>
      </c>
      <c r="AX153" s="3" t="str">
        <f>IF($A153="ADD",IF(NOT(ISBLANK(AW153)),_xlfn.XLOOKUP(AW153,sign_material[lookupValue],sign_material[lookupKey],"ERROR"),""), "")</f>
        <v/>
      </c>
      <c r="AY153" s="7"/>
      <c r="AZ153" s="4" t="str">
        <f t="shared" ca="1" si="21"/>
        <v/>
      </c>
      <c r="BA153" s="4"/>
      <c r="BB153" s="3" t="str">
        <f t="shared" si="22"/>
        <v/>
      </c>
      <c r="BC153" s="3" t="str">
        <f>IF($A153="","",IF((AND($A153="ADD",OR(BB153="",BB153="In Use"))),"5",(_xlfn.XLOOKUP(BB153,ud_asset_status[lookupValue],ud_asset_status[lookupKey],""))))</f>
        <v/>
      </c>
      <c r="BD153" s="7"/>
      <c r="BF153" s="3" t="str">
        <f>IF($A153="ADD",IF(NOT(ISBLANK(BE153)),_xlfn.XLOOKUP(BE153,ar_replace_reason[lookupValue],ar_replace_reason[lookupKey],"ERROR"),""), "")</f>
        <v/>
      </c>
      <c r="BG153" s="3" t="str">
        <f t="shared" si="23"/>
        <v/>
      </c>
      <c r="BH153" s="3" t="str">
        <f>IF($A153="","",IF((AND($A153="ADD",OR(BG153="",BG153="Queenstown-Lakes District Council"))),"70",(_xlfn.XLOOKUP(BG153,ud_organisation_owner[lookupValue],ud_organisation_owner[lookupKey],""))))</f>
        <v/>
      </c>
      <c r="BI153" s="3" t="str">
        <f t="shared" si="24"/>
        <v/>
      </c>
      <c r="BJ153" s="3" t="str">
        <f>IF($A153="","",IF((AND($A153="ADD",OR(BI153="",BI153="Queenstown-Lakes District Council"))),"70",(_xlfn.XLOOKUP(BI153,ud_organisation_owner[lookupValue],ud_organisation_owner[lookupKey],""))))</f>
        <v/>
      </c>
      <c r="BK153" s="3" t="str">
        <f t="shared" si="25"/>
        <v/>
      </c>
      <c r="BL153" s="3" t="str">
        <f>IF($A153="","",IF((AND($A153="ADD",OR(BK153="",BK153="Local Authority"))),"17",(_xlfn.XLOOKUP(BK153,ud_sub_organisation[lookupValue],ud_sub_organisation[lookupKey],""))))</f>
        <v/>
      </c>
      <c r="BN153" s="3" t="str">
        <f>IF($A153="ADD",IF(NOT(ISBLANK(BM153)),_xlfn.XLOOKUP(BM153,ud_maintenance_organisation[lookupValue],ud_maintenance_organisation[lookupKey],"ERROR"),""), "")</f>
        <v/>
      </c>
      <c r="BO153" s="3" t="str">
        <f t="shared" si="26"/>
        <v/>
      </c>
      <c r="BP153" s="3" t="str">
        <f>IF($A153="","",IF((AND($A153="ADD",OR(BO153="",BO153="Vested Assets"))),"12",(_xlfn.XLOOKUP(BO153,ud_work_category[lookupValue],ud_work_category[lookupKey],""))))</f>
        <v/>
      </c>
      <c r="BQ153" s="8"/>
      <c r="BR153" s="2" t="str">
        <f t="shared" si="27"/>
        <v/>
      </c>
      <c r="BS153" s="3" t="str">
        <f t="shared" si="28"/>
        <v/>
      </c>
      <c r="BT153" s="3" t="str">
        <f>IF($A153="","",IF((AND($A153="ADD",OR(BS153="",BS153="Excellent"))),"1",(_xlfn.XLOOKUP(BS153,condition[lookupValue],condition[lookupKey],""))))</f>
        <v/>
      </c>
      <c r="BU153" s="7" t="str">
        <f t="shared" si="29"/>
        <v/>
      </c>
      <c r="BV153" s="9"/>
    </row>
    <row r="154" spans="2:74"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L154" s="3" t="str">
        <f t="shared" si="20"/>
        <v/>
      </c>
      <c r="AN154" s="3" t="str">
        <f>IF($A154="ADD",IF(NOT(ISBLANK(AM154)),_xlfn.XLOOKUP(AM154,indicating_dir[lookupValue],indicating_dir[lookupKey],"ERROR"),""), "")</f>
        <v/>
      </c>
      <c r="AP154" s="3" t="str">
        <f>IF($A154="ADD",IF(NOT(ISBLANK(AO154)),_xlfn.XLOOKUP(AO154,sign_substrate[lookupValue],sign_substrate[lookupKey],"ERROR"),""), "")</f>
        <v/>
      </c>
      <c r="AR154" s="3" t="str">
        <f>IF($A154="ADD",IF(NOT(ISBLANK(AQ154)),_xlfn.XLOOKUP(AQ154,frame[lookupValue],frame[lookupKey],"ERROR"),""), "")</f>
        <v/>
      </c>
      <c r="AT154" s="3" t="str">
        <f>IF($A154="ADD",IF(NOT(ISBLANK(AS154)),_xlfn.XLOOKUP(AS154,sign_material[lookupValue],sign_material[lookupKey],"ERROR"),""), "")</f>
        <v/>
      </c>
      <c r="AV154" s="3" t="str">
        <f>IF($A154="ADD",IF(NOT(ISBLANK(AU154)),_xlfn.XLOOKUP(AU154,sign_colour[lookupValue],sign_colour[lookupKey],"ERROR"),""), "")</f>
        <v/>
      </c>
      <c r="AX154" s="3" t="str">
        <f>IF($A154="ADD",IF(NOT(ISBLANK(AW154)),_xlfn.XLOOKUP(AW154,sign_material[lookupValue],sign_material[lookupKey],"ERROR"),""), "")</f>
        <v/>
      </c>
      <c r="AY154" s="7"/>
      <c r="AZ154" s="4" t="str">
        <f t="shared" ca="1" si="21"/>
        <v/>
      </c>
      <c r="BA154" s="4"/>
      <c r="BB154" s="3" t="str">
        <f t="shared" si="22"/>
        <v/>
      </c>
      <c r="BC154" s="3" t="str">
        <f>IF($A154="","",IF((AND($A154="ADD",OR(BB154="",BB154="In Use"))),"5",(_xlfn.XLOOKUP(BB154,ud_asset_status[lookupValue],ud_asset_status[lookupKey],""))))</f>
        <v/>
      </c>
      <c r="BD154" s="7"/>
      <c r="BF154" s="3" t="str">
        <f>IF($A154="ADD",IF(NOT(ISBLANK(BE154)),_xlfn.XLOOKUP(BE154,ar_replace_reason[lookupValue],ar_replace_reason[lookupKey],"ERROR"),""), "")</f>
        <v/>
      </c>
      <c r="BG154" s="3" t="str">
        <f t="shared" si="23"/>
        <v/>
      </c>
      <c r="BH154" s="3" t="str">
        <f>IF($A154="","",IF((AND($A154="ADD",OR(BG154="",BG154="Queenstown-Lakes District Council"))),"70",(_xlfn.XLOOKUP(BG154,ud_organisation_owner[lookupValue],ud_organisation_owner[lookupKey],""))))</f>
        <v/>
      </c>
      <c r="BI154" s="3" t="str">
        <f t="shared" si="24"/>
        <v/>
      </c>
      <c r="BJ154" s="3" t="str">
        <f>IF($A154="","",IF((AND($A154="ADD",OR(BI154="",BI154="Queenstown-Lakes District Council"))),"70",(_xlfn.XLOOKUP(BI154,ud_organisation_owner[lookupValue],ud_organisation_owner[lookupKey],""))))</f>
        <v/>
      </c>
      <c r="BK154" s="3" t="str">
        <f t="shared" si="25"/>
        <v/>
      </c>
      <c r="BL154" s="3" t="str">
        <f>IF($A154="","",IF((AND($A154="ADD",OR(BK154="",BK154="Local Authority"))),"17",(_xlfn.XLOOKUP(BK154,ud_sub_organisation[lookupValue],ud_sub_organisation[lookupKey],""))))</f>
        <v/>
      </c>
      <c r="BN154" s="3" t="str">
        <f>IF($A154="ADD",IF(NOT(ISBLANK(BM154)),_xlfn.XLOOKUP(BM154,ud_maintenance_organisation[lookupValue],ud_maintenance_organisation[lookupKey],"ERROR"),""), "")</f>
        <v/>
      </c>
      <c r="BO154" s="3" t="str">
        <f t="shared" si="26"/>
        <v/>
      </c>
      <c r="BP154" s="3" t="str">
        <f>IF($A154="","",IF((AND($A154="ADD",OR(BO154="",BO154="Vested Assets"))),"12",(_xlfn.XLOOKUP(BO154,ud_work_category[lookupValue],ud_work_category[lookupKey],""))))</f>
        <v/>
      </c>
      <c r="BQ154" s="8"/>
      <c r="BR154" s="2" t="str">
        <f t="shared" si="27"/>
        <v/>
      </c>
      <c r="BS154" s="3" t="str">
        <f t="shared" si="28"/>
        <v/>
      </c>
      <c r="BT154" s="3" t="str">
        <f>IF($A154="","",IF((AND($A154="ADD",OR(BS154="",BS154="Excellent"))),"1",(_xlfn.XLOOKUP(BS154,condition[lookupValue],condition[lookupKey],""))))</f>
        <v/>
      </c>
      <c r="BU154" s="7" t="str">
        <f t="shared" si="29"/>
        <v/>
      </c>
      <c r="BV154" s="9"/>
    </row>
    <row r="155" spans="2:74"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L155" s="3" t="str">
        <f t="shared" si="20"/>
        <v/>
      </c>
      <c r="AN155" s="3" t="str">
        <f>IF($A155="ADD",IF(NOT(ISBLANK(AM155)),_xlfn.XLOOKUP(AM155,indicating_dir[lookupValue],indicating_dir[lookupKey],"ERROR"),""), "")</f>
        <v/>
      </c>
      <c r="AP155" s="3" t="str">
        <f>IF($A155="ADD",IF(NOT(ISBLANK(AO155)),_xlfn.XLOOKUP(AO155,sign_substrate[lookupValue],sign_substrate[lookupKey],"ERROR"),""), "")</f>
        <v/>
      </c>
      <c r="AR155" s="3" t="str">
        <f>IF($A155="ADD",IF(NOT(ISBLANK(AQ155)),_xlfn.XLOOKUP(AQ155,frame[lookupValue],frame[lookupKey],"ERROR"),""), "")</f>
        <v/>
      </c>
      <c r="AT155" s="3" t="str">
        <f>IF($A155="ADD",IF(NOT(ISBLANK(AS155)),_xlfn.XLOOKUP(AS155,sign_material[lookupValue],sign_material[lookupKey],"ERROR"),""), "")</f>
        <v/>
      </c>
      <c r="AV155" s="3" t="str">
        <f>IF($A155="ADD",IF(NOT(ISBLANK(AU155)),_xlfn.XLOOKUP(AU155,sign_colour[lookupValue],sign_colour[lookupKey],"ERROR"),""), "")</f>
        <v/>
      </c>
      <c r="AX155" s="3" t="str">
        <f>IF($A155="ADD",IF(NOT(ISBLANK(AW155)),_xlfn.XLOOKUP(AW155,sign_material[lookupValue],sign_material[lookupKey],"ERROR"),""), "")</f>
        <v/>
      </c>
      <c r="AY155" s="7"/>
      <c r="AZ155" s="4" t="str">
        <f t="shared" ca="1" si="21"/>
        <v/>
      </c>
      <c r="BA155" s="4"/>
      <c r="BB155" s="3" t="str">
        <f t="shared" si="22"/>
        <v/>
      </c>
      <c r="BC155" s="3" t="str">
        <f>IF($A155="","",IF((AND($A155="ADD",OR(BB155="",BB155="In Use"))),"5",(_xlfn.XLOOKUP(BB155,ud_asset_status[lookupValue],ud_asset_status[lookupKey],""))))</f>
        <v/>
      </c>
      <c r="BD155" s="7"/>
      <c r="BF155" s="3" t="str">
        <f>IF($A155="ADD",IF(NOT(ISBLANK(BE155)),_xlfn.XLOOKUP(BE155,ar_replace_reason[lookupValue],ar_replace_reason[lookupKey],"ERROR"),""), "")</f>
        <v/>
      </c>
      <c r="BG155" s="3" t="str">
        <f t="shared" si="23"/>
        <v/>
      </c>
      <c r="BH155" s="3" t="str">
        <f>IF($A155="","",IF((AND($A155="ADD",OR(BG155="",BG155="Queenstown-Lakes District Council"))),"70",(_xlfn.XLOOKUP(BG155,ud_organisation_owner[lookupValue],ud_organisation_owner[lookupKey],""))))</f>
        <v/>
      </c>
      <c r="BI155" s="3" t="str">
        <f t="shared" si="24"/>
        <v/>
      </c>
      <c r="BJ155" s="3" t="str">
        <f>IF($A155="","",IF((AND($A155="ADD",OR(BI155="",BI155="Queenstown-Lakes District Council"))),"70",(_xlfn.XLOOKUP(BI155,ud_organisation_owner[lookupValue],ud_organisation_owner[lookupKey],""))))</f>
        <v/>
      </c>
      <c r="BK155" s="3" t="str">
        <f t="shared" si="25"/>
        <v/>
      </c>
      <c r="BL155" s="3" t="str">
        <f>IF($A155="","",IF((AND($A155="ADD",OR(BK155="",BK155="Local Authority"))),"17",(_xlfn.XLOOKUP(BK155,ud_sub_organisation[lookupValue],ud_sub_organisation[lookupKey],""))))</f>
        <v/>
      </c>
      <c r="BN155" s="3" t="str">
        <f>IF($A155="ADD",IF(NOT(ISBLANK(BM155)),_xlfn.XLOOKUP(BM155,ud_maintenance_organisation[lookupValue],ud_maintenance_organisation[lookupKey],"ERROR"),""), "")</f>
        <v/>
      </c>
      <c r="BO155" s="3" t="str">
        <f t="shared" si="26"/>
        <v/>
      </c>
      <c r="BP155" s="3" t="str">
        <f>IF($A155="","",IF((AND($A155="ADD",OR(BO155="",BO155="Vested Assets"))),"12",(_xlfn.XLOOKUP(BO155,ud_work_category[lookupValue],ud_work_category[lookupKey],""))))</f>
        <v/>
      </c>
      <c r="BQ155" s="8"/>
      <c r="BR155" s="2" t="str">
        <f t="shared" si="27"/>
        <v/>
      </c>
      <c r="BS155" s="3" t="str">
        <f t="shared" si="28"/>
        <v/>
      </c>
      <c r="BT155" s="3" t="str">
        <f>IF($A155="","",IF((AND($A155="ADD",OR(BS155="",BS155="Excellent"))),"1",(_xlfn.XLOOKUP(BS155,condition[lookupValue],condition[lookupKey],""))))</f>
        <v/>
      </c>
      <c r="BU155" s="7" t="str">
        <f t="shared" si="29"/>
        <v/>
      </c>
      <c r="BV155" s="9"/>
    </row>
    <row r="156" spans="2:74"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L156" s="3" t="str">
        <f t="shared" si="20"/>
        <v/>
      </c>
      <c r="AN156" s="3" t="str">
        <f>IF($A156="ADD",IF(NOT(ISBLANK(AM156)),_xlfn.XLOOKUP(AM156,indicating_dir[lookupValue],indicating_dir[lookupKey],"ERROR"),""), "")</f>
        <v/>
      </c>
      <c r="AP156" s="3" t="str">
        <f>IF($A156="ADD",IF(NOT(ISBLANK(AO156)),_xlfn.XLOOKUP(AO156,sign_substrate[lookupValue],sign_substrate[lookupKey],"ERROR"),""), "")</f>
        <v/>
      </c>
      <c r="AR156" s="3" t="str">
        <f>IF($A156="ADD",IF(NOT(ISBLANK(AQ156)),_xlfn.XLOOKUP(AQ156,frame[lookupValue],frame[lookupKey],"ERROR"),""), "")</f>
        <v/>
      </c>
      <c r="AT156" s="3" t="str">
        <f>IF($A156="ADD",IF(NOT(ISBLANK(AS156)),_xlfn.XLOOKUP(AS156,sign_material[lookupValue],sign_material[lookupKey],"ERROR"),""), "")</f>
        <v/>
      </c>
      <c r="AV156" s="3" t="str">
        <f>IF($A156="ADD",IF(NOT(ISBLANK(AU156)),_xlfn.XLOOKUP(AU156,sign_colour[lookupValue],sign_colour[lookupKey],"ERROR"),""), "")</f>
        <v/>
      </c>
      <c r="AX156" s="3" t="str">
        <f>IF($A156="ADD",IF(NOT(ISBLANK(AW156)),_xlfn.XLOOKUP(AW156,sign_material[lookupValue],sign_material[lookupKey],"ERROR"),""), "")</f>
        <v/>
      </c>
      <c r="AY156" s="7"/>
      <c r="AZ156" s="4" t="str">
        <f t="shared" ca="1" si="21"/>
        <v/>
      </c>
      <c r="BA156" s="4"/>
      <c r="BB156" s="3" t="str">
        <f t="shared" si="22"/>
        <v/>
      </c>
      <c r="BC156" s="3" t="str">
        <f>IF($A156="","",IF((AND($A156="ADD",OR(BB156="",BB156="In Use"))),"5",(_xlfn.XLOOKUP(BB156,ud_asset_status[lookupValue],ud_asset_status[lookupKey],""))))</f>
        <v/>
      </c>
      <c r="BD156" s="7"/>
      <c r="BF156" s="3" t="str">
        <f>IF($A156="ADD",IF(NOT(ISBLANK(BE156)),_xlfn.XLOOKUP(BE156,ar_replace_reason[lookupValue],ar_replace_reason[lookupKey],"ERROR"),""), "")</f>
        <v/>
      </c>
      <c r="BG156" s="3" t="str">
        <f t="shared" si="23"/>
        <v/>
      </c>
      <c r="BH156" s="3" t="str">
        <f>IF($A156="","",IF((AND($A156="ADD",OR(BG156="",BG156="Queenstown-Lakes District Council"))),"70",(_xlfn.XLOOKUP(BG156,ud_organisation_owner[lookupValue],ud_organisation_owner[lookupKey],""))))</f>
        <v/>
      </c>
      <c r="BI156" s="3" t="str">
        <f t="shared" si="24"/>
        <v/>
      </c>
      <c r="BJ156" s="3" t="str">
        <f>IF($A156="","",IF((AND($A156="ADD",OR(BI156="",BI156="Queenstown-Lakes District Council"))),"70",(_xlfn.XLOOKUP(BI156,ud_organisation_owner[lookupValue],ud_organisation_owner[lookupKey],""))))</f>
        <v/>
      </c>
      <c r="BK156" s="3" t="str">
        <f t="shared" si="25"/>
        <v/>
      </c>
      <c r="BL156" s="3" t="str">
        <f>IF($A156="","",IF((AND($A156="ADD",OR(BK156="",BK156="Local Authority"))),"17",(_xlfn.XLOOKUP(BK156,ud_sub_organisation[lookupValue],ud_sub_organisation[lookupKey],""))))</f>
        <v/>
      </c>
      <c r="BN156" s="3" t="str">
        <f>IF($A156="ADD",IF(NOT(ISBLANK(BM156)),_xlfn.XLOOKUP(BM156,ud_maintenance_organisation[lookupValue],ud_maintenance_organisation[lookupKey],"ERROR"),""), "")</f>
        <v/>
      </c>
      <c r="BO156" s="3" t="str">
        <f t="shared" si="26"/>
        <v/>
      </c>
      <c r="BP156" s="3" t="str">
        <f>IF($A156="","",IF((AND($A156="ADD",OR(BO156="",BO156="Vested Assets"))),"12",(_xlfn.XLOOKUP(BO156,ud_work_category[lookupValue],ud_work_category[lookupKey],""))))</f>
        <v/>
      </c>
      <c r="BQ156" s="8"/>
      <c r="BR156" s="2" t="str">
        <f t="shared" si="27"/>
        <v/>
      </c>
      <c r="BS156" s="3" t="str">
        <f t="shared" si="28"/>
        <v/>
      </c>
      <c r="BT156" s="3" t="str">
        <f>IF($A156="","",IF((AND($A156="ADD",OR(BS156="",BS156="Excellent"))),"1",(_xlfn.XLOOKUP(BS156,condition[lookupValue],condition[lookupKey],""))))</f>
        <v/>
      </c>
      <c r="BU156" s="7" t="str">
        <f t="shared" si="29"/>
        <v/>
      </c>
      <c r="BV156" s="9"/>
    </row>
    <row r="157" spans="2:74"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L157" s="3" t="str">
        <f t="shared" si="20"/>
        <v/>
      </c>
      <c r="AN157" s="3" t="str">
        <f>IF($A157="ADD",IF(NOT(ISBLANK(AM157)),_xlfn.XLOOKUP(AM157,indicating_dir[lookupValue],indicating_dir[lookupKey],"ERROR"),""), "")</f>
        <v/>
      </c>
      <c r="AP157" s="3" t="str">
        <f>IF($A157="ADD",IF(NOT(ISBLANK(AO157)),_xlfn.XLOOKUP(AO157,sign_substrate[lookupValue],sign_substrate[lookupKey],"ERROR"),""), "")</f>
        <v/>
      </c>
      <c r="AR157" s="3" t="str">
        <f>IF($A157="ADD",IF(NOT(ISBLANK(AQ157)),_xlfn.XLOOKUP(AQ157,frame[lookupValue],frame[lookupKey],"ERROR"),""), "")</f>
        <v/>
      </c>
      <c r="AT157" s="3" t="str">
        <f>IF($A157="ADD",IF(NOT(ISBLANK(AS157)),_xlfn.XLOOKUP(AS157,sign_material[lookupValue],sign_material[lookupKey],"ERROR"),""), "")</f>
        <v/>
      </c>
      <c r="AV157" s="3" t="str">
        <f>IF($A157="ADD",IF(NOT(ISBLANK(AU157)),_xlfn.XLOOKUP(AU157,sign_colour[lookupValue],sign_colour[lookupKey],"ERROR"),""), "")</f>
        <v/>
      </c>
      <c r="AX157" s="3" t="str">
        <f>IF($A157="ADD",IF(NOT(ISBLANK(AW157)),_xlfn.XLOOKUP(AW157,sign_material[lookupValue],sign_material[lookupKey],"ERROR"),""), "")</f>
        <v/>
      </c>
      <c r="AY157" s="7"/>
      <c r="AZ157" s="4" t="str">
        <f t="shared" ca="1" si="21"/>
        <v/>
      </c>
      <c r="BA157" s="4"/>
      <c r="BB157" s="3" t="str">
        <f t="shared" si="22"/>
        <v/>
      </c>
      <c r="BC157" s="3" t="str">
        <f>IF($A157="","",IF((AND($A157="ADD",OR(BB157="",BB157="In Use"))),"5",(_xlfn.XLOOKUP(BB157,ud_asset_status[lookupValue],ud_asset_status[lookupKey],""))))</f>
        <v/>
      </c>
      <c r="BD157" s="7"/>
      <c r="BF157" s="3" t="str">
        <f>IF($A157="ADD",IF(NOT(ISBLANK(BE157)),_xlfn.XLOOKUP(BE157,ar_replace_reason[lookupValue],ar_replace_reason[lookupKey],"ERROR"),""), "")</f>
        <v/>
      </c>
      <c r="BG157" s="3" t="str">
        <f t="shared" si="23"/>
        <v/>
      </c>
      <c r="BH157" s="3" t="str">
        <f>IF($A157="","",IF((AND($A157="ADD",OR(BG157="",BG157="Queenstown-Lakes District Council"))),"70",(_xlfn.XLOOKUP(BG157,ud_organisation_owner[lookupValue],ud_organisation_owner[lookupKey],""))))</f>
        <v/>
      </c>
      <c r="BI157" s="3" t="str">
        <f t="shared" si="24"/>
        <v/>
      </c>
      <c r="BJ157" s="3" t="str">
        <f>IF($A157="","",IF((AND($A157="ADD",OR(BI157="",BI157="Queenstown-Lakes District Council"))),"70",(_xlfn.XLOOKUP(BI157,ud_organisation_owner[lookupValue],ud_organisation_owner[lookupKey],""))))</f>
        <v/>
      </c>
      <c r="BK157" s="3" t="str">
        <f t="shared" si="25"/>
        <v/>
      </c>
      <c r="BL157" s="3" t="str">
        <f>IF($A157="","",IF((AND($A157="ADD",OR(BK157="",BK157="Local Authority"))),"17",(_xlfn.XLOOKUP(BK157,ud_sub_organisation[lookupValue],ud_sub_organisation[lookupKey],""))))</f>
        <v/>
      </c>
      <c r="BN157" s="3" t="str">
        <f>IF($A157="ADD",IF(NOT(ISBLANK(BM157)),_xlfn.XLOOKUP(BM157,ud_maintenance_organisation[lookupValue],ud_maintenance_organisation[lookupKey],"ERROR"),""), "")</f>
        <v/>
      </c>
      <c r="BO157" s="3" t="str">
        <f t="shared" si="26"/>
        <v/>
      </c>
      <c r="BP157" s="3" t="str">
        <f>IF($A157="","",IF((AND($A157="ADD",OR(BO157="",BO157="Vested Assets"))),"12",(_xlfn.XLOOKUP(BO157,ud_work_category[lookupValue],ud_work_category[lookupKey],""))))</f>
        <v/>
      </c>
      <c r="BQ157" s="8"/>
      <c r="BR157" s="2" t="str">
        <f t="shared" si="27"/>
        <v/>
      </c>
      <c r="BS157" s="3" t="str">
        <f t="shared" si="28"/>
        <v/>
      </c>
      <c r="BT157" s="3" t="str">
        <f>IF($A157="","",IF((AND($A157="ADD",OR(BS157="",BS157="Excellent"))),"1",(_xlfn.XLOOKUP(BS157,condition[lookupValue],condition[lookupKey],""))))</f>
        <v/>
      </c>
      <c r="BU157" s="7" t="str">
        <f t="shared" si="29"/>
        <v/>
      </c>
      <c r="BV157" s="9"/>
    </row>
    <row r="158" spans="2:74"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L158" s="3" t="str">
        <f t="shared" si="20"/>
        <v/>
      </c>
      <c r="AN158" s="3" t="str">
        <f>IF($A158="ADD",IF(NOT(ISBLANK(AM158)),_xlfn.XLOOKUP(AM158,indicating_dir[lookupValue],indicating_dir[lookupKey],"ERROR"),""), "")</f>
        <v/>
      </c>
      <c r="AP158" s="3" t="str">
        <f>IF($A158="ADD",IF(NOT(ISBLANK(AO158)),_xlfn.XLOOKUP(AO158,sign_substrate[lookupValue],sign_substrate[lookupKey],"ERROR"),""), "")</f>
        <v/>
      </c>
      <c r="AR158" s="3" t="str">
        <f>IF($A158="ADD",IF(NOT(ISBLANK(AQ158)),_xlfn.XLOOKUP(AQ158,frame[lookupValue],frame[lookupKey],"ERROR"),""), "")</f>
        <v/>
      </c>
      <c r="AT158" s="3" t="str">
        <f>IF($A158="ADD",IF(NOT(ISBLANK(AS158)),_xlfn.XLOOKUP(AS158,sign_material[lookupValue],sign_material[lookupKey],"ERROR"),""), "")</f>
        <v/>
      </c>
      <c r="AV158" s="3" t="str">
        <f>IF($A158="ADD",IF(NOT(ISBLANK(AU158)),_xlfn.XLOOKUP(AU158,sign_colour[lookupValue],sign_colour[lookupKey],"ERROR"),""), "")</f>
        <v/>
      </c>
      <c r="AX158" s="3" t="str">
        <f>IF($A158="ADD",IF(NOT(ISBLANK(AW158)),_xlfn.XLOOKUP(AW158,sign_material[lookupValue],sign_material[lookupKey],"ERROR"),""), "")</f>
        <v/>
      </c>
      <c r="AY158" s="7"/>
      <c r="AZ158" s="4" t="str">
        <f t="shared" ca="1" si="21"/>
        <v/>
      </c>
      <c r="BA158" s="4"/>
      <c r="BB158" s="3" t="str">
        <f t="shared" si="22"/>
        <v/>
      </c>
      <c r="BC158" s="3" t="str">
        <f>IF($A158="","",IF((AND($A158="ADD",OR(BB158="",BB158="In Use"))),"5",(_xlfn.XLOOKUP(BB158,ud_asset_status[lookupValue],ud_asset_status[lookupKey],""))))</f>
        <v/>
      </c>
      <c r="BD158" s="7"/>
      <c r="BF158" s="3" t="str">
        <f>IF($A158="ADD",IF(NOT(ISBLANK(BE158)),_xlfn.XLOOKUP(BE158,ar_replace_reason[lookupValue],ar_replace_reason[lookupKey],"ERROR"),""), "")</f>
        <v/>
      </c>
      <c r="BG158" s="3" t="str">
        <f t="shared" si="23"/>
        <v/>
      </c>
      <c r="BH158" s="3" t="str">
        <f>IF($A158="","",IF((AND($A158="ADD",OR(BG158="",BG158="Queenstown-Lakes District Council"))),"70",(_xlfn.XLOOKUP(BG158,ud_organisation_owner[lookupValue],ud_organisation_owner[lookupKey],""))))</f>
        <v/>
      </c>
      <c r="BI158" s="3" t="str">
        <f t="shared" si="24"/>
        <v/>
      </c>
      <c r="BJ158" s="3" t="str">
        <f>IF($A158="","",IF((AND($A158="ADD",OR(BI158="",BI158="Queenstown-Lakes District Council"))),"70",(_xlfn.XLOOKUP(BI158,ud_organisation_owner[lookupValue],ud_organisation_owner[lookupKey],""))))</f>
        <v/>
      </c>
      <c r="BK158" s="3" t="str">
        <f t="shared" si="25"/>
        <v/>
      </c>
      <c r="BL158" s="3" t="str">
        <f>IF($A158="","",IF((AND($A158="ADD",OR(BK158="",BK158="Local Authority"))),"17",(_xlfn.XLOOKUP(BK158,ud_sub_organisation[lookupValue],ud_sub_organisation[lookupKey],""))))</f>
        <v/>
      </c>
      <c r="BN158" s="3" t="str">
        <f>IF($A158="ADD",IF(NOT(ISBLANK(BM158)),_xlfn.XLOOKUP(BM158,ud_maintenance_organisation[lookupValue],ud_maintenance_organisation[lookupKey],"ERROR"),""), "")</f>
        <v/>
      </c>
      <c r="BO158" s="3" t="str">
        <f t="shared" si="26"/>
        <v/>
      </c>
      <c r="BP158" s="3" t="str">
        <f>IF($A158="","",IF((AND($A158="ADD",OR(BO158="",BO158="Vested Assets"))),"12",(_xlfn.XLOOKUP(BO158,ud_work_category[lookupValue],ud_work_category[lookupKey],""))))</f>
        <v/>
      </c>
      <c r="BQ158" s="8"/>
      <c r="BR158" s="2" t="str">
        <f t="shared" si="27"/>
        <v/>
      </c>
      <c r="BS158" s="3" t="str">
        <f t="shared" si="28"/>
        <v/>
      </c>
      <c r="BT158" s="3" t="str">
        <f>IF($A158="","",IF((AND($A158="ADD",OR(BS158="",BS158="Excellent"))),"1",(_xlfn.XLOOKUP(BS158,condition[lookupValue],condition[lookupKey],""))))</f>
        <v/>
      </c>
      <c r="BU158" s="7" t="str">
        <f t="shared" si="29"/>
        <v/>
      </c>
      <c r="BV158" s="9"/>
    </row>
    <row r="159" spans="2:74"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L159" s="3" t="str">
        <f t="shared" si="20"/>
        <v/>
      </c>
      <c r="AN159" s="3" t="str">
        <f>IF($A159="ADD",IF(NOT(ISBLANK(AM159)),_xlfn.XLOOKUP(AM159,indicating_dir[lookupValue],indicating_dir[lookupKey],"ERROR"),""), "")</f>
        <v/>
      </c>
      <c r="AP159" s="3" t="str">
        <f>IF($A159="ADD",IF(NOT(ISBLANK(AO159)),_xlfn.XLOOKUP(AO159,sign_substrate[lookupValue],sign_substrate[lookupKey],"ERROR"),""), "")</f>
        <v/>
      </c>
      <c r="AR159" s="3" t="str">
        <f>IF($A159="ADD",IF(NOT(ISBLANK(AQ159)),_xlfn.XLOOKUP(AQ159,frame[lookupValue],frame[lookupKey],"ERROR"),""), "")</f>
        <v/>
      </c>
      <c r="AT159" s="3" t="str">
        <f>IF($A159="ADD",IF(NOT(ISBLANK(AS159)),_xlfn.XLOOKUP(AS159,sign_material[lookupValue],sign_material[lookupKey],"ERROR"),""), "")</f>
        <v/>
      </c>
      <c r="AV159" s="3" t="str">
        <f>IF($A159="ADD",IF(NOT(ISBLANK(AU159)),_xlfn.XLOOKUP(AU159,sign_colour[lookupValue],sign_colour[lookupKey],"ERROR"),""), "")</f>
        <v/>
      </c>
      <c r="AX159" s="3" t="str">
        <f>IF($A159="ADD",IF(NOT(ISBLANK(AW159)),_xlfn.XLOOKUP(AW159,sign_material[lookupValue],sign_material[lookupKey],"ERROR"),""), "")</f>
        <v/>
      </c>
      <c r="AY159" s="7"/>
      <c r="AZ159" s="4" t="str">
        <f t="shared" ca="1" si="21"/>
        <v/>
      </c>
      <c r="BA159" s="4"/>
      <c r="BB159" s="3" t="str">
        <f t="shared" si="22"/>
        <v/>
      </c>
      <c r="BC159" s="3" t="str">
        <f>IF($A159="","",IF((AND($A159="ADD",OR(BB159="",BB159="In Use"))),"5",(_xlfn.XLOOKUP(BB159,ud_asset_status[lookupValue],ud_asset_status[lookupKey],""))))</f>
        <v/>
      </c>
      <c r="BD159" s="7"/>
      <c r="BF159" s="3" t="str">
        <f>IF($A159="ADD",IF(NOT(ISBLANK(BE159)),_xlfn.XLOOKUP(BE159,ar_replace_reason[lookupValue],ar_replace_reason[lookupKey],"ERROR"),""), "")</f>
        <v/>
      </c>
      <c r="BG159" s="3" t="str">
        <f t="shared" si="23"/>
        <v/>
      </c>
      <c r="BH159" s="3" t="str">
        <f>IF($A159="","",IF((AND($A159="ADD",OR(BG159="",BG159="Queenstown-Lakes District Council"))),"70",(_xlfn.XLOOKUP(BG159,ud_organisation_owner[lookupValue],ud_organisation_owner[lookupKey],""))))</f>
        <v/>
      </c>
      <c r="BI159" s="3" t="str">
        <f t="shared" si="24"/>
        <v/>
      </c>
      <c r="BJ159" s="3" t="str">
        <f>IF($A159="","",IF((AND($A159="ADD",OR(BI159="",BI159="Queenstown-Lakes District Council"))),"70",(_xlfn.XLOOKUP(BI159,ud_organisation_owner[lookupValue],ud_organisation_owner[lookupKey],""))))</f>
        <v/>
      </c>
      <c r="BK159" s="3" t="str">
        <f t="shared" si="25"/>
        <v/>
      </c>
      <c r="BL159" s="3" t="str">
        <f>IF($A159="","",IF((AND($A159="ADD",OR(BK159="",BK159="Local Authority"))),"17",(_xlfn.XLOOKUP(BK159,ud_sub_organisation[lookupValue],ud_sub_organisation[lookupKey],""))))</f>
        <v/>
      </c>
      <c r="BN159" s="3" t="str">
        <f>IF($A159="ADD",IF(NOT(ISBLANK(BM159)),_xlfn.XLOOKUP(BM159,ud_maintenance_organisation[lookupValue],ud_maintenance_organisation[lookupKey],"ERROR"),""), "")</f>
        <v/>
      </c>
      <c r="BO159" s="3" t="str">
        <f t="shared" si="26"/>
        <v/>
      </c>
      <c r="BP159" s="3" t="str">
        <f>IF($A159="","",IF((AND($A159="ADD",OR(BO159="",BO159="Vested Assets"))),"12",(_xlfn.XLOOKUP(BO159,ud_work_category[lookupValue],ud_work_category[lookupKey],""))))</f>
        <v/>
      </c>
      <c r="BQ159" s="8"/>
      <c r="BR159" s="2" t="str">
        <f t="shared" si="27"/>
        <v/>
      </c>
      <c r="BS159" s="3" t="str">
        <f t="shared" si="28"/>
        <v/>
      </c>
      <c r="BT159" s="3" t="str">
        <f>IF($A159="","",IF((AND($A159="ADD",OR(BS159="",BS159="Excellent"))),"1",(_xlfn.XLOOKUP(BS159,condition[lookupValue],condition[lookupKey],""))))</f>
        <v/>
      </c>
      <c r="BU159" s="7" t="str">
        <f t="shared" si="29"/>
        <v/>
      </c>
      <c r="BV159" s="9"/>
    </row>
    <row r="160" spans="2:74"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L160" s="3" t="str">
        <f t="shared" si="20"/>
        <v/>
      </c>
      <c r="AN160" s="3" t="str">
        <f>IF($A160="ADD",IF(NOT(ISBLANK(AM160)),_xlfn.XLOOKUP(AM160,indicating_dir[lookupValue],indicating_dir[lookupKey],"ERROR"),""), "")</f>
        <v/>
      </c>
      <c r="AP160" s="3" t="str">
        <f>IF($A160="ADD",IF(NOT(ISBLANK(AO160)),_xlfn.XLOOKUP(AO160,sign_substrate[lookupValue],sign_substrate[lookupKey],"ERROR"),""), "")</f>
        <v/>
      </c>
      <c r="AR160" s="3" t="str">
        <f>IF($A160="ADD",IF(NOT(ISBLANK(AQ160)),_xlfn.XLOOKUP(AQ160,frame[lookupValue],frame[lookupKey],"ERROR"),""), "")</f>
        <v/>
      </c>
      <c r="AT160" s="3" t="str">
        <f>IF($A160="ADD",IF(NOT(ISBLANK(AS160)),_xlfn.XLOOKUP(AS160,sign_material[lookupValue],sign_material[lookupKey],"ERROR"),""), "")</f>
        <v/>
      </c>
      <c r="AV160" s="3" t="str">
        <f>IF($A160="ADD",IF(NOT(ISBLANK(AU160)),_xlfn.XLOOKUP(AU160,sign_colour[lookupValue],sign_colour[lookupKey],"ERROR"),""), "")</f>
        <v/>
      </c>
      <c r="AX160" s="3" t="str">
        <f>IF($A160="ADD",IF(NOT(ISBLANK(AW160)),_xlfn.XLOOKUP(AW160,sign_material[lookupValue],sign_material[lookupKey],"ERROR"),""), "")</f>
        <v/>
      </c>
      <c r="AY160" s="7"/>
      <c r="AZ160" s="4" t="str">
        <f t="shared" ca="1" si="21"/>
        <v/>
      </c>
      <c r="BA160" s="4"/>
      <c r="BB160" s="3" t="str">
        <f t="shared" si="22"/>
        <v/>
      </c>
      <c r="BC160" s="3" t="str">
        <f>IF($A160="","",IF((AND($A160="ADD",OR(BB160="",BB160="In Use"))),"5",(_xlfn.XLOOKUP(BB160,ud_asset_status[lookupValue],ud_asset_status[lookupKey],""))))</f>
        <v/>
      </c>
      <c r="BD160" s="7"/>
      <c r="BF160" s="3" t="str">
        <f>IF($A160="ADD",IF(NOT(ISBLANK(BE160)),_xlfn.XLOOKUP(BE160,ar_replace_reason[lookupValue],ar_replace_reason[lookupKey],"ERROR"),""), "")</f>
        <v/>
      </c>
      <c r="BG160" s="3" t="str">
        <f t="shared" si="23"/>
        <v/>
      </c>
      <c r="BH160" s="3" t="str">
        <f>IF($A160="","",IF((AND($A160="ADD",OR(BG160="",BG160="Queenstown-Lakes District Council"))),"70",(_xlfn.XLOOKUP(BG160,ud_organisation_owner[lookupValue],ud_organisation_owner[lookupKey],""))))</f>
        <v/>
      </c>
      <c r="BI160" s="3" t="str">
        <f t="shared" si="24"/>
        <v/>
      </c>
      <c r="BJ160" s="3" t="str">
        <f>IF($A160="","",IF((AND($A160="ADD",OR(BI160="",BI160="Queenstown-Lakes District Council"))),"70",(_xlfn.XLOOKUP(BI160,ud_organisation_owner[lookupValue],ud_organisation_owner[lookupKey],""))))</f>
        <v/>
      </c>
      <c r="BK160" s="3" t="str">
        <f t="shared" si="25"/>
        <v/>
      </c>
      <c r="BL160" s="3" t="str">
        <f>IF($A160="","",IF((AND($A160="ADD",OR(BK160="",BK160="Local Authority"))),"17",(_xlfn.XLOOKUP(BK160,ud_sub_organisation[lookupValue],ud_sub_organisation[lookupKey],""))))</f>
        <v/>
      </c>
      <c r="BN160" s="3" t="str">
        <f>IF($A160="ADD",IF(NOT(ISBLANK(BM160)),_xlfn.XLOOKUP(BM160,ud_maintenance_organisation[lookupValue],ud_maintenance_organisation[lookupKey],"ERROR"),""), "")</f>
        <v/>
      </c>
      <c r="BO160" s="3" t="str">
        <f t="shared" si="26"/>
        <v/>
      </c>
      <c r="BP160" s="3" t="str">
        <f>IF($A160="","",IF((AND($A160="ADD",OR(BO160="",BO160="Vested Assets"))),"12",(_xlfn.XLOOKUP(BO160,ud_work_category[lookupValue],ud_work_category[lookupKey],""))))</f>
        <v/>
      </c>
      <c r="BQ160" s="8"/>
      <c r="BR160" s="2" t="str">
        <f t="shared" si="27"/>
        <v/>
      </c>
      <c r="BS160" s="3" t="str">
        <f t="shared" si="28"/>
        <v/>
      </c>
      <c r="BT160" s="3" t="str">
        <f>IF($A160="","",IF((AND($A160="ADD",OR(BS160="",BS160="Excellent"))),"1",(_xlfn.XLOOKUP(BS160,condition[lookupValue],condition[lookupKey],""))))</f>
        <v/>
      </c>
      <c r="BU160" s="7" t="str">
        <f t="shared" si="29"/>
        <v/>
      </c>
      <c r="BV160" s="9"/>
    </row>
    <row r="161" spans="2:74"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L161" s="3" t="str">
        <f t="shared" si="20"/>
        <v/>
      </c>
      <c r="AN161" s="3" t="str">
        <f>IF($A161="ADD",IF(NOT(ISBLANK(AM161)),_xlfn.XLOOKUP(AM161,indicating_dir[lookupValue],indicating_dir[lookupKey],"ERROR"),""), "")</f>
        <v/>
      </c>
      <c r="AP161" s="3" t="str">
        <f>IF($A161="ADD",IF(NOT(ISBLANK(AO161)),_xlfn.XLOOKUP(AO161,sign_substrate[lookupValue],sign_substrate[lookupKey],"ERROR"),""), "")</f>
        <v/>
      </c>
      <c r="AR161" s="3" t="str">
        <f>IF($A161="ADD",IF(NOT(ISBLANK(AQ161)),_xlfn.XLOOKUP(AQ161,frame[lookupValue],frame[lookupKey],"ERROR"),""), "")</f>
        <v/>
      </c>
      <c r="AT161" s="3" t="str">
        <f>IF($A161="ADD",IF(NOT(ISBLANK(AS161)),_xlfn.XLOOKUP(AS161,sign_material[lookupValue],sign_material[lookupKey],"ERROR"),""), "")</f>
        <v/>
      </c>
      <c r="AV161" s="3" t="str">
        <f>IF($A161="ADD",IF(NOT(ISBLANK(AU161)),_xlfn.XLOOKUP(AU161,sign_colour[lookupValue],sign_colour[lookupKey],"ERROR"),""), "")</f>
        <v/>
      </c>
      <c r="AX161" s="3" t="str">
        <f>IF($A161="ADD",IF(NOT(ISBLANK(AW161)),_xlfn.XLOOKUP(AW161,sign_material[lookupValue],sign_material[lookupKey],"ERROR"),""), "")</f>
        <v/>
      </c>
      <c r="AY161" s="7"/>
      <c r="AZ161" s="4" t="str">
        <f t="shared" ca="1" si="21"/>
        <v/>
      </c>
      <c r="BA161" s="4"/>
      <c r="BB161" s="3" t="str">
        <f t="shared" si="22"/>
        <v/>
      </c>
      <c r="BC161" s="3" t="str">
        <f>IF($A161="","",IF((AND($A161="ADD",OR(BB161="",BB161="In Use"))),"5",(_xlfn.XLOOKUP(BB161,ud_asset_status[lookupValue],ud_asset_status[lookupKey],""))))</f>
        <v/>
      </c>
      <c r="BD161" s="7"/>
      <c r="BF161" s="3" t="str">
        <f>IF($A161="ADD",IF(NOT(ISBLANK(BE161)),_xlfn.XLOOKUP(BE161,ar_replace_reason[lookupValue],ar_replace_reason[lookupKey],"ERROR"),""), "")</f>
        <v/>
      </c>
      <c r="BG161" s="3" t="str">
        <f t="shared" si="23"/>
        <v/>
      </c>
      <c r="BH161" s="3" t="str">
        <f>IF($A161="","",IF((AND($A161="ADD",OR(BG161="",BG161="Queenstown-Lakes District Council"))),"70",(_xlfn.XLOOKUP(BG161,ud_organisation_owner[lookupValue],ud_organisation_owner[lookupKey],""))))</f>
        <v/>
      </c>
      <c r="BI161" s="3" t="str">
        <f t="shared" si="24"/>
        <v/>
      </c>
      <c r="BJ161" s="3" t="str">
        <f>IF($A161="","",IF((AND($A161="ADD",OR(BI161="",BI161="Queenstown-Lakes District Council"))),"70",(_xlfn.XLOOKUP(BI161,ud_organisation_owner[lookupValue],ud_organisation_owner[lookupKey],""))))</f>
        <v/>
      </c>
      <c r="BK161" s="3" t="str">
        <f t="shared" si="25"/>
        <v/>
      </c>
      <c r="BL161" s="3" t="str">
        <f>IF($A161="","",IF((AND($A161="ADD",OR(BK161="",BK161="Local Authority"))),"17",(_xlfn.XLOOKUP(BK161,ud_sub_organisation[lookupValue],ud_sub_organisation[lookupKey],""))))</f>
        <v/>
      </c>
      <c r="BN161" s="3" t="str">
        <f>IF($A161="ADD",IF(NOT(ISBLANK(BM161)),_xlfn.XLOOKUP(BM161,ud_maintenance_organisation[lookupValue],ud_maintenance_organisation[lookupKey],"ERROR"),""), "")</f>
        <v/>
      </c>
      <c r="BO161" s="3" t="str">
        <f t="shared" si="26"/>
        <v/>
      </c>
      <c r="BP161" s="3" t="str">
        <f>IF($A161="","",IF((AND($A161="ADD",OR(BO161="",BO161="Vested Assets"))),"12",(_xlfn.XLOOKUP(BO161,ud_work_category[lookupValue],ud_work_category[lookupKey],""))))</f>
        <v/>
      </c>
      <c r="BQ161" s="8"/>
      <c r="BR161" s="2" t="str">
        <f t="shared" si="27"/>
        <v/>
      </c>
      <c r="BS161" s="3" t="str">
        <f t="shared" si="28"/>
        <v/>
      </c>
      <c r="BT161" s="3" t="str">
        <f>IF($A161="","",IF((AND($A161="ADD",OR(BS161="",BS161="Excellent"))),"1",(_xlfn.XLOOKUP(BS161,condition[lookupValue],condition[lookupKey],""))))</f>
        <v/>
      </c>
      <c r="BU161" s="7" t="str">
        <f t="shared" si="29"/>
        <v/>
      </c>
      <c r="BV161" s="9"/>
    </row>
    <row r="162" spans="2:74"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L162" s="3" t="str">
        <f t="shared" si="20"/>
        <v/>
      </c>
      <c r="AN162" s="3" t="str">
        <f>IF($A162="ADD",IF(NOT(ISBLANK(AM162)),_xlfn.XLOOKUP(AM162,indicating_dir[lookupValue],indicating_dir[lookupKey],"ERROR"),""), "")</f>
        <v/>
      </c>
      <c r="AP162" s="3" t="str">
        <f>IF($A162="ADD",IF(NOT(ISBLANK(AO162)),_xlfn.XLOOKUP(AO162,sign_substrate[lookupValue],sign_substrate[lookupKey],"ERROR"),""), "")</f>
        <v/>
      </c>
      <c r="AR162" s="3" t="str">
        <f>IF($A162="ADD",IF(NOT(ISBLANK(AQ162)),_xlfn.XLOOKUP(AQ162,frame[lookupValue],frame[lookupKey],"ERROR"),""), "")</f>
        <v/>
      </c>
      <c r="AT162" s="3" t="str">
        <f>IF($A162="ADD",IF(NOT(ISBLANK(AS162)),_xlfn.XLOOKUP(AS162,sign_material[lookupValue],sign_material[lookupKey],"ERROR"),""), "")</f>
        <v/>
      </c>
      <c r="AV162" s="3" t="str">
        <f>IF($A162="ADD",IF(NOT(ISBLANK(AU162)),_xlfn.XLOOKUP(AU162,sign_colour[lookupValue],sign_colour[lookupKey],"ERROR"),""), "")</f>
        <v/>
      </c>
      <c r="AX162" s="3" t="str">
        <f>IF($A162="ADD",IF(NOT(ISBLANK(AW162)),_xlfn.XLOOKUP(AW162,sign_material[lookupValue],sign_material[lookupKey],"ERROR"),""), "")</f>
        <v/>
      </c>
      <c r="AY162" s="7"/>
      <c r="AZ162" s="4" t="str">
        <f t="shared" ca="1" si="21"/>
        <v/>
      </c>
      <c r="BA162" s="4"/>
      <c r="BB162" s="3" t="str">
        <f t="shared" si="22"/>
        <v/>
      </c>
      <c r="BC162" s="3" t="str">
        <f>IF($A162="","",IF((AND($A162="ADD",OR(BB162="",BB162="In Use"))),"5",(_xlfn.XLOOKUP(BB162,ud_asset_status[lookupValue],ud_asset_status[lookupKey],""))))</f>
        <v/>
      </c>
      <c r="BD162" s="7"/>
      <c r="BF162" s="3" t="str">
        <f>IF($A162="ADD",IF(NOT(ISBLANK(BE162)),_xlfn.XLOOKUP(BE162,ar_replace_reason[lookupValue],ar_replace_reason[lookupKey],"ERROR"),""), "")</f>
        <v/>
      </c>
      <c r="BG162" s="3" t="str">
        <f t="shared" si="23"/>
        <v/>
      </c>
      <c r="BH162" s="3" t="str">
        <f>IF($A162="","",IF((AND($A162="ADD",OR(BG162="",BG162="Queenstown-Lakes District Council"))),"70",(_xlfn.XLOOKUP(BG162,ud_organisation_owner[lookupValue],ud_organisation_owner[lookupKey],""))))</f>
        <v/>
      </c>
      <c r="BI162" s="3" t="str">
        <f t="shared" si="24"/>
        <v/>
      </c>
      <c r="BJ162" s="3" t="str">
        <f>IF($A162="","",IF((AND($A162="ADD",OR(BI162="",BI162="Queenstown-Lakes District Council"))),"70",(_xlfn.XLOOKUP(BI162,ud_organisation_owner[lookupValue],ud_organisation_owner[lookupKey],""))))</f>
        <v/>
      </c>
      <c r="BK162" s="3" t="str">
        <f t="shared" si="25"/>
        <v/>
      </c>
      <c r="BL162" s="3" t="str">
        <f>IF($A162="","",IF((AND($A162="ADD",OR(BK162="",BK162="Local Authority"))),"17",(_xlfn.XLOOKUP(BK162,ud_sub_organisation[lookupValue],ud_sub_organisation[lookupKey],""))))</f>
        <v/>
      </c>
      <c r="BN162" s="3" t="str">
        <f>IF($A162="ADD",IF(NOT(ISBLANK(BM162)),_xlfn.XLOOKUP(BM162,ud_maintenance_organisation[lookupValue],ud_maintenance_organisation[lookupKey],"ERROR"),""), "")</f>
        <v/>
      </c>
      <c r="BO162" s="3" t="str">
        <f t="shared" si="26"/>
        <v/>
      </c>
      <c r="BP162" s="3" t="str">
        <f>IF($A162="","",IF((AND($A162="ADD",OR(BO162="",BO162="Vested Assets"))),"12",(_xlfn.XLOOKUP(BO162,ud_work_category[lookupValue],ud_work_category[lookupKey],""))))</f>
        <v/>
      </c>
      <c r="BQ162" s="8"/>
      <c r="BR162" s="2" t="str">
        <f t="shared" si="27"/>
        <v/>
      </c>
      <c r="BS162" s="3" t="str">
        <f t="shared" si="28"/>
        <v/>
      </c>
      <c r="BT162" s="3" t="str">
        <f>IF($A162="","",IF((AND($A162="ADD",OR(BS162="",BS162="Excellent"))),"1",(_xlfn.XLOOKUP(BS162,condition[lookupValue],condition[lookupKey],""))))</f>
        <v/>
      </c>
      <c r="BU162" s="7" t="str">
        <f t="shared" si="29"/>
        <v/>
      </c>
      <c r="BV162" s="9"/>
    </row>
    <row r="163" spans="2:74"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L163" s="3" t="str">
        <f t="shared" si="20"/>
        <v/>
      </c>
      <c r="AN163" s="3" t="str">
        <f>IF($A163="ADD",IF(NOT(ISBLANK(AM163)),_xlfn.XLOOKUP(AM163,indicating_dir[lookupValue],indicating_dir[lookupKey],"ERROR"),""), "")</f>
        <v/>
      </c>
      <c r="AP163" s="3" t="str">
        <f>IF($A163="ADD",IF(NOT(ISBLANK(AO163)),_xlfn.XLOOKUP(AO163,sign_substrate[lookupValue],sign_substrate[lookupKey],"ERROR"),""), "")</f>
        <v/>
      </c>
      <c r="AR163" s="3" t="str">
        <f>IF($A163="ADD",IF(NOT(ISBLANK(AQ163)),_xlfn.XLOOKUP(AQ163,frame[lookupValue],frame[lookupKey],"ERROR"),""), "")</f>
        <v/>
      </c>
      <c r="AT163" s="3" t="str">
        <f>IF($A163="ADD",IF(NOT(ISBLANK(AS163)),_xlfn.XLOOKUP(AS163,sign_material[lookupValue],sign_material[lookupKey],"ERROR"),""), "")</f>
        <v/>
      </c>
      <c r="AV163" s="3" t="str">
        <f>IF($A163="ADD",IF(NOT(ISBLANK(AU163)),_xlfn.XLOOKUP(AU163,sign_colour[lookupValue],sign_colour[lookupKey],"ERROR"),""), "")</f>
        <v/>
      </c>
      <c r="AX163" s="3" t="str">
        <f>IF($A163="ADD",IF(NOT(ISBLANK(AW163)),_xlfn.XLOOKUP(AW163,sign_material[lookupValue],sign_material[lookupKey],"ERROR"),""), "")</f>
        <v/>
      </c>
      <c r="AY163" s="7"/>
      <c r="AZ163" s="4" t="str">
        <f t="shared" ca="1" si="21"/>
        <v/>
      </c>
      <c r="BA163" s="4"/>
      <c r="BB163" s="3" t="str">
        <f t="shared" si="22"/>
        <v/>
      </c>
      <c r="BC163" s="3" t="str">
        <f>IF($A163="","",IF((AND($A163="ADD",OR(BB163="",BB163="In Use"))),"5",(_xlfn.XLOOKUP(BB163,ud_asset_status[lookupValue],ud_asset_status[lookupKey],""))))</f>
        <v/>
      </c>
      <c r="BD163" s="7"/>
      <c r="BF163" s="3" t="str">
        <f>IF($A163="ADD",IF(NOT(ISBLANK(BE163)),_xlfn.XLOOKUP(BE163,ar_replace_reason[lookupValue],ar_replace_reason[lookupKey],"ERROR"),""), "")</f>
        <v/>
      </c>
      <c r="BG163" s="3" t="str">
        <f t="shared" si="23"/>
        <v/>
      </c>
      <c r="BH163" s="3" t="str">
        <f>IF($A163="","",IF((AND($A163="ADD",OR(BG163="",BG163="Queenstown-Lakes District Council"))),"70",(_xlfn.XLOOKUP(BG163,ud_organisation_owner[lookupValue],ud_organisation_owner[lookupKey],""))))</f>
        <v/>
      </c>
      <c r="BI163" s="3" t="str">
        <f t="shared" si="24"/>
        <v/>
      </c>
      <c r="BJ163" s="3" t="str">
        <f>IF($A163="","",IF((AND($A163="ADD",OR(BI163="",BI163="Queenstown-Lakes District Council"))),"70",(_xlfn.XLOOKUP(BI163,ud_organisation_owner[lookupValue],ud_organisation_owner[lookupKey],""))))</f>
        <v/>
      </c>
      <c r="BK163" s="3" t="str">
        <f t="shared" si="25"/>
        <v/>
      </c>
      <c r="BL163" s="3" t="str">
        <f>IF($A163="","",IF((AND($A163="ADD",OR(BK163="",BK163="Local Authority"))),"17",(_xlfn.XLOOKUP(BK163,ud_sub_organisation[lookupValue],ud_sub_organisation[lookupKey],""))))</f>
        <v/>
      </c>
      <c r="BN163" s="3" t="str">
        <f>IF($A163="ADD",IF(NOT(ISBLANK(BM163)),_xlfn.XLOOKUP(BM163,ud_maintenance_organisation[lookupValue],ud_maintenance_organisation[lookupKey],"ERROR"),""), "")</f>
        <v/>
      </c>
      <c r="BO163" s="3" t="str">
        <f t="shared" si="26"/>
        <v/>
      </c>
      <c r="BP163" s="3" t="str">
        <f>IF($A163="","",IF((AND($A163="ADD",OR(BO163="",BO163="Vested Assets"))),"12",(_xlfn.XLOOKUP(BO163,ud_work_category[lookupValue],ud_work_category[lookupKey],""))))</f>
        <v/>
      </c>
      <c r="BQ163" s="8"/>
      <c r="BR163" s="2" t="str">
        <f t="shared" si="27"/>
        <v/>
      </c>
      <c r="BS163" s="3" t="str">
        <f t="shared" si="28"/>
        <v/>
      </c>
      <c r="BT163" s="3" t="str">
        <f>IF($A163="","",IF((AND($A163="ADD",OR(BS163="",BS163="Excellent"))),"1",(_xlfn.XLOOKUP(BS163,condition[lookupValue],condition[lookupKey],""))))</f>
        <v/>
      </c>
      <c r="BU163" s="7" t="str">
        <f t="shared" si="29"/>
        <v/>
      </c>
      <c r="BV163" s="9"/>
    </row>
    <row r="164" spans="2:74"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L164" s="3" t="str">
        <f t="shared" si="20"/>
        <v/>
      </c>
      <c r="AN164" s="3" t="str">
        <f>IF($A164="ADD",IF(NOT(ISBLANK(AM164)),_xlfn.XLOOKUP(AM164,indicating_dir[lookupValue],indicating_dir[lookupKey],"ERROR"),""), "")</f>
        <v/>
      </c>
      <c r="AP164" s="3" t="str">
        <f>IF($A164="ADD",IF(NOT(ISBLANK(AO164)),_xlfn.XLOOKUP(AO164,sign_substrate[lookupValue],sign_substrate[lookupKey],"ERROR"),""), "")</f>
        <v/>
      </c>
      <c r="AR164" s="3" t="str">
        <f>IF($A164="ADD",IF(NOT(ISBLANK(AQ164)),_xlfn.XLOOKUP(AQ164,frame[lookupValue],frame[lookupKey],"ERROR"),""), "")</f>
        <v/>
      </c>
      <c r="AT164" s="3" t="str">
        <f>IF($A164="ADD",IF(NOT(ISBLANK(AS164)),_xlfn.XLOOKUP(AS164,sign_material[lookupValue],sign_material[lookupKey],"ERROR"),""), "")</f>
        <v/>
      </c>
      <c r="AV164" s="3" t="str">
        <f>IF($A164="ADD",IF(NOT(ISBLANK(AU164)),_xlfn.XLOOKUP(AU164,sign_colour[lookupValue],sign_colour[lookupKey],"ERROR"),""), "")</f>
        <v/>
      </c>
      <c r="AX164" s="3" t="str">
        <f>IF($A164="ADD",IF(NOT(ISBLANK(AW164)),_xlfn.XLOOKUP(AW164,sign_material[lookupValue],sign_material[lookupKey],"ERROR"),""), "")</f>
        <v/>
      </c>
      <c r="AY164" s="7"/>
      <c r="AZ164" s="4" t="str">
        <f t="shared" ca="1" si="21"/>
        <v/>
      </c>
      <c r="BA164" s="4"/>
      <c r="BB164" s="3" t="str">
        <f t="shared" si="22"/>
        <v/>
      </c>
      <c r="BC164" s="3" t="str">
        <f>IF($A164="","",IF((AND($A164="ADD",OR(BB164="",BB164="In Use"))),"5",(_xlfn.XLOOKUP(BB164,ud_asset_status[lookupValue],ud_asset_status[lookupKey],""))))</f>
        <v/>
      </c>
      <c r="BD164" s="7"/>
      <c r="BF164" s="3" t="str">
        <f>IF($A164="ADD",IF(NOT(ISBLANK(BE164)),_xlfn.XLOOKUP(BE164,ar_replace_reason[lookupValue],ar_replace_reason[lookupKey],"ERROR"),""), "")</f>
        <v/>
      </c>
      <c r="BG164" s="3" t="str">
        <f t="shared" si="23"/>
        <v/>
      </c>
      <c r="BH164" s="3" t="str">
        <f>IF($A164="","",IF((AND($A164="ADD",OR(BG164="",BG164="Queenstown-Lakes District Council"))),"70",(_xlfn.XLOOKUP(BG164,ud_organisation_owner[lookupValue],ud_organisation_owner[lookupKey],""))))</f>
        <v/>
      </c>
      <c r="BI164" s="3" t="str">
        <f t="shared" si="24"/>
        <v/>
      </c>
      <c r="BJ164" s="3" t="str">
        <f>IF($A164="","",IF((AND($A164="ADD",OR(BI164="",BI164="Queenstown-Lakes District Council"))),"70",(_xlfn.XLOOKUP(BI164,ud_organisation_owner[lookupValue],ud_organisation_owner[lookupKey],""))))</f>
        <v/>
      </c>
      <c r="BK164" s="3" t="str">
        <f t="shared" si="25"/>
        <v/>
      </c>
      <c r="BL164" s="3" t="str">
        <f>IF($A164="","",IF((AND($A164="ADD",OR(BK164="",BK164="Local Authority"))),"17",(_xlfn.XLOOKUP(BK164,ud_sub_organisation[lookupValue],ud_sub_organisation[lookupKey],""))))</f>
        <v/>
      </c>
      <c r="BN164" s="3" t="str">
        <f>IF($A164="ADD",IF(NOT(ISBLANK(BM164)),_xlfn.XLOOKUP(BM164,ud_maintenance_organisation[lookupValue],ud_maintenance_organisation[lookupKey],"ERROR"),""), "")</f>
        <v/>
      </c>
      <c r="BO164" s="3" t="str">
        <f t="shared" si="26"/>
        <v/>
      </c>
      <c r="BP164" s="3" t="str">
        <f>IF($A164="","",IF((AND($A164="ADD",OR(BO164="",BO164="Vested Assets"))),"12",(_xlfn.XLOOKUP(BO164,ud_work_category[lookupValue],ud_work_category[lookupKey],""))))</f>
        <v/>
      </c>
      <c r="BQ164" s="8"/>
      <c r="BR164" s="2" t="str">
        <f t="shared" si="27"/>
        <v/>
      </c>
      <c r="BS164" s="3" t="str">
        <f t="shared" si="28"/>
        <v/>
      </c>
      <c r="BT164" s="3" t="str">
        <f>IF($A164="","",IF((AND($A164="ADD",OR(BS164="",BS164="Excellent"))),"1",(_xlfn.XLOOKUP(BS164,condition[lookupValue],condition[lookupKey],""))))</f>
        <v/>
      </c>
      <c r="BU164" s="7" t="str">
        <f t="shared" si="29"/>
        <v/>
      </c>
      <c r="BV164" s="9"/>
    </row>
    <row r="165" spans="2:74"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L165" s="3" t="str">
        <f t="shared" si="20"/>
        <v/>
      </c>
      <c r="AN165" s="3" t="str">
        <f>IF($A165="ADD",IF(NOT(ISBLANK(AM165)),_xlfn.XLOOKUP(AM165,indicating_dir[lookupValue],indicating_dir[lookupKey],"ERROR"),""), "")</f>
        <v/>
      </c>
      <c r="AP165" s="3" t="str">
        <f>IF($A165="ADD",IF(NOT(ISBLANK(AO165)),_xlfn.XLOOKUP(AO165,sign_substrate[lookupValue],sign_substrate[lookupKey],"ERROR"),""), "")</f>
        <v/>
      </c>
      <c r="AR165" s="3" t="str">
        <f>IF($A165="ADD",IF(NOT(ISBLANK(AQ165)),_xlfn.XLOOKUP(AQ165,frame[lookupValue],frame[lookupKey],"ERROR"),""), "")</f>
        <v/>
      </c>
      <c r="AT165" s="3" t="str">
        <f>IF($A165="ADD",IF(NOT(ISBLANK(AS165)),_xlfn.XLOOKUP(AS165,sign_material[lookupValue],sign_material[lookupKey],"ERROR"),""), "")</f>
        <v/>
      </c>
      <c r="AV165" s="3" t="str">
        <f>IF($A165="ADD",IF(NOT(ISBLANK(AU165)),_xlfn.XLOOKUP(AU165,sign_colour[lookupValue],sign_colour[lookupKey],"ERROR"),""), "")</f>
        <v/>
      </c>
      <c r="AX165" s="3" t="str">
        <f>IF($A165="ADD",IF(NOT(ISBLANK(AW165)),_xlfn.XLOOKUP(AW165,sign_material[lookupValue],sign_material[lookupKey],"ERROR"),""), "")</f>
        <v/>
      </c>
      <c r="AY165" s="7"/>
      <c r="AZ165" s="4" t="str">
        <f t="shared" ca="1" si="21"/>
        <v/>
      </c>
      <c r="BA165" s="4"/>
      <c r="BB165" s="3" t="str">
        <f t="shared" si="22"/>
        <v/>
      </c>
      <c r="BC165" s="3" t="str">
        <f>IF($A165="","",IF((AND($A165="ADD",OR(BB165="",BB165="In Use"))),"5",(_xlfn.XLOOKUP(BB165,ud_asset_status[lookupValue],ud_asset_status[lookupKey],""))))</f>
        <v/>
      </c>
      <c r="BD165" s="7"/>
      <c r="BF165" s="3" t="str">
        <f>IF($A165="ADD",IF(NOT(ISBLANK(BE165)),_xlfn.XLOOKUP(BE165,ar_replace_reason[lookupValue],ar_replace_reason[lookupKey],"ERROR"),""), "")</f>
        <v/>
      </c>
      <c r="BG165" s="3" t="str">
        <f t="shared" si="23"/>
        <v/>
      </c>
      <c r="BH165" s="3" t="str">
        <f>IF($A165="","",IF((AND($A165="ADD",OR(BG165="",BG165="Queenstown-Lakes District Council"))),"70",(_xlfn.XLOOKUP(BG165,ud_organisation_owner[lookupValue],ud_organisation_owner[lookupKey],""))))</f>
        <v/>
      </c>
      <c r="BI165" s="3" t="str">
        <f t="shared" si="24"/>
        <v/>
      </c>
      <c r="BJ165" s="3" t="str">
        <f>IF($A165="","",IF((AND($A165="ADD",OR(BI165="",BI165="Queenstown-Lakes District Council"))),"70",(_xlfn.XLOOKUP(BI165,ud_organisation_owner[lookupValue],ud_organisation_owner[lookupKey],""))))</f>
        <v/>
      </c>
      <c r="BK165" s="3" t="str">
        <f t="shared" si="25"/>
        <v/>
      </c>
      <c r="BL165" s="3" t="str">
        <f>IF($A165="","",IF((AND($A165="ADD",OR(BK165="",BK165="Local Authority"))),"17",(_xlfn.XLOOKUP(BK165,ud_sub_organisation[lookupValue],ud_sub_organisation[lookupKey],""))))</f>
        <v/>
      </c>
      <c r="BN165" s="3" t="str">
        <f>IF($A165="ADD",IF(NOT(ISBLANK(BM165)),_xlfn.XLOOKUP(BM165,ud_maintenance_organisation[lookupValue],ud_maintenance_organisation[lookupKey],"ERROR"),""), "")</f>
        <v/>
      </c>
      <c r="BO165" s="3" t="str">
        <f t="shared" si="26"/>
        <v/>
      </c>
      <c r="BP165" s="3" t="str">
        <f>IF($A165="","",IF((AND($A165="ADD",OR(BO165="",BO165="Vested Assets"))),"12",(_xlfn.XLOOKUP(BO165,ud_work_category[lookupValue],ud_work_category[lookupKey],""))))</f>
        <v/>
      </c>
      <c r="BQ165" s="8"/>
      <c r="BR165" s="2" t="str">
        <f t="shared" si="27"/>
        <v/>
      </c>
      <c r="BS165" s="3" t="str">
        <f t="shared" si="28"/>
        <v/>
      </c>
      <c r="BT165" s="3" t="str">
        <f>IF($A165="","",IF((AND($A165="ADD",OR(BS165="",BS165="Excellent"))),"1",(_xlfn.XLOOKUP(BS165,condition[lookupValue],condition[lookupKey],""))))</f>
        <v/>
      </c>
      <c r="BU165" s="7" t="str">
        <f t="shared" si="29"/>
        <v/>
      </c>
      <c r="BV165" s="9"/>
    </row>
    <row r="166" spans="2:74"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L166" s="3" t="str">
        <f t="shared" si="20"/>
        <v/>
      </c>
      <c r="AN166" s="3" t="str">
        <f>IF($A166="ADD",IF(NOT(ISBLANK(AM166)),_xlfn.XLOOKUP(AM166,indicating_dir[lookupValue],indicating_dir[lookupKey],"ERROR"),""), "")</f>
        <v/>
      </c>
      <c r="AP166" s="3" t="str">
        <f>IF($A166="ADD",IF(NOT(ISBLANK(AO166)),_xlfn.XLOOKUP(AO166,sign_substrate[lookupValue],sign_substrate[lookupKey],"ERROR"),""), "")</f>
        <v/>
      </c>
      <c r="AR166" s="3" t="str">
        <f>IF($A166="ADD",IF(NOT(ISBLANK(AQ166)),_xlfn.XLOOKUP(AQ166,frame[lookupValue],frame[lookupKey],"ERROR"),""), "")</f>
        <v/>
      </c>
      <c r="AT166" s="3" t="str">
        <f>IF($A166="ADD",IF(NOT(ISBLANK(AS166)),_xlfn.XLOOKUP(AS166,sign_material[lookupValue],sign_material[lookupKey],"ERROR"),""), "")</f>
        <v/>
      </c>
      <c r="AV166" s="3" t="str">
        <f>IF($A166="ADD",IF(NOT(ISBLANK(AU166)),_xlfn.XLOOKUP(AU166,sign_colour[lookupValue],sign_colour[lookupKey],"ERROR"),""), "")</f>
        <v/>
      </c>
      <c r="AX166" s="3" t="str">
        <f>IF($A166="ADD",IF(NOT(ISBLANK(AW166)),_xlfn.XLOOKUP(AW166,sign_material[lookupValue],sign_material[lookupKey],"ERROR"),""), "")</f>
        <v/>
      </c>
      <c r="AY166" s="7"/>
      <c r="AZ166" s="4" t="str">
        <f t="shared" ca="1" si="21"/>
        <v/>
      </c>
      <c r="BA166" s="4"/>
      <c r="BB166" s="3" t="str">
        <f t="shared" si="22"/>
        <v/>
      </c>
      <c r="BC166" s="3" t="str">
        <f>IF($A166="","",IF((AND($A166="ADD",OR(BB166="",BB166="In Use"))),"5",(_xlfn.XLOOKUP(BB166,ud_asset_status[lookupValue],ud_asset_status[lookupKey],""))))</f>
        <v/>
      </c>
      <c r="BD166" s="7"/>
      <c r="BF166" s="3" t="str">
        <f>IF($A166="ADD",IF(NOT(ISBLANK(BE166)),_xlfn.XLOOKUP(BE166,ar_replace_reason[lookupValue],ar_replace_reason[lookupKey],"ERROR"),""), "")</f>
        <v/>
      </c>
      <c r="BG166" s="3" t="str">
        <f t="shared" si="23"/>
        <v/>
      </c>
      <c r="BH166" s="3" t="str">
        <f>IF($A166="","",IF((AND($A166="ADD",OR(BG166="",BG166="Queenstown-Lakes District Council"))),"70",(_xlfn.XLOOKUP(BG166,ud_organisation_owner[lookupValue],ud_organisation_owner[lookupKey],""))))</f>
        <v/>
      </c>
      <c r="BI166" s="3" t="str">
        <f t="shared" si="24"/>
        <v/>
      </c>
      <c r="BJ166" s="3" t="str">
        <f>IF($A166="","",IF((AND($A166="ADD",OR(BI166="",BI166="Queenstown-Lakes District Council"))),"70",(_xlfn.XLOOKUP(BI166,ud_organisation_owner[lookupValue],ud_organisation_owner[lookupKey],""))))</f>
        <v/>
      </c>
      <c r="BK166" s="3" t="str">
        <f t="shared" si="25"/>
        <v/>
      </c>
      <c r="BL166" s="3" t="str">
        <f>IF($A166="","",IF((AND($A166="ADD",OR(BK166="",BK166="Local Authority"))),"17",(_xlfn.XLOOKUP(BK166,ud_sub_organisation[lookupValue],ud_sub_organisation[lookupKey],""))))</f>
        <v/>
      </c>
      <c r="BN166" s="3" t="str">
        <f>IF($A166="ADD",IF(NOT(ISBLANK(BM166)),_xlfn.XLOOKUP(BM166,ud_maintenance_organisation[lookupValue],ud_maintenance_organisation[lookupKey],"ERROR"),""), "")</f>
        <v/>
      </c>
      <c r="BO166" s="3" t="str">
        <f t="shared" si="26"/>
        <v/>
      </c>
      <c r="BP166" s="3" t="str">
        <f>IF($A166="","",IF((AND($A166="ADD",OR(BO166="",BO166="Vested Assets"))),"12",(_xlfn.XLOOKUP(BO166,ud_work_category[lookupValue],ud_work_category[lookupKey],""))))</f>
        <v/>
      </c>
      <c r="BQ166" s="8"/>
      <c r="BR166" s="2" t="str">
        <f t="shared" si="27"/>
        <v/>
      </c>
      <c r="BS166" s="3" t="str">
        <f t="shared" si="28"/>
        <v/>
      </c>
      <c r="BT166" s="3" t="str">
        <f>IF($A166="","",IF((AND($A166="ADD",OR(BS166="",BS166="Excellent"))),"1",(_xlfn.XLOOKUP(BS166,condition[lookupValue],condition[lookupKey],""))))</f>
        <v/>
      </c>
      <c r="BU166" s="7" t="str">
        <f t="shared" si="29"/>
        <v/>
      </c>
      <c r="BV166" s="9"/>
    </row>
    <row r="167" spans="2:74"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L167" s="3" t="str">
        <f t="shared" si="20"/>
        <v/>
      </c>
      <c r="AN167" s="3" t="str">
        <f>IF($A167="ADD",IF(NOT(ISBLANK(AM167)),_xlfn.XLOOKUP(AM167,indicating_dir[lookupValue],indicating_dir[lookupKey],"ERROR"),""), "")</f>
        <v/>
      </c>
      <c r="AP167" s="3" t="str">
        <f>IF($A167="ADD",IF(NOT(ISBLANK(AO167)),_xlfn.XLOOKUP(AO167,sign_substrate[lookupValue],sign_substrate[lookupKey],"ERROR"),""), "")</f>
        <v/>
      </c>
      <c r="AR167" s="3" t="str">
        <f>IF($A167="ADD",IF(NOT(ISBLANK(AQ167)),_xlfn.XLOOKUP(AQ167,frame[lookupValue],frame[lookupKey],"ERROR"),""), "")</f>
        <v/>
      </c>
      <c r="AT167" s="3" t="str">
        <f>IF($A167="ADD",IF(NOT(ISBLANK(AS167)),_xlfn.XLOOKUP(AS167,sign_material[lookupValue],sign_material[lookupKey],"ERROR"),""), "")</f>
        <v/>
      </c>
      <c r="AV167" s="3" t="str">
        <f>IF($A167="ADD",IF(NOT(ISBLANK(AU167)),_xlfn.XLOOKUP(AU167,sign_colour[lookupValue],sign_colour[lookupKey],"ERROR"),""), "")</f>
        <v/>
      </c>
      <c r="AX167" s="3" t="str">
        <f>IF($A167="ADD",IF(NOT(ISBLANK(AW167)),_xlfn.XLOOKUP(AW167,sign_material[lookupValue],sign_material[lookupKey],"ERROR"),""), "")</f>
        <v/>
      </c>
      <c r="AY167" s="7"/>
      <c r="AZ167" s="4" t="str">
        <f t="shared" ca="1" si="21"/>
        <v/>
      </c>
      <c r="BA167" s="4"/>
      <c r="BB167" s="3" t="str">
        <f t="shared" si="22"/>
        <v/>
      </c>
      <c r="BC167" s="3" t="str">
        <f>IF($A167="","",IF((AND($A167="ADD",OR(BB167="",BB167="In Use"))),"5",(_xlfn.XLOOKUP(BB167,ud_asset_status[lookupValue],ud_asset_status[lookupKey],""))))</f>
        <v/>
      </c>
      <c r="BD167" s="7"/>
      <c r="BF167" s="3" t="str">
        <f>IF($A167="ADD",IF(NOT(ISBLANK(BE167)),_xlfn.XLOOKUP(BE167,ar_replace_reason[lookupValue],ar_replace_reason[lookupKey],"ERROR"),""), "")</f>
        <v/>
      </c>
      <c r="BG167" s="3" t="str">
        <f t="shared" si="23"/>
        <v/>
      </c>
      <c r="BH167" s="3" t="str">
        <f>IF($A167="","",IF((AND($A167="ADD",OR(BG167="",BG167="Queenstown-Lakes District Council"))),"70",(_xlfn.XLOOKUP(BG167,ud_organisation_owner[lookupValue],ud_organisation_owner[lookupKey],""))))</f>
        <v/>
      </c>
      <c r="BI167" s="3" t="str">
        <f t="shared" si="24"/>
        <v/>
      </c>
      <c r="BJ167" s="3" t="str">
        <f>IF($A167="","",IF((AND($A167="ADD",OR(BI167="",BI167="Queenstown-Lakes District Council"))),"70",(_xlfn.XLOOKUP(BI167,ud_organisation_owner[lookupValue],ud_organisation_owner[lookupKey],""))))</f>
        <v/>
      </c>
      <c r="BK167" s="3" t="str">
        <f t="shared" si="25"/>
        <v/>
      </c>
      <c r="BL167" s="3" t="str">
        <f>IF($A167="","",IF((AND($A167="ADD",OR(BK167="",BK167="Local Authority"))),"17",(_xlfn.XLOOKUP(BK167,ud_sub_organisation[lookupValue],ud_sub_organisation[lookupKey],""))))</f>
        <v/>
      </c>
      <c r="BN167" s="3" t="str">
        <f>IF($A167="ADD",IF(NOT(ISBLANK(BM167)),_xlfn.XLOOKUP(BM167,ud_maintenance_organisation[lookupValue],ud_maintenance_organisation[lookupKey],"ERROR"),""), "")</f>
        <v/>
      </c>
      <c r="BO167" s="3" t="str">
        <f t="shared" si="26"/>
        <v/>
      </c>
      <c r="BP167" s="3" t="str">
        <f>IF($A167="","",IF((AND($A167="ADD",OR(BO167="",BO167="Vested Assets"))),"12",(_xlfn.XLOOKUP(BO167,ud_work_category[lookupValue],ud_work_category[lookupKey],""))))</f>
        <v/>
      </c>
      <c r="BQ167" s="8"/>
      <c r="BR167" s="2" t="str">
        <f t="shared" si="27"/>
        <v/>
      </c>
      <c r="BS167" s="3" t="str">
        <f t="shared" si="28"/>
        <v/>
      </c>
      <c r="BT167" s="3" t="str">
        <f>IF($A167="","",IF((AND($A167="ADD",OR(BS167="",BS167="Excellent"))),"1",(_xlfn.XLOOKUP(BS167,condition[lookupValue],condition[lookupKey],""))))</f>
        <v/>
      </c>
      <c r="BU167" s="7" t="str">
        <f t="shared" si="29"/>
        <v/>
      </c>
      <c r="BV167" s="9"/>
    </row>
    <row r="168" spans="2:74"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L168" s="3" t="str">
        <f t="shared" si="20"/>
        <v/>
      </c>
      <c r="AN168" s="3" t="str">
        <f>IF($A168="ADD",IF(NOT(ISBLANK(AM168)),_xlfn.XLOOKUP(AM168,indicating_dir[lookupValue],indicating_dir[lookupKey],"ERROR"),""), "")</f>
        <v/>
      </c>
      <c r="AP168" s="3" t="str">
        <f>IF($A168="ADD",IF(NOT(ISBLANK(AO168)),_xlfn.XLOOKUP(AO168,sign_substrate[lookupValue],sign_substrate[lookupKey],"ERROR"),""), "")</f>
        <v/>
      </c>
      <c r="AR168" s="3" t="str">
        <f>IF($A168="ADD",IF(NOT(ISBLANK(AQ168)),_xlfn.XLOOKUP(AQ168,frame[lookupValue],frame[lookupKey],"ERROR"),""), "")</f>
        <v/>
      </c>
      <c r="AT168" s="3" t="str">
        <f>IF($A168="ADD",IF(NOT(ISBLANK(AS168)),_xlfn.XLOOKUP(AS168,sign_material[lookupValue],sign_material[lookupKey],"ERROR"),""), "")</f>
        <v/>
      </c>
      <c r="AV168" s="3" t="str">
        <f>IF($A168="ADD",IF(NOT(ISBLANK(AU168)),_xlfn.XLOOKUP(AU168,sign_colour[lookupValue],sign_colour[lookupKey],"ERROR"),""), "")</f>
        <v/>
      </c>
      <c r="AX168" s="3" t="str">
        <f>IF($A168="ADD",IF(NOT(ISBLANK(AW168)),_xlfn.XLOOKUP(AW168,sign_material[lookupValue],sign_material[lookupKey],"ERROR"),""), "")</f>
        <v/>
      </c>
      <c r="AY168" s="7"/>
      <c r="AZ168" s="4" t="str">
        <f t="shared" ca="1" si="21"/>
        <v/>
      </c>
      <c r="BA168" s="4"/>
      <c r="BB168" s="3" t="str">
        <f t="shared" si="22"/>
        <v/>
      </c>
      <c r="BC168" s="3" t="str">
        <f>IF($A168="","",IF((AND($A168="ADD",OR(BB168="",BB168="In Use"))),"5",(_xlfn.XLOOKUP(BB168,ud_asset_status[lookupValue],ud_asset_status[lookupKey],""))))</f>
        <v/>
      </c>
      <c r="BD168" s="7"/>
      <c r="BF168" s="3" t="str">
        <f>IF($A168="ADD",IF(NOT(ISBLANK(BE168)),_xlfn.XLOOKUP(BE168,ar_replace_reason[lookupValue],ar_replace_reason[lookupKey],"ERROR"),""), "")</f>
        <v/>
      </c>
      <c r="BG168" s="3" t="str">
        <f t="shared" si="23"/>
        <v/>
      </c>
      <c r="BH168" s="3" t="str">
        <f>IF($A168="","",IF((AND($A168="ADD",OR(BG168="",BG168="Queenstown-Lakes District Council"))),"70",(_xlfn.XLOOKUP(BG168,ud_organisation_owner[lookupValue],ud_organisation_owner[lookupKey],""))))</f>
        <v/>
      </c>
      <c r="BI168" s="3" t="str">
        <f t="shared" si="24"/>
        <v/>
      </c>
      <c r="BJ168" s="3" t="str">
        <f>IF($A168="","",IF((AND($A168="ADD",OR(BI168="",BI168="Queenstown-Lakes District Council"))),"70",(_xlfn.XLOOKUP(BI168,ud_organisation_owner[lookupValue],ud_organisation_owner[lookupKey],""))))</f>
        <v/>
      </c>
      <c r="BK168" s="3" t="str">
        <f t="shared" si="25"/>
        <v/>
      </c>
      <c r="BL168" s="3" t="str">
        <f>IF($A168="","",IF((AND($A168="ADD",OR(BK168="",BK168="Local Authority"))),"17",(_xlfn.XLOOKUP(BK168,ud_sub_organisation[lookupValue],ud_sub_organisation[lookupKey],""))))</f>
        <v/>
      </c>
      <c r="BN168" s="3" t="str">
        <f>IF($A168="ADD",IF(NOT(ISBLANK(BM168)),_xlfn.XLOOKUP(BM168,ud_maintenance_organisation[lookupValue],ud_maintenance_organisation[lookupKey],"ERROR"),""), "")</f>
        <v/>
      </c>
      <c r="BO168" s="3" t="str">
        <f t="shared" si="26"/>
        <v/>
      </c>
      <c r="BP168" s="3" t="str">
        <f>IF($A168="","",IF((AND($A168="ADD",OR(BO168="",BO168="Vested Assets"))),"12",(_xlfn.XLOOKUP(BO168,ud_work_category[lookupValue],ud_work_category[lookupKey],""))))</f>
        <v/>
      </c>
      <c r="BQ168" s="8"/>
      <c r="BR168" s="2" t="str">
        <f t="shared" si="27"/>
        <v/>
      </c>
      <c r="BS168" s="3" t="str">
        <f t="shared" si="28"/>
        <v/>
      </c>
      <c r="BT168" s="3" t="str">
        <f>IF($A168="","",IF((AND($A168="ADD",OR(BS168="",BS168="Excellent"))),"1",(_xlfn.XLOOKUP(BS168,condition[lookupValue],condition[lookupKey],""))))</f>
        <v/>
      </c>
      <c r="BU168" s="7" t="str">
        <f t="shared" si="29"/>
        <v/>
      </c>
      <c r="BV168" s="9"/>
    </row>
    <row r="169" spans="2:74"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L169" s="3" t="str">
        <f t="shared" si="20"/>
        <v/>
      </c>
      <c r="AN169" s="3" t="str">
        <f>IF($A169="ADD",IF(NOT(ISBLANK(AM169)),_xlfn.XLOOKUP(AM169,indicating_dir[lookupValue],indicating_dir[lookupKey],"ERROR"),""), "")</f>
        <v/>
      </c>
      <c r="AP169" s="3" t="str">
        <f>IF($A169="ADD",IF(NOT(ISBLANK(AO169)),_xlfn.XLOOKUP(AO169,sign_substrate[lookupValue],sign_substrate[lookupKey],"ERROR"),""), "")</f>
        <v/>
      </c>
      <c r="AR169" s="3" t="str">
        <f>IF($A169="ADD",IF(NOT(ISBLANK(AQ169)),_xlfn.XLOOKUP(AQ169,frame[lookupValue],frame[lookupKey],"ERROR"),""), "")</f>
        <v/>
      </c>
      <c r="AT169" s="3" t="str">
        <f>IF($A169="ADD",IF(NOT(ISBLANK(AS169)),_xlfn.XLOOKUP(AS169,sign_material[lookupValue],sign_material[lookupKey],"ERROR"),""), "")</f>
        <v/>
      </c>
      <c r="AV169" s="3" t="str">
        <f>IF($A169="ADD",IF(NOT(ISBLANK(AU169)),_xlfn.XLOOKUP(AU169,sign_colour[lookupValue],sign_colour[lookupKey],"ERROR"),""), "")</f>
        <v/>
      </c>
      <c r="AX169" s="3" t="str">
        <f>IF($A169="ADD",IF(NOT(ISBLANK(AW169)),_xlfn.XLOOKUP(AW169,sign_material[lookupValue],sign_material[lookupKey],"ERROR"),""), "")</f>
        <v/>
      </c>
      <c r="AY169" s="7"/>
      <c r="AZ169" s="4" t="str">
        <f t="shared" ca="1" si="21"/>
        <v/>
      </c>
      <c r="BA169" s="4"/>
      <c r="BB169" s="3" t="str">
        <f t="shared" si="22"/>
        <v/>
      </c>
      <c r="BC169" s="3" t="str">
        <f>IF($A169="","",IF((AND($A169="ADD",OR(BB169="",BB169="In Use"))),"5",(_xlfn.XLOOKUP(BB169,ud_asset_status[lookupValue],ud_asset_status[lookupKey],""))))</f>
        <v/>
      </c>
      <c r="BD169" s="7"/>
      <c r="BF169" s="3" t="str">
        <f>IF($A169="ADD",IF(NOT(ISBLANK(BE169)),_xlfn.XLOOKUP(BE169,ar_replace_reason[lookupValue],ar_replace_reason[lookupKey],"ERROR"),""), "")</f>
        <v/>
      </c>
      <c r="BG169" s="3" t="str">
        <f t="shared" si="23"/>
        <v/>
      </c>
      <c r="BH169" s="3" t="str">
        <f>IF($A169="","",IF((AND($A169="ADD",OR(BG169="",BG169="Queenstown-Lakes District Council"))),"70",(_xlfn.XLOOKUP(BG169,ud_organisation_owner[lookupValue],ud_organisation_owner[lookupKey],""))))</f>
        <v/>
      </c>
      <c r="BI169" s="3" t="str">
        <f t="shared" si="24"/>
        <v/>
      </c>
      <c r="BJ169" s="3" t="str">
        <f>IF($A169="","",IF((AND($A169="ADD",OR(BI169="",BI169="Queenstown-Lakes District Council"))),"70",(_xlfn.XLOOKUP(BI169,ud_organisation_owner[lookupValue],ud_organisation_owner[lookupKey],""))))</f>
        <v/>
      </c>
      <c r="BK169" s="3" t="str">
        <f t="shared" si="25"/>
        <v/>
      </c>
      <c r="BL169" s="3" t="str">
        <f>IF($A169="","",IF((AND($A169="ADD",OR(BK169="",BK169="Local Authority"))),"17",(_xlfn.XLOOKUP(BK169,ud_sub_organisation[lookupValue],ud_sub_organisation[lookupKey],""))))</f>
        <v/>
      </c>
      <c r="BN169" s="3" t="str">
        <f>IF($A169="ADD",IF(NOT(ISBLANK(BM169)),_xlfn.XLOOKUP(BM169,ud_maintenance_organisation[lookupValue],ud_maintenance_organisation[lookupKey],"ERROR"),""), "")</f>
        <v/>
      </c>
      <c r="BO169" s="3" t="str">
        <f t="shared" si="26"/>
        <v/>
      </c>
      <c r="BP169" s="3" t="str">
        <f>IF($A169="","",IF((AND($A169="ADD",OR(BO169="",BO169="Vested Assets"))),"12",(_xlfn.XLOOKUP(BO169,ud_work_category[lookupValue],ud_work_category[lookupKey],""))))</f>
        <v/>
      </c>
      <c r="BQ169" s="8"/>
      <c r="BR169" s="2" t="str">
        <f t="shared" si="27"/>
        <v/>
      </c>
      <c r="BS169" s="3" t="str">
        <f t="shared" si="28"/>
        <v/>
      </c>
      <c r="BT169" s="3" t="str">
        <f>IF($A169="","",IF((AND($A169="ADD",OR(BS169="",BS169="Excellent"))),"1",(_xlfn.XLOOKUP(BS169,condition[lookupValue],condition[lookupKey],""))))</f>
        <v/>
      </c>
      <c r="BU169" s="7" t="str">
        <f t="shared" si="29"/>
        <v/>
      </c>
      <c r="BV169" s="9"/>
    </row>
    <row r="170" spans="2:74"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L170" s="3" t="str">
        <f t="shared" si="20"/>
        <v/>
      </c>
      <c r="AN170" s="3" t="str">
        <f>IF($A170="ADD",IF(NOT(ISBLANK(AM170)),_xlfn.XLOOKUP(AM170,indicating_dir[lookupValue],indicating_dir[lookupKey],"ERROR"),""), "")</f>
        <v/>
      </c>
      <c r="AP170" s="3" t="str">
        <f>IF($A170="ADD",IF(NOT(ISBLANK(AO170)),_xlfn.XLOOKUP(AO170,sign_substrate[lookupValue],sign_substrate[lookupKey],"ERROR"),""), "")</f>
        <v/>
      </c>
      <c r="AR170" s="3" t="str">
        <f>IF($A170="ADD",IF(NOT(ISBLANK(AQ170)),_xlfn.XLOOKUP(AQ170,frame[lookupValue],frame[lookupKey],"ERROR"),""), "")</f>
        <v/>
      </c>
      <c r="AT170" s="3" t="str">
        <f>IF($A170="ADD",IF(NOT(ISBLANK(AS170)),_xlfn.XLOOKUP(AS170,sign_material[lookupValue],sign_material[lookupKey],"ERROR"),""), "")</f>
        <v/>
      </c>
      <c r="AV170" s="3" t="str">
        <f>IF($A170="ADD",IF(NOT(ISBLANK(AU170)),_xlfn.XLOOKUP(AU170,sign_colour[lookupValue],sign_colour[lookupKey],"ERROR"),""), "")</f>
        <v/>
      </c>
      <c r="AX170" s="3" t="str">
        <f>IF($A170="ADD",IF(NOT(ISBLANK(AW170)),_xlfn.XLOOKUP(AW170,sign_material[lookupValue],sign_material[lookupKey],"ERROR"),""), "")</f>
        <v/>
      </c>
      <c r="AY170" s="7"/>
      <c r="AZ170" s="4" t="str">
        <f t="shared" ca="1" si="21"/>
        <v/>
      </c>
      <c r="BA170" s="4"/>
      <c r="BB170" s="3" t="str">
        <f t="shared" si="22"/>
        <v/>
      </c>
      <c r="BC170" s="3" t="str">
        <f>IF($A170="","",IF((AND($A170="ADD",OR(BB170="",BB170="In Use"))),"5",(_xlfn.XLOOKUP(BB170,ud_asset_status[lookupValue],ud_asset_status[lookupKey],""))))</f>
        <v/>
      </c>
      <c r="BD170" s="7"/>
      <c r="BF170" s="3" t="str">
        <f>IF($A170="ADD",IF(NOT(ISBLANK(BE170)),_xlfn.XLOOKUP(BE170,ar_replace_reason[lookupValue],ar_replace_reason[lookupKey],"ERROR"),""), "")</f>
        <v/>
      </c>
      <c r="BG170" s="3" t="str">
        <f t="shared" si="23"/>
        <v/>
      </c>
      <c r="BH170" s="3" t="str">
        <f>IF($A170="","",IF((AND($A170="ADD",OR(BG170="",BG170="Queenstown-Lakes District Council"))),"70",(_xlfn.XLOOKUP(BG170,ud_organisation_owner[lookupValue],ud_organisation_owner[lookupKey],""))))</f>
        <v/>
      </c>
      <c r="BI170" s="3" t="str">
        <f t="shared" si="24"/>
        <v/>
      </c>
      <c r="BJ170" s="3" t="str">
        <f>IF($A170="","",IF((AND($A170="ADD",OR(BI170="",BI170="Queenstown-Lakes District Council"))),"70",(_xlfn.XLOOKUP(BI170,ud_organisation_owner[lookupValue],ud_organisation_owner[lookupKey],""))))</f>
        <v/>
      </c>
      <c r="BK170" s="3" t="str">
        <f t="shared" si="25"/>
        <v/>
      </c>
      <c r="BL170" s="3" t="str">
        <f>IF($A170="","",IF((AND($A170="ADD",OR(BK170="",BK170="Local Authority"))),"17",(_xlfn.XLOOKUP(BK170,ud_sub_organisation[lookupValue],ud_sub_organisation[lookupKey],""))))</f>
        <v/>
      </c>
      <c r="BN170" s="3" t="str">
        <f>IF($A170="ADD",IF(NOT(ISBLANK(BM170)),_xlfn.XLOOKUP(BM170,ud_maintenance_organisation[lookupValue],ud_maintenance_organisation[lookupKey],"ERROR"),""), "")</f>
        <v/>
      </c>
      <c r="BO170" s="3" t="str">
        <f t="shared" si="26"/>
        <v/>
      </c>
      <c r="BP170" s="3" t="str">
        <f>IF($A170="","",IF((AND($A170="ADD",OR(BO170="",BO170="Vested Assets"))),"12",(_xlfn.XLOOKUP(BO170,ud_work_category[lookupValue],ud_work_category[lookupKey],""))))</f>
        <v/>
      </c>
      <c r="BQ170" s="8"/>
      <c r="BR170" s="2" t="str">
        <f t="shared" si="27"/>
        <v/>
      </c>
      <c r="BS170" s="3" t="str">
        <f t="shared" si="28"/>
        <v/>
      </c>
      <c r="BT170" s="3" t="str">
        <f>IF($A170="","",IF((AND($A170="ADD",OR(BS170="",BS170="Excellent"))),"1",(_xlfn.XLOOKUP(BS170,condition[lookupValue],condition[lookupKey],""))))</f>
        <v/>
      </c>
      <c r="BU170" s="7" t="str">
        <f t="shared" si="29"/>
        <v/>
      </c>
      <c r="BV170" s="9"/>
    </row>
    <row r="171" spans="2:74"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L171" s="3" t="str">
        <f t="shared" si="20"/>
        <v/>
      </c>
      <c r="AN171" s="3" t="str">
        <f>IF($A171="ADD",IF(NOT(ISBLANK(AM171)),_xlfn.XLOOKUP(AM171,indicating_dir[lookupValue],indicating_dir[lookupKey],"ERROR"),""), "")</f>
        <v/>
      </c>
      <c r="AP171" s="3" t="str">
        <f>IF($A171="ADD",IF(NOT(ISBLANK(AO171)),_xlfn.XLOOKUP(AO171,sign_substrate[lookupValue],sign_substrate[lookupKey],"ERROR"),""), "")</f>
        <v/>
      </c>
      <c r="AR171" s="3" t="str">
        <f>IF($A171="ADD",IF(NOT(ISBLANK(AQ171)),_xlfn.XLOOKUP(AQ171,frame[lookupValue],frame[lookupKey],"ERROR"),""), "")</f>
        <v/>
      </c>
      <c r="AT171" s="3" t="str">
        <f>IF($A171="ADD",IF(NOT(ISBLANK(AS171)),_xlfn.XLOOKUP(AS171,sign_material[lookupValue],sign_material[lookupKey],"ERROR"),""), "")</f>
        <v/>
      </c>
      <c r="AV171" s="3" t="str">
        <f>IF($A171="ADD",IF(NOT(ISBLANK(AU171)),_xlfn.XLOOKUP(AU171,sign_colour[lookupValue],sign_colour[lookupKey],"ERROR"),""), "")</f>
        <v/>
      </c>
      <c r="AX171" s="3" t="str">
        <f>IF($A171="ADD",IF(NOT(ISBLANK(AW171)),_xlfn.XLOOKUP(AW171,sign_material[lookupValue],sign_material[lookupKey],"ERROR"),""), "")</f>
        <v/>
      </c>
      <c r="AY171" s="7"/>
      <c r="AZ171" s="4" t="str">
        <f t="shared" ca="1" si="21"/>
        <v/>
      </c>
      <c r="BA171" s="4"/>
      <c r="BB171" s="3" t="str">
        <f t="shared" si="22"/>
        <v/>
      </c>
      <c r="BC171" s="3" t="str">
        <f>IF($A171="","",IF((AND($A171="ADD",OR(BB171="",BB171="In Use"))),"5",(_xlfn.XLOOKUP(BB171,ud_asset_status[lookupValue],ud_asset_status[lookupKey],""))))</f>
        <v/>
      </c>
      <c r="BD171" s="7"/>
      <c r="BF171" s="3" t="str">
        <f>IF($A171="ADD",IF(NOT(ISBLANK(BE171)),_xlfn.XLOOKUP(BE171,ar_replace_reason[lookupValue],ar_replace_reason[lookupKey],"ERROR"),""), "")</f>
        <v/>
      </c>
      <c r="BG171" s="3" t="str">
        <f t="shared" si="23"/>
        <v/>
      </c>
      <c r="BH171" s="3" t="str">
        <f>IF($A171="","",IF((AND($A171="ADD",OR(BG171="",BG171="Queenstown-Lakes District Council"))),"70",(_xlfn.XLOOKUP(BG171,ud_organisation_owner[lookupValue],ud_organisation_owner[lookupKey],""))))</f>
        <v/>
      </c>
      <c r="BI171" s="3" t="str">
        <f t="shared" si="24"/>
        <v/>
      </c>
      <c r="BJ171" s="3" t="str">
        <f>IF($A171="","",IF((AND($A171="ADD",OR(BI171="",BI171="Queenstown-Lakes District Council"))),"70",(_xlfn.XLOOKUP(BI171,ud_organisation_owner[lookupValue],ud_organisation_owner[lookupKey],""))))</f>
        <v/>
      </c>
      <c r="BK171" s="3" t="str">
        <f t="shared" si="25"/>
        <v/>
      </c>
      <c r="BL171" s="3" t="str">
        <f>IF($A171="","",IF((AND($A171="ADD",OR(BK171="",BK171="Local Authority"))),"17",(_xlfn.XLOOKUP(BK171,ud_sub_organisation[lookupValue],ud_sub_organisation[lookupKey],""))))</f>
        <v/>
      </c>
      <c r="BN171" s="3" t="str">
        <f>IF($A171="ADD",IF(NOT(ISBLANK(BM171)),_xlfn.XLOOKUP(BM171,ud_maintenance_organisation[lookupValue],ud_maintenance_organisation[lookupKey],"ERROR"),""), "")</f>
        <v/>
      </c>
      <c r="BO171" s="3" t="str">
        <f t="shared" si="26"/>
        <v/>
      </c>
      <c r="BP171" s="3" t="str">
        <f>IF($A171="","",IF((AND($A171="ADD",OR(BO171="",BO171="Vested Assets"))),"12",(_xlfn.XLOOKUP(BO171,ud_work_category[lookupValue],ud_work_category[lookupKey],""))))</f>
        <v/>
      </c>
      <c r="BQ171" s="8"/>
      <c r="BR171" s="2" t="str">
        <f t="shared" si="27"/>
        <v/>
      </c>
      <c r="BS171" s="3" t="str">
        <f t="shared" si="28"/>
        <v/>
      </c>
      <c r="BT171" s="3" t="str">
        <f>IF($A171="","",IF((AND($A171="ADD",OR(BS171="",BS171="Excellent"))),"1",(_xlfn.XLOOKUP(BS171,condition[lookupValue],condition[lookupKey],""))))</f>
        <v/>
      </c>
      <c r="BU171" s="7" t="str">
        <f t="shared" si="29"/>
        <v/>
      </c>
      <c r="BV171" s="9"/>
    </row>
    <row r="172" spans="2:74"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L172" s="3" t="str">
        <f t="shared" si="20"/>
        <v/>
      </c>
      <c r="AN172" s="3" t="str">
        <f>IF($A172="ADD",IF(NOT(ISBLANK(AM172)),_xlfn.XLOOKUP(AM172,indicating_dir[lookupValue],indicating_dir[lookupKey],"ERROR"),""), "")</f>
        <v/>
      </c>
      <c r="AP172" s="3" t="str">
        <f>IF($A172="ADD",IF(NOT(ISBLANK(AO172)),_xlfn.XLOOKUP(AO172,sign_substrate[lookupValue],sign_substrate[lookupKey],"ERROR"),""), "")</f>
        <v/>
      </c>
      <c r="AR172" s="3" t="str">
        <f>IF($A172="ADD",IF(NOT(ISBLANK(AQ172)),_xlfn.XLOOKUP(AQ172,frame[lookupValue],frame[lookupKey],"ERROR"),""), "")</f>
        <v/>
      </c>
      <c r="AT172" s="3" t="str">
        <f>IF($A172="ADD",IF(NOT(ISBLANK(AS172)),_xlfn.XLOOKUP(AS172,sign_material[lookupValue],sign_material[lookupKey],"ERROR"),""), "")</f>
        <v/>
      </c>
      <c r="AV172" s="3" t="str">
        <f>IF($A172="ADD",IF(NOT(ISBLANK(AU172)),_xlfn.XLOOKUP(AU172,sign_colour[lookupValue],sign_colour[lookupKey],"ERROR"),""), "")</f>
        <v/>
      </c>
      <c r="AX172" s="3" t="str">
        <f>IF($A172="ADD",IF(NOT(ISBLANK(AW172)),_xlfn.XLOOKUP(AW172,sign_material[lookupValue],sign_material[lookupKey],"ERROR"),""), "")</f>
        <v/>
      </c>
      <c r="AY172" s="7"/>
      <c r="AZ172" s="4" t="str">
        <f t="shared" ca="1" si="21"/>
        <v/>
      </c>
      <c r="BA172" s="4"/>
      <c r="BB172" s="3" t="str">
        <f t="shared" si="22"/>
        <v/>
      </c>
      <c r="BC172" s="3" t="str">
        <f>IF($A172="","",IF((AND($A172="ADD",OR(BB172="",BB172="In Use"))),"5",(_xlfn.XLOOKUP(BB172,ud_asset_status[lookupValue],ud_asset_status[lookupKey],""))))</f>
        <v/>
      </c>
      <c r="BD172" s="7"/>
      <c r="BF172" s="3" t="str">
        <f>IF($A172="ADD",IF(NOT(ISBLANK(BE172)),_xlfn.XLOOKUP(BE172,ar_replace_reason[lookupValue],ar_replace_reason[lookupKey],"ERROR"),""), "")</f>
        <v/>
      </c>
      <c r="BG172" s="3" t="str">
        <f t="shared" si="23"/>
        <v/>
      </c>
      <c r="BH172" s="3" t="str">
        <f>IF($A172="","",IF((AND($A172="ADD",OR(BG172="",BG172="Queenstown-Lakes District Council"))),"70",(_xlfn.XLOOKUP(BG172,ud_organisation_owner[lookupValue],ud_organisation_owner[lookupKey],""))))</f>
        <v/>
      </c>
      <c r="BI172" s="3" t="str">
        <f t="shared" si="24"/>
        <v/>
      </c>
      <c r="BJ172" s="3" t="str">
        <f>IF($A172="","",IF((AND($A172="ADD",OR(BI172="",BI172="Queenstown-Lakes District Council"))),"70",(_xlfn.XLOOKUP(BI172,ud_organisation_owner[lookupValue],ud_organisation_owner[lookupKey],""))))</f>
        <v/>
      </c>
      <c r="BK172" s="3" t="str">
        <f t="shared" si="25"/>
        <v/>
      </c>
      <c r="BL172" s="3" t="str">
        <f>IF($A172="","",IF((AND($A172="ADD",OR(BK172="",BK172="Local Authority"))),"17",(_xlfn.XLOOKUP(BK172,ud_sub_organisation[lookupValue],ud_sub_organisation[lookupKey],""))))</f>
        <v/>
      </c>
      <c r="BN172" s="3" t="str">
        <f>IF($A172="ADD",IF(NOT(ISBLANK(BM172)),_xlfn.XLOOKUP(BM172,ud_maintenance_organisation[lookupValue],ud_maintenance_organisation[lookupKey],"ERROR"),""), "")</f>
        <v/>
      </c>
      <c r="BO172" s="3" t="str">
        <f t="shared" si="26"/>
        <v/>
      </c>
      <c r="BP172" s="3" t="str">
        <f>IF($A172="","",IF((AND($A172="ADD",OR(BO172="",BO172="Vested Assets"))),"12",(_xlfn.XLOOKUP(BO172,ud_work_category[lookupValue],ud_work_category[lookupKey],""))))</f>
        <v/>
      </c>
      <c r="BQ172" s="8"/>
      <c r="BR172" s="2" t="str">
        <f t="shared" si="27"/>
        <v/>
      </c>
      <c r="BS172" s="3" t="str">
        <f t="shared" si="28"/>
        <v/>
      </c>
      <c r="BT172" s="3" t="str">
        <f>IF($A172="","",IF((AND($A172="ADD",OR(BS172="",BS172="Excellent"))),"1",(_xlfn.XLOOKUP(BS172,condition[lookupValue],condition[lookupKey],""))))</f>
        <v/>
      </c>
      <c r="BU172" s="7" t="str">
        <f t="shared" si="29"/>
        <v/>
      </c>
      <c r="BV172" s="9"/>
    </row>
    <row r="173" spans="2:74"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L173" s="3" t="str">
        <f t="shared" si="20"/>
        <v/>
      </c>
      <c r="AN173" s="3" t="str">
        <f>IF($A173="ADD",IF(NOT(ISBLANK(AM173)),_xlfn.XLOOKUP(AM173,indicating_dir[lookupValue],indicating_dir[lookupKey],"ERROR"),""), "")</f>
        <v/>
      </c>
      <c r="AP173" s="3" t="str">
        <f>IF($A173="ADD",IF(NOT(ISBLANK(AO173)),_xlfn.XLOOKUP(AO173,sign_substrate[lookupValue],sign_substrate[lookupKey],"ERROR"),""), "")</f>
        <v/>
      </c>
      <c r="AR173" s="3" t="str">
        <f>IF($A173="ADD",IF(NOT(ISBLANK(AQ173)),_xlfn.XLOOKUP(AQ173,frame[lookupValue],frame[lookupKey],"ERROR"),""), "")</f>
        <v/>
      </c>
      <c r="AT173" s="3" t="str">
        <f>IF($A173="ADD",IF(NOT(ISBLANK(AS173)),_xlfn.XLOOKUP(AS173,sign_material[lookupValue],sign_material[lookupKey],"ERROR"),""), "")</f>
        <v/>
      </c>
      <c r="AV173" s="3" t="str">
        <f>IF($A173="ADD",IF(NOT(ISBLANK(AU173)),_xlfn.XLOOKUP(AU173,sign_colour[lookupValue],sign_colour[lookupKey],"ERROR"),""), "")</f>
        <v/>
      </c>
      <c r="AX173" s="3" t="str">
        <f>IF($A173="ADD",IF(NOT(ISBLANK(AW173)),_xlfn.XLOOKUP(AW173,sign_material[lookupValue],sign_material[lookupKey],"ERROR"),""), "")</f>
        <v/>
      </c>
      <c r="AY173" s="7"/>
      <c r="AZ173" s="4" t="str">
        <f t="shared" ca="1" si="21"/>
        <v/>
      </c>
      <c r="BA173" s="4"/>
      <c r="BB173" s="3" t="str">
        <f t="shared" si="22"/>
        <v/>
      </c>
      <c r="BC173" s="3" t="str">
        <f>IF($A173="","",IF((AND($A173="ADD",OR(BB173="",BB173="In Use"))),"5",(_xlfn.XLOOKUP(BB173,ud_asset_status[lookupValue],ud_asset_status[lookupKey],""))))</f>
        <v/>
      </c>
      <c r="BD173" s="7"/>
      <c r="BF173" s="3" t="str">
        <f>IF($A173="ADD",IF(NOT(ISBLANK(BE173)),_xlfn.XLOOKUP(BE173,ar_replace_reason[lookupValue],ar_replace_reason[lookupKey],"ERROR"),""), "")</f>
        <v/>
      </c>
      <c r="BG173" s="3" t="str">
        <f t="shared" si="23"/>
        <v/>
      </c>
      <c r="BH173" s="3" t="str">
        <f>IF($A173="","",IF((AND($A173="ADD",OR(BG173="",BG173="Queenstown-Lakes District Council"))),"70",(_xlfn.XLOOKUP(BG173,ud_organisation_owner[lookupValue],ud_organisation_owner[lookupKey],""))))</f>
        <v/>
      </c>
      <c r="BI173" s="3" t="str">
        <f t="shared" si="24"/>
        <v/>
      </c>
      <c r="BJ173" s="3" t="str">
        <f>IF($A173="","",IF((AND($A173="ADD",OR(BI173="",BI173="Queenstown-Lakes District Council"))),"70",(_xlfn.XLOOKUP(BI173,ud_organisation_owner[lookupValue],ud_organisation_owner[lookupKey],""))))</f>
        <v/>
      </c>
      <c r="BK173" s="3" t="str">
        <f t="shared" si="25"/>
        <v/>
      </c>
      <c r="BL173" s="3" t="str">
        <f>IF($A173="","",IF((AND($A173="ADD",OR(BK173="",BK173="Local Authority"))),"17",(_xlfn.XLOOKUP(BK173,ud_sub_organisation[lookupValue],ud_sub_organisation[lookupKey],""))))</f>
        <v/>
      </c>
      <c r="BN173" s="3" t="str">
        <f>IF($A173="ADD",IF(NOT(ISBLANK(BM173)),_xlfn.XLOOKUP(BM173,ud_maintenance_organisation[lookupValue],ud_maintenance_organisation[lookupKey],"ERROR"),""), "")</f>
        <v/>
      </c>
      <c r="BO173" s="3" t="str">
        <f t="shared" si="26"/>
        <v/>
      </c>
      <c r="BP173" s="3" t="str">
        <f>IF($A173="","",IF((AND($A173="ADD",OR(BO173="",BO173="Vested Assets"))),"12",(_xlfn.XLOOKUP(BO173,ud_work_category[lookupValue],ud_work_category[lookupKey],""))))</f>
        <v/>
      </c>
      <c r="BQ173" s="8"/>
      <c r="BR173" s="2" t="str">
        <f t="shared" si="27"/>
        <v/>
      </c>
      <c r="BS173" s="3" t="str">
        <f t="shared" si="28"/>
        <v/>
      </c>
      <c r="BT173" s="3" t="str">
        <f>IF($A173="","",IF((AND($A173="ADD",OR(BS173="",BS173="Excellent"))),"1",(_xlfn.XLOOKUP(BS173,condition[lookupValue],condition[lookupKey],""))))</f>
        <v/>
      </c>
      <c r="BU173" s="7" t="str">
        <f t="shared" si="29"/>
        <v/>
      </c>
      <c r="BV173" s="9"/>
    </row>
    <row r="174" spans="2:74"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L174" s="3" t="str">
        <f t="shared" si="20"/>
        <v/>
      </c>
      <c r="AN174" s="3" t="str">
        <f>IF($A174="ADD",IF(NOT(ISBLANK(AM174)),_xlfn.XLOOKUP(AM174,indicating_dir[lookupValue],indicating_dir[lookupKey],"ERROR"),""), "")</f>
        <v/>
      </c>
      <c r="AP174" s="3" t="str">
        <f>IF($A174="ADD",IF(NOT(ISBLANK(AO174)),_xlfn.XLOOKUP(AO174,sign_substrate[lookupValue],sign_substrate[lookupKey],"ERROR"),""), "")</f>
        <v/>
      </c>
      <c r="AR174" s="3" t="str">
        <f>IF($A174="ADD",IF(NOT(ISBLANK(AQ174)),_xlfn.XLOOKUP(AQ174,frame[lookupValue],frame[lookupKey],"ERROR"),""), "")</f>
        <v/>
      </c>
      <c r="AT174" s="3" t="str">
        <f>IF($A174="ADD",IF(NOT(ISBLANK(AS174)),_xlfn.XLOOKUP(AS174,sign_material[lookupValue],sign_material[lookupKey],"ERROR"),""), "")</f>
        <v/>
      </c>
      <c r="AV174" s="3" t="str">
        <f>IF($A174="ADD",IF(NOT(ISBLANK(AU174)),_xlfn.XLOOKUP(AU174,sign_colour[lookupValue],sign_colour[lookupKey],"ERROR"),""), "")</f>
        <v/>
      </c>
      <c r="AX174" s="3" t="str">
        <f>IF($A174="ADD",IF(NOT(ISBLANK(AW174)),_xlfn.XLOOKUP(AW174,sign_material[lookupValue],sign_material[lookupKey],"ERROR"),""), "")</f>
        <v/>
      </c>
      <c r="AY174" s="7"/>
      <c r="AZ174" s="4" t="str">
        <f t="shared" ca="1" si="21"/>
        <v/>
      </c>
      <c r="BA174" s="4"/>
      <c r="BB174" s="3" t="str">
        <f t="shared" si="22"/>
        <v/>
      </c>
      <c r="BC174" s="3" t="str">
        <f>IF($A174="","",IF((AND($A174="ADD",OR(BB174="",BB174="In Use"))),"5",(_xlfn.XLOOKUP(BB174,ud_asset_status[lookupValue],ud_asset_status[lookupKey],""))))</f>
        <v/>
      </c>
      <c r="BD174" s="7"/>
      <c r="BF174" s="3" t="str">
        <f>IF($A174="ADD",IF(NOT(ISBLANK(BE174)),_xlfn.XLOOKUP(BE174,ar_replace_reason[lookupValue],ar_replace_reason[lookupKey],"ERROR"),""), "")</f>
        <v/>
      </c>
      <c r="BG174" s="3" t="str">
        <f t="shared" si="23"/>
        <v/>
      </c>
      <c r="BH174" s="3" t="str">
        <f>IF($A174="","",IF((AND($A174="ADD",OR(BG174="",BG174="Queenstown-Lakes District Council"))),"70",(_xlfn.XLOOKUP(BG174,ud_organisation_owner[lookupValue],ud_organisation_owner[lookupKey],""))))</f>
        <v/>
      </c>
      <c r="BI174" s="3" t="str">
        <f t="shared" si="24"/>
        <v/>
      </c>
      <c r="BJ174" s="3" t="str">
        <f>IF($A174="","",IF((AND($A174="ADD",OR(BI174="",BI174="Queenstown-Lakes District Council"))),"70",(_xlfn.XLOOKUP(BI174,ud_organisation_owner[lookupValue],ud_organisation_owner[lookupKey],""))))</f>
        <v/>
      </c>
      <c r="BK174" s="3" t="str">
        <f t="shared" si="25"/>
        <v/>
      </c>
      <c r="BL174" s="3" t="str">
        <f>IF($A174="","",IF((AND($A174="ADD",OR(BK174="",BK174="Local Authority"))),"17",(_xlfn.XLOOKUP(BK174,ud_sub_organisation[lookupValue],ud_sub_organisation[lookupKey],""))))</f>
        <v/>
      </c>
      <c r="BN174" s="3" t="str">
        <f>IF($A174="ADD",IF(NOT(ISBLANK(BM174)),_xlfn.XLOOKUP(BM174,ud_maintenance_organisation[lookupValue],ud_maintenance_organisation[lookupKey],"ERROR"),""), "")</f>
        <v/>
      </c>
      <c r="BO174" s="3" t="str">
        <f t="shared" si="26"/>
        <v/>
      </c>
      <c r="BP174" s="3" t="str">
        <f>IF($A174="","",IF((AND($A174="ADD",OR(BO174="",BO174="Vested Assets"))),"12",(_xlfn.XLOOKUP(BO174,ud_work_category[lookupValue],ud_work_category[lookupKey],""))))</f>
        <v/>
      </c>
      <c r="BQ174" s="8"/>
      <c r="BR174" s="2" t="str">
        <f t="shared" si="27"/>
        <v/>
      </c>
      <c r="BS174" s="3" t="str">
        <f t="shared" si="28"/>
        <v/>
      </c>
      <c r="BT174" s="3" t="str">
        <f>IF($A174="","",IF((AND($A174="ADD",OR(BS174="",BS174="Excellent"))),"1",(_xlfn.XLOOKUP(BS174,condition[lookupValue],condition[lookupKey],""))))</f>
        <v/>
      </c>
      <c r="BU174" s="7" t="str">
        <f t="shared" si="29"/>
        <v/>
      </c>
      <c r="BV174" s="9"/>
    </row>
    <row r="175" spans="2:74"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L175" s="3" t="str">
        <f t="shared" si="20"/>
        <v/>
      </c>
      <c r="AN175" s="3" t="str">
        <f>IF($A175="ADD",IF(NOT(ISBLANK(AM175)),_xlfn.XLOOKUP(AM175,indicating_dir[lookupValue],indicating_dir[lookupKey],"ERROR"),""), "")</f>
        <v/>
      </c>
      <c r="AP175" s="3" t="str">
        <f>IF($A175="ADD",IF(NOT(ISBLANK(AO175)),_xlfn.XLOOKUP(AO175,sign_substrate[lookupValue],sign_substrate[lookupKey],"ERROR"),""), "")</f>
        <v/>
      </c>
      <c r="AR175" s="3" t="str">
        <f>IF($A175="ADD",IF(NOT(ISBLANK(AQ175)),_xlfn.XLOOKUP(AQ175,frame[lookupValue],frame[lookupKey],"ERROR"),""), "")</f>
        <v/>
      </c>
      <c r="AT175" s="3" t="str">
        <f>IF($A175="ADD",IF(NOT(ISBLANK(AS175)),_xlfn.XLOOKUP(AS175,sign_material[lookupValue],sign_material[lookupKey],"ERROR"),""), "")</f>
        <v/>
      </c>
      <c r="AV175" s="3" t="str">
        <f>IF($A175="ADD",IF(NOT(ISBLANK(AU175)),_xlfn.XLOOKUP(AU175,sign_colour[lookupValue],sign_colour[lookupKey],"ERROR"),""), "")</f>
        <v/>
      </c>
      <c r="AX175" s="3" t="str">
        <f>IF($A175="ADD",IF(NOT(ISBLANK(AW175)),_xlfn.XLOOKUP(AW175,sign_material[lookupValue],sign_material[lookupKey],"ERROR"),""), "")</f>
        <v/>
      </c>
      <c r="AY175" s="7"/>
      <c r="AZ175" s="4" t="str">
        <f t="shared" ca="1" si="21"/>
        <v/>
      </c>
      <c r="BA175" s="4"/>
      <c r="BB175" s="3" t="str">
        <f t="shared" si="22"/>
        <v/>
      </c>
      <c r="BC175" s="3" t="str">
        <f>IF($A175="","",IF((AND($A175="ADD",OR(BB175="",BB175="In Use"))),"5",(_xlfn.XLOOKUP(BB175,ud_asset_status[lookupValue],ud_asset_status[lookupKey],""))))</f>
        <v/>
      </c>
      <c r="BD175" s="7"/>
      <c r="BF175" s="3" t="str">
        <f>IF($A175="ADD",IF(NOT(ISBLANK(BE175)),_xlfn.XLOOKUP(BE175,ar_replace_reason[lookupValue],ar_replace_reason[lookupKey],"ERROR"),""), "")</f>
        <v/>
      </c>
      <c r="BG175" s="3" t="str">
        <f t="shared" si="23"/>
        <v/>
      </c>
      <c r="BH175" s="3" t="str">
        <f>IF($A175="","",IF((AND($A175="ADD",OR(BG175="",BG175="Queenstown-Lakes District Council"))),"70",(_xlfn.XLOOKUP(BG175,ud_organisation_owner[lookupValue],ud_organisation_owner[lookupKey],""))))</f>
        <v/>
      </c>
      <c r="BI175" s="3" t="str">
        <f t="shared" si="24"/>
        <v/>
      </c>
      <c r="BJ175" s="3" t="str">
        <f>IF($A175="","",IF((AND($A175="ADD",OR(BI175="",BI175="Queenstown-Lakes District Council"))),"70",(_xlfn.XLOOKUP(BI175,ud_organisation_owner[lookupValue],ud_organisation_owner[lookupKey],""))))</f>
        <v/>
      </c>
      <c r="BK175" s="3" t="str">
        <f t="shared" si="25"/>
        <v/>
      </c>
      <c r="BL175" s="3" t="str">
        <f>IF($A175="","",IF((AND($A175="ADD",OR(BK175="",BK175="Local Authority"))),"17",(_xlfn.XLOOKUP(BK175,ud_sub_organisation[lookupValue],ud_sub_organisation[lookupKey],""))))</f>
        <v/>
      </c>
      <c r="BN175" s="3" t="str">
        <f>IF($A175="ADD",IF(NOT(ISBLANK(BM175)),_xlfn.XLOOKUP(BM175,ud_maintenance_organisation[lookupValue],ud_maintenance_organisation[lookupKey],"ERROR"),""), "")</f>
        <v/>
      </c>
      <c r="BO175" s="3" t="str">
        <f t="shared" si="26"/>
        <v/>
      </c>
      <c r="BP175" s="3" t="str">
        <f>IF($A175="","",IF((AND($A175="ADD",OR(BO175="",BO175="Vested Assets"))),"12",(_xlfn.XLOOKUP(BO175,ud_work_category[lookupValue],ud_work_category[lookupKey],""))))</f>
        <v/>
      </c>
      <c r="BQ175" s="8"/>
      <c r="BR175" s="2" t="str">
        <f t="shared" si="27"/>
        <v/>
      </c>
      <c r="BS175" s="3" t="str">
        <f t="shared" si="28"/>
        <v/>
      </c>
      <c r="BT175" s="3" t="str">
        <f>IF($A175="","",IF((AND($A175="ADD",OR(BS175="",BS175="Excellent"))),"1",(_xlfn.XLOOKUP(BS175,condition[lookupValue],condition[lookupKey],""))))</f>
        <v/>
      </c>
      <c r="BU175" s="7" t="str">
        <f t="shared" si="29"/>
        <v/>
      </c>
      <c r="BV175" s="9"/>
    </row>
    <row r="176" spans="2:74"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L176" s="3" t="str">
        <f t="shared" si="20"/>
        <v/>
      </c>
      <c r="AN176" s="3" t="str">
        <f>IF($A176="ADD",IF(NOT(ISBLANK(AM176)),_xlfn.XLOOKUP(AM176,indicating_dir[lookupValue],indicating_dir[lookupKey],"ERROR"),""), "")</f>
        <v/>
      </c>
      <c r="AP176" s="3" t="str">
        <f>IF($A176="ADD",IF(NOT(ISBLANK(AO176)),_xlfn.XLOOKUP(AO176,sign_substrate[lookupValue],sign_substrate[lookupKey],"ERROR"),""), "")</f>
        <v/>
      </c>
      <c r="AR176" s="3" t="str">
        <f>IF($A176="ADD",IF(NOT(ISBLANK(AQ176)),_xlfn.XLOOKUP(AQ176,frame[lookupValue],frame[lookupKey],"ERROR"),""), "")</f>
        <v/>
      </c>
      <c r="AT176" s="3" t="str">
        <f>IF($A176="ADD",IF(NOT(ISBLANK(AS176)),_xlfn.XLOOKUP(AS176,sign_material[lookupValue],sign_material[lookupKey],"ERROR"),""), "")</f>
        <v/>
      </c>
      <c r="AV176" s="3" t="str">
        <f>IF($A176="ADD",IF(NOT(ISBLANK(AU176)),_xlfn.XLOOKUP(AU176,sign_colour[lookupValue],sign_colour[lookupKey],"ERROR"),""), "")</f>
        <v/>
      </c>
      <c r="AX176" s="3" t="str">
        <f>IF($A176="ADD",IF(NOT(ISBLANK(AW176)),_xlfn.XLOOKUP(AW176,sign_material[lookupValue],sign_material[lookupKey],"ERROR"),""), "")</f>
        <v/>
      </c>
      <c r="AY176" s="7"/>
      <c r="AZ176" s="4" t="str">
        <f t="shared" ca="1" si="21"/>
        <v/>
      </c>
      <c r="BA176" s="4"/>
      <c r="BB176" s="3" t="str">
        <f t="shared" si="22"/>
        <v/>
      </c>
      <c r="BC176" s="3" t="str">
        <f>IF($A176="","",IF((AND($A176="ADD",OR(BB176="",BB176="In Use"))),"5",(_xlfn.XLOOKUP(BB176,ud_asset_status[lookupValue],ud_asset_status[lookupKey],""))))</f>
        <v/>
      </c>
      <c r="BD176" s="7"/>
      <c r="BF176" s="3" t="str">
        <f>IF($A176="ADD",IF(NOT(ISBLANK(BE176)),_xlfn.XLOOKUP(BE176,ar_replace_reason[lookupValue],ar_replace_reason[lookupKey],"ERROR"),""), "")</f>
        <v/>
      </c>
      <c r="BG176" s="3" t="str">
        <f t="shared" si="23"/>
        <v/>
      </c>
      <c r="BH176" s="3" t="str">
        <f>IF($A176="","",IF((AND($A176="ADD",OR(BG176="",BG176="Queenstown-Lakes District Council"))),"70",(_xlfn.XLOOKUP(BG176,ud_organisation_owner[lookupValue],ud_organisation_owner[lookupKey],""))))</f>
        <v/>
      </c>
      <c r="BI176" s="3" t="str">
        <f t="shared" si="24"/>
        <v/>
      </c>
      <c r="BJ176" s="3" t="str">
        <f>IF($A176="","",IF((AND($A176="ADD",OR(BI176="",BI176="Queenstown-Lakes District Council"))),"70",(_xlfn.XLOOKUP(BI176,ud_organisation_owner[lookupValue],ud_organisation_owner[lookupKey],""))))</f>
        <v/>
      </c>
      <c r="BK176" s="3" t="str">
        <f t="shared" si="25"/>
        <v/>
      </c>
      <c r="BL176" s="3" t="str">
        <f>IF($A176="","",IF((AND($A176="ADD",OR(BK176="",BK176="Local Authority"))),"17",(_xlfn.XLOOKUP(BK176,ud_sub_organisation[lookupValue],ud_sub_organisation[lookupKey],""))))</f>
        <v/>
      </c>
      <c r="BN176" s="3" t="str">
        <f>IF($A176="ADD",IF(NOT(ISBLANK(BM176)),_xlfn.XLOOKUP(BM176,ud_maintenance_organisation[lookupValue],ud_maintenance_organisation[lookupKey],"ERROR"),""), "")</f>
        <v/>
      </c>
      <c r="BO176" s="3" t="str">
        <f t="shared" si="26"/>
        <v/>
      </c>
      <c r="BP176" s="3" t="str">
        <f>IF($A176="","",IF((AND($A176="ADD",OR(BO176="",BO176="Vested Assets"))),"12",(_xlfn.XLOOKUP(BO176,ud_work_category[lookupValue],ud_work_category[lookupKey],""))))</f>
        <v/>
      </c>
      <c r="BQ176" s="8"/>
      <c r="BR176" s="2" t="str">
        <f t="shared" si="27"/>
        <v/>
      </c>
      <c r="BS176" s="3" t="str">
        <f t="shared" si="28"/>
        <v/>
      </c>
      <c r="BT176" s="3" t="str">
        <f>IF($A176="","",IF((AND($A176="ADD",OR(BS176="",BS176="Excellent"))),"1",(_xlfn.XLOOKUP(BS176,condition[lookupValue],condition[lookupKey],""))))</f>
        <v/>
      </c>
      <c r="BU176" s="7" t="str">
        <f t="shared" si="29"/>
        <v/>
      </c>
      <c r="BV176" s="9"/>
    </row>
    <row r="177" spans="2:74"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L177" s="3" t="str">
        <f t="shared" si="20"/>
        <v/>
      </c>
      <c r="AN177" s="3" t="str">
        <f>IF($A177="ADD",IF(NOT(ISBLANK(AM177)),_xlfn.XLOOKUP(AM177,indicating_dir[lookupValue],indicating_dir[lookupKey],"ERROR"),""), "")</f>
        <v/>
      </c>
      <c r="AP177" s="3" t="str">
        <f>IF($A177="ADD",IF(NOT(ISBLANK(AO177)),_xlfn.XLOOKUP(AO177,sign_substrate[lookupValue],sign_substrate[lookupKey],"ERROR"),""), "")</f>
        <v/>
      </c>
      <c r="AR177" s="3" t="str">
        <f>IF($A177="ADD",IF(NOT(ISBLANK(AQ177)),_xlfn.XLOOKUP(AQ177,frame[lookupValue],frame[lookupKey],"ERROR"),""), "")</f>
        <v/>
      </c>
      <c r="AT177" s="3" t="str">
        <f>IF($A177="ADD",IF(NOT(ISBLANK(AS177)),_xlfn.XLOOKUP(AS177,sign_material[lookupValue],sign_material[lookupKey],"ERROR"),""), "")</f>
        <v/>
      </c>
      <c r="AV177" s="3" t="str">
        <f>IF($A177="ADD",IF(NOT(ISBLANK(AU177)),_xlfn.XLOOKUP(AU177,sign_colour[lookupValue],sign_colour[lookupKey],"ERROR"),""), "")</f>
        <v/>
      </c>
      <c r="AX177" s="3" t="str">
        <f>IF($A177="ADD",IF(NOT(ISBLANK(AW177)),_xlfn.XLOOKUP(AW177,sign_material[lookupValue],sign_material[lookupKey],"ERROR"),""), "")</f>
        <v/>
      </c>
      <c r="AY177" s="7"/>
      <c r="AZ177" s="4" t="str">
        <f t="shared" ca="1" si="21"/>
        <v/>
      </c>
      <c r="BA177" s="4"/>
      <c r="BB177" s="3" t="str">
        <f t="shared" si="22"/>
        <v/>
      </c>
      <c r="BC177" s="3" t="str">
        <f>IF($A177="","",IF((AND($A177="ADD",OR(BB177="",BB177="In Use"))),"5",(_xlfn.XLOOKUP(BB177,ud_asset_status[lookupValue],ud_asset_status[lookupKey],""))))</f>
        <v/>
      </c>
      <c r="BD177" s="7"/>
      <c r="BF177" s="3" t="str">
        <f>IF($A177="ADD",IF(NOT(ISBLANK(BE177)),_xlfn.XLOOKUP(BE177,ar_replace_reason[lookupValue],ar_replace_reason[lookupKey],"ERROR"),""), "")</f>
        <v/>
      </c>
      <c r="BG177" s="3" t="str">
        <f t="shared" si="23"/>
        <v/>
      </c>
      <c r="BH177" s="3" t="str">
        <f>IF($A177="","",IF((AND($A177="ADD",OR(BG177="",BG177="Queenstown-Lakes District Council"))),"70",(_xlfn.XLOOKUP(BG177,ud_organisation_owner[lookupValue],ud_organisation_owner[lookupKey],""))))</f>
        <v/>
      </c>
      <c r="BI177" s="3" t="str">
        <f t="shared" si="24"/>
        <v/>
      </c>
      <c r="BJ177" s="3" t="str">
        <f>IF($A177="","",IF((AND($A177="ADD",OR(BI177="",BI177="Queenstown-Lakes District Council"))),"70",(_xlfn.XLOOKUP(BI177,ud_organisation_owner[lookupValue],ud_organisation_owner[lookupKey],""))))</f>
        <v/>
      </c>
      <c r="BK177" s="3" t="str">
        <f t="shared" si="25"/>
        <v/>
      </c>
      <c r="BL177" s="3" t="str">
        <f>IF($A177="","",IF((AND($A177="ADD",OR(BK177="",BK177="Local Authority"))),"17",(_xlfn.XLOOKUP(BK177,ud_sub_organisation[lookupValue],ud_sub_organisation[lookupKey],""))))</f>
        <v/>
      </c>
      <c r="BN177" s="3" t="str">
        <f>IF($A177="ADD",IF(NOT(ISBLANK(BM177)),_xlfn.XLOOKUP(BM177,ud_maintenance_organisation[lookupValue],ud_maintenance_organisation[lookupKey],"ERROR"),""), "")</f>
        <v/>
      </c>
      <c r="BO177" s="3" t="str">
        <f t="shared" si="26"/>
        <v/>
      </c>
      <c r="BP177" s="3" t="str">
        <f>IF($A177="","",IF((AND($A177="ADD",OR(BO177="",BO177="Vested Assets"))),"12",(_xlfn.XLOOKUP(BO177,ud_work_category[lookupValue],ud_work_category[lookupKey],""))))</f>
        <v/>
      </c>
      <c r="BQ177" s="8"/>
      <c r="BR177" s="2" t="str">
        <f t="shared" si="27"/>
        <v/>
      </c>
      <c r="BS177" s="3" t="str">
        <f t="shared" si="28"/>
        <v/>
      </c>
      <c r="BT177" s="3" t="str">
        <f>IF($A177="","",IF((AND($A177="ADD",OR(BS177="",BS177="Excellent"))),"1",(_xlfn.XLOOKUP(BS177,condition[lookupValue],condition[lookupKey],""))))</f>
        <v/>
      </c>
      <c r="BU177" s="7" t="str">
        <f t="shared" si="29"/>
        <v/>
      </c>
      <c r="BV177" s="9"/>
    </row>
    <row r="178" spans="2:74"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L178" s="3" t="str">
        <f t="shared" si="20"/>
        <v/>
      </c>
      <c r="AN178" s="3" t="str">
        <f>IF($A178="ADD",IF(NOT(ISBLANK(AM178)),_xlfn.XLOOKUP(AM178,indicating_dir[lookupValue],indicating_dir[lookupKey],"ERROR"),""), "")</f>
        <v/>
      </c>
      <c r="AP178" s="3" t="str">
        <f>IF($A178="ADD",IF(NOT(ISBLANK(AO178)),_xlfn.XLOOKUP(AO178,sign_substrate[lookupValue],sign_substrate[lookupKey],"ERROR"),""), "")</f>
        <v/>
      </c>
      <c r="AR178" s="3" t="str">
        <f>IF($A178="ADD",IF(NOT(ISBLANK(AQ178)),_xlfn.XLOOKUP(AQ178,frame[lookupValue],frame[lookupKey],"ERROR"),""), "")</f>
        <v/>
      </c>
      <c r="AT178" s="3" t="str">
        <f>IF($A178="ADD",IF(NOT(ISBLANK(AS178)),_xlfn.XLOOKUP(AS178,sign_material[lookupValue],sign_material[lookupKey],"ERROR"),""), "")</f>
        <v/>
      </c>
      <c r="AV178" s="3" t="str">
        <f>IF($A178="ADD",IF(NOT(ISBLANK(AU178)),_xlfn.XLOOKUP(AU178,sign_colour[lookupValue],sign_colour[lookupKey],"ERROR"),""), "")</f>
        <v/>
      </c>
      <c r="AX178" s="3" t="str">
        <f>IF($A178="ADD",IF(NOT(ISBLANK(AW178)),_xlfn.XLOOKUP(AW178,sign_material[lookupValue],sign_material[lookupKey],"ERROR"),""), "")</f>
        <v/>
      </c>
      <c r="AY178" s="7"/>
      <c r="AZ178" s="4" t="str">
        <f t="shared" ca="1" si="21"/>
        <v/>
      </c>
      <c r="BA178" s="4"/>
      <c r="BB178" s="3" t="str">
        <f t="shared" si="22"/>
        <v/>
      </c>
      <c r="BC178" s="3" t="str">
        <f>IF($A178="","",IF((AND($A178="ADD",OR(BB178="",BB178="In Use"))),"5",(_xlfn.XLOOKUP(BB178,ud_asset_status[lookupValue],ud_asset_status[lookupKey],""))))</f>
        <v/>
      </c>
      <c r="BD178" s="7"/>
      <c r="BF178" s="3" t="str">
        <f>IF($A178="ADD",IF(NOT(ISBLANK(BE178)),_xlfn.XLOOKUP(BE178,ar_replace_reason[lookupValue],ar_replace_reason[lookupKey],"ERROR"),""), "")</f>
        <v/>
      </c>
      <c r="BG178" s="3" t="str">
        <f t="shared" si="23"/>
        <v/>
      </c>
      <c r="BH178" s="3" t="str">
        <f>IF($A178="","",IF((AND($A178="ADD",OR(BG178="",BG178="Queenstown-Lakes District Council"))),"70",(_xlfn.XLOOKUP(BG178,ud_organisation_owner[lookupValue],ud_organisation_owner[lookupKey],""))))</f>
        <v/>
      </c>
      <c r="BI178" s="3" t="str">
        <f t="shared" si="24"/>
        <v/>
      </c>
      <c r="BJ178" s="3" t="str">
        <f>IF($A178="","",IF((AND($A178="ADD",OR(BI178="",BI178="Queenstown-Lakes District Council"))),"70",(_xlfn.XLOOKUP(BI178,ud_organisation_owner[lookupValue],ud_organisation_owner[lookupKey],""))))</f>
        <v/>
      </c>
      <c r="BK178" s="3" t="str">
        <f t="shared" si="25"/>
        <v/>
      </c>
      <c r="BL178" s="3" t="str">
        <f>IF($A178="","",IF((AND($A178="ADD",OR(BK178="",BK178="Local Authority"))),"17",(_xlfn.XLOOKUP(BK178,ud_sub_organisation[lookupValue],ud_sub_organisation[lookupKey],""))))</f>
        <v/>
      </c>
      <c r="BN178" s="3" t="str">
        <f>IF($A178="ADD",IF(NOT(ISBLANK(BM178)),_xlfn.XLOOKUP(BM178,ud_maintenance_organisation[lookupValue],ud_maintenance_organisation[lookupKey],"ERROR"),""), "")</f>
        <v/>
      </c>
      <c r="BO178" s="3" t="str">
        <f t="shared" si="26"/>
        <v/>
      </c>
      <c r="BP178" s="3" t="str">
        <f>IF($A178="","",IF((AND($A178="ADD",OR(BO178="",BO178="Vested Assets"))),"12",(_xlfn.XLOOKUP(BO178,ud_work_category[lookupValue],ud_work_category[lookupKey],""))))</f>
        <v/>
      </c>
      <c r="BQ178" s="8"/>
      <c r="BR178" s="2" t="str">
        <f t="shared" si="27"/>
        <v/>
      </c>
      <c r="BS178" s="3" t="str">
        <f t="shared" si="28"/>
        <v/>
      </c>
      <c r="BT178" s="3" t="str">
        <f>IF($A178="","",IF((AND($A178="ADD",OR(BS178="",BS178="Excellent"))),"1",(_xlfn.XLOOKUP(BS178,condition[lookupValue],condition[lookupKey],""))))</f>
        <v/>
      </c>
      <c r="BU178" s="7" t="str">
        <f t="shared" si="29"/>
        <v/>
      </c>
      <c r="BV178" s="9"/>
    </row>
    <row r="179" spans="2:74"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L179" s="3" t="str">
        <f t="shared" si="20"/>
        <v/>
      </c>
      <c r="AN179" s="3" t="str">
        <f>IF($A179="ADD",IF(NOT(ISBLANK(AM179)),_xlfn.XLOOKUP(AM179,indicating_dir[lookupValue],indicating_dir[lookupKey],"ERROR"),""), "")</f>
        <v/>
      </c>
      <c r="AP179" s="3" t="str">
        <f>IF($A179="ADD",IF(NOT(ISBLANK(AO179)),_xlfn.XLOOKUP(AO179,sign_substrate[lookupValue],sign_substrate[lookupKey],"ERROR"),""), "")</f>
        <v/>
      </c>
      <c r="AR179" s="3" t="str">
        <f>IF($A179="ADD",IF(NOT(ISBLANK(AQ179)),_xlfn.XLOOKUP(AQ179,frame[lookupValue],frame[lookupKey],"ERROR"),""), "")</f>
        <v/>
      </c>
      <c r="AT179" s="3" t="str">
        <f>IF($A179="ADD",IF(NOT(ISBLANK(AS179)),_xlfn.XLOOKUP(AS179,sign_material[lookupValue],sign_material[lookupKey],"ERROR"),""), "")</f>
        <v/>
      </c>
      <c r="AV179" s="3" t="str">
        <f>IF($A179="ADD",IF(NOT(ISBLANK(AU179)),_xlfn.XLOOKUP(AU179,sign_colour[lookupValue],sign_colour[lookupKey],"ERROR"),""), "")</f>
        <v/>
      </c>
      <c r="AX179" s="3" t="str">
        <f>IF($A179="ADD",IF(NOT(ISBLANK(AW179)),_xlfn.XLOOKUP(AW179,sign_material[lookupValue],sign_material[lookupKey],"ERROR"),""), "")</f>
        <v/>
      </c>
      <c r="AY179" s="7"/>
      <c r="AZ179" s="4" t="str">
        <f t="shared" ca="1" si="21"/>
        <v/>
      </c>
      <c r="BA179" s="4"/>
      <c r="BB179" s="3" t="str">
        <f t="shared" si="22"/>
        <v/>
      </c>
      <c r="BC179" s="3" t="str">
        <f>IF($A179="","",IF((AND($A179="ADD",OR(BB179="",BB179="In Use"))),"5",(_xlfn.XLOOKUP(BB179,ud_asset_status[lookupValue],ud_asset_status[lookupKey],""))))</f>
        <v/>
      </c>
      <c r="BD179" s="7"/>
      <c r="BF179" s="3" t="str">
        <f>IF($A179="ADD",IF(NOT(ISBLANK(BE179)),_xlfn.XLOOKUP(BE179,ar_replace_reason[lookupValue],ar_replace_reason[lookupKey],"ERROR"),""), "")</f>
        <v/>
      </c>
      <c r="BG179" s="3" t="str">
        <f t="shared" si="23"/>
        <v/>
      </c>
      <c r="BH179" s="3" t="str">
        <f>IF($A179="","",IF((AND($A179="ADD",OR(BG179="",BG179="Queenstown-Lakes District Council"))),"70",(_xlfn.XLOOKUP(BG179,ud_organisation_owner[lookupValue],ud_organisation_owner[lookupKey],""))))</f>
        <v/>
      </c>
      <c r="BI179" s="3" t="str">
        <f t="shared" si="24"/>
        <v/>
      </c>
      <c r="BJ179" s="3" t="str">
        <f>IF($A179="","",IF((AND($A179="ADD",OR(BI179="",BI179="Queenstown-Lakes District Council"))),"70",(_xlfn.XLOOKUP(BI179,ud_organisation_owner[lookupValue],ud_organisation_owner[lookupKey],""))))</f>
        <v/>
      </c>
      <c r="BK179" s="3" t="str">
        <f t="shared" si="25"/>
        <v/>
      </c>
      <c r="BL179" s="3" t="str">
        <f>IF($A179="","",IF((AND($A179="ADD",OR(BK179="",BK179="Local Authority"))),"17",(_xlfn.XLOOKUP(BK179,ud_sub_organisation[lookupValue],ud_sub_organisation[lookupKey],""))))</f>
        <v/>
      </c>
      <c r="BN179" s="3" t="str">
        <f>IF($A179="ADD",IF(NOT(ISBLANK(BM179)),_xlfn.XLOOKUP(BM179,ud_maintenance_organisation[lookupValue],ud_maintenance_organisation[lookupKey],"ERROR"),""), "")</f>
        <v/>
      </c>
      <c r="BO179" s="3" t="str">
        <f t="shared" si="26"/>
        <v/>
      </c>
      <c r="BP179" s="3" t="str">
        <f>IF($A179="","",IF((AND($A179="ADD",OR(BO179="",BO179="Vested Assets"))),"12",(_xlfn.XLOOKUP(BO179,ud_work_category[lookupValue],ud_work_category[lookupKey],""))))</f>
        <v/>
      </c>
      <c r="BQ179" s="8"/>
      <c r="BR179" s="2" t="str">
        <f t="shared" si="27"/>
        <v/>
      </c>
      <c r="BS179" s="3" t="str">
        <f t="shared" si="28"/>
        <v/>
      </c>
      <c r="BT179" s="3" t="str">
        <f>IF($A179="","",IF((AND($A179="ADD",OR(BS179="",BS179="Excellent"))),"1",(_xlfn.XLOOKUP(BS179,condition[lookupValue],condition[lookupKey],""))))</f>
        <v/>
      </c>
      <c r="BU179" s="7" t="str">
        <f t="shared" si="29"/>
        <v/>
      </c>
      <c r="BV179" s="9"/>
    </row>
    <row r="180" spans="2:74"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L180" s="3" t="str">
        <f t="shared" si="20"/>
        <v/>
      </c>
      <c r="AN180" s="3" t="str">
        <f>IF($A180="ADD",IF(NOT(ISBLANK(AM180)),_xlfn.XLOOKUP(AM180,indicating_dir[lookupValue],indicating_dir[lookupKey],"ERROR"),""), "")</f>
        <v/>
      </c>
      <c r="AP180" s="3" t="str">
        <f>IF($A180="ADD",IF(NOT(ISBLANK(AO180)),_xlfn.XLOOKUP(AO180,sign_substrate[lookupValue],sign_substrate[lookupKey],"ERROR"),""), "")</f>
        <v/>
      </c>
      <c r="AR180" s="3" t="str">
        <f>IF($A180="ADD",IF(NOT(ISBLANK(AQ180)),_xlfn.XLOOKUP(AQ180,frame[lookupValue],frame[lookupKey],"ERROR"),""), "")</f>
        <v/>
      </c>
      <c r="AT180" s="3" t="str">
        <f>IF($A180="ADD",IF(NOT(ISBLANK(AS180)),_xlfn.XLOOKUP(AS180,sign_material[lookupValue],sign_material[lookupKey],"ERROR"),""), "")</f>
        <v/>
      </c>
      <c r="AV180" s="3" t="str">
        <f>IF($A180="ADD",IF(NOT(ISBLANK(AU180)),_xlfn.XLOOKUP(AU180,sign_colour[lookupValue],sign_colour[lookupKey],"ERROR"),""), "")</f>
        <v/>
      </c>
      <c r="AX180" s="3" t="str">
        <f>IF($A180="ADD",IF(NOT(ISBLANK(AW180)),_xlfn.XLOOKUP(AW180,sign_material[lookupValue],sign_material[lookupKey],"ERROR"),""), "")</f>
        <v/>
      </c>
      <c r="AY180" s="7"/>
      <c r="AZ180" s="4" t="str">
        <f t="shared" ca="1" si="21"/>
        <v/>
      </c>
      <c r="BA180" s="4"/>
      <c r="BB180" s="3" t="str">
        <f t="shared" si="22"/>
        <v/>
      </c>
      <c r="BC180" s="3" t="str">
        <f>IF($A180="","",IF((AND($A180="ADD",OR(BB180="",BB180="In Use"))),"5",(_xlfn.XLOOKUP(BB180,ud_asset_status[lookupValue],ud_asset_status[lookupKey],""))))</f>
        <v/>
      </c>
      <c r="BD180" s="7"/>
      <c r="BF180" s="3" t="str">
        <f>IF($A180="ADD",IF(NOT(ISBLANK(BE180)),_xlfn.XLOOKUP(BE180,ar_replace_reason[lookupValue],ar_replace_reason[lookupKey],"ERROR"),""), "")</f>
        <v/>
      </c>
      <c r="BG180" s="3" t="str">
        <f t="shared" si="23"/>
        <v/>
      </c>
      <c r="BH180" s="3" t="str">
        <f>IF($A180="","",IF((AND($A180="ADD",OR(BG180="",BG180="Queenstown-Lakes District Council"))),"70",(_xlfn.XLOOKUP(BG180,ud_organisation_owner[lookupValue],ud_organisation_owner[lookupKey],""))))</f>
        <v/>
      </c>
      <c r="BI180" s="3" t="str">
        <f t="shared" si="24"/>
        <v/>
      </c>
      <c r="BJ180" s="3" t="str">
        <f>IF($A180="","",IF((AND($A180="ADD",OR(BI180="",BI180="Queenstown-Lakes District Council"))),"70",(_xlfn.XLOOKUP(BI180,ud_organisation_owner[lookupValue],ud_organisation_owner[lookupKey],""))))</f>
        <v/>
      </c>
      <c r="BK180" s="3" t="str">
        <f t="shared" si="25"/>
        <v/>
      </c>
      <c r="BL180" s="3" t="str">
        <f>IF($A180="","",IF((AND($A180="ADD",OR(BK180="",BK180="Local Authority"))),"17",(_xlfn.XLOOKUP(BK180,ud_sub_organisation[lookupValue],ud_sub_organisation[lookupKey],""))))</f>
        <v/>
      </c>
      <c r="BN180" s="3" t="str">
        <f>IF($A180="ADD",IF(NOT(ISBLANK(BM180)),_xlfn.XLOOKUP(BM180,ud_maintenance_organisation[lookupValue],ud_maintenance_organisation[lookupKey],"ERROR"),""), "")</f>
        <v/>
      </c>
      <c r="BO180" s="3" t="str">
        <f t="shared" si="26"/>
        <v/>
      </c>
      <c r="BP180" s="3" t="str">
        <f>IF($A180="","",IF((AND($A180="ADD",OR(BO180="",BO180="Vested Assets"))),"12",(_xlfn.XLOOKUP(BO180,ud_work_category[lookupValue],ud_work_category[lookupKey],""))))</f>
        <v/>
      </c>
      <c r="BQ180" s="8"/>
      <c r="BR180" s="2" t="str">
        <f t="shared" si="27"/>
        <v/>
      </c>
      <c r="BS180" s="3" t="str">
        <f t="shared" si="28"/>
        <v/>
      </c>
      <c r="BT180" s="3" t="str">
        <f>IF($A180="","",IF((AND($A180="ADD",OR(BS180="",BS180="Excellent"))),"1",(_xlfn.XLOOKUP(BS180,condition[lookupValue],condition[lookupKey],""))))</f>
        <v/>
      </c>
      <c r="BU180" s="7" t="str">
        <f t="shared" si="29"/>
        <v/>
      </c>
      <c r="BV180" s="9"/>
    </row>
    <row r="181" spans="2:74"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L181" s="3" t="str">
        <f t="shared" si="20"/>
        <v/>
      </c>
      <c r="AN181" s="3" t="str">
        <f>IF($A181="ADD",IF(NOT(ISBLANK(AM181)),_xlfn.XLOOKUP(AM181,indicating_dir[lookupValue],indicating_dir[lookupKey],"ERROR"),""), "")</f>
        <v/>
      </c>
      <c r="AP181" s="3" t="str">
        <f>IF($A181="ADD",IF(NOT(ISBLANK(AO181)),_xlfn.XLOOKUP(AO181,sign_substrate[lookupValue],sign_substrate[lookupKey],"ERROR"),""), "")</f>
        <v/>
      </c>
      <c r="AR181" s="3" t="str">
        <f>IF($A181="ADD",IF(NOT(ISBLANK(AQ181)),_xlfn.XLOOKUP(AQ181,frame[lookupValue],frame[lookupKey],"ERROR"),""), "")</f>
        <v/>
      </c>
      <c r="AT181" s="3" t="str">
        <f>IF($A181="ADD",IF(NOT(ISBLANK(AS181)),_xlfn.XLOOKUP(AS181,sign_material[lookupValue],sign_material[lookupKey],"ERROR"),""), "")</f>
        <v/>
      </c>
      <c r="AV181" s="3" t="str">
        <f>IF($A181="ADD",IF(NOT(ISBLANK(AU181)),_xlfn.XLOOKUP(AU181,sign_colour[lookupValue],sign_colour[lookupKey],"ERROR"),""), "")</f>
        <v/>
      </c>
      <c r="AX181" s="3" t="str">
        <f>IF($A181="ADD",IF(NOT(ISBLANK(AW181)),_xlfn.XLOOKUP(AW181,sign_material[lookupValue],sign_material[lookupKey],"ERROR"),""), "")</f>
        <v/>
      </c>
      <c r="AY181" s="7"/>
      <c r="AZ181" s="4" t="str">
        <f t="shared" ca="1" si="21"/>
        <v/>
      </c>
      <c r="BA181" s="4"/>
      <c r="BB181" s="3" t="str">
        <f t="shared" si="22"/>
        <v/>
      </c>
      <c r="BC181" s="3" t="str">
        <f>IF($A181="","",IF((AND($A181="ADD",OR(BB181="",BB181="In Use"))),"5",(_xlfn.XLOOKUP(BB181,ud_asset_status[lookupValue],ud_asset_status[lookupKey],""))))</f>
        <v/>
      </c>
      <c r="BD181" s="7"/>
      <c r="BF181" s="3" t="str">
        <f>IF($A181="ADD",IF(NOT(ISBLANK(BE181)),_xlfn.XLOOKUP(BE181,ar_replace_reason[lookupValue],ar_replace_reason[lookupKey],"ERROR"),""), "")</f>
        <v/>
      </c>
      <c r="BG181" s="3" t="str">
        <f t="shared" si="23"/>
        <v/>
      </c>
      <c r="BH181" s="3" t="str">
        <f>IF($A181="","",IF((AND($A181="ADD",OR(BG181="",BG181="Queenstown-Lakes District Council"))),"70",(_xlfn.XLOOKUP(BG181,ud_organisation_owner[lookupValue],ud_organisation_owner[lookupKey],""))))</f>
        <v/>
      </c>
      <c r="BI181" s="3" t="str">
        <f t="shared" si="24"/>
        <v/>
      </c>
      <c r="BJ181" s="3" t="str">
        <f>IF($A181="","",IF((AND($A181="ADD",OR(BI181="",BI181="Queenstown-Lakes District Council"))),"70",(_xlfn.XLOOKUP(BI181,ud_organisation_owner[lookupValue],ud_organisation_owner[lookupKey],""))))</f>
        <v/>
      </c>
      <c r="BK181" s="3" t="str">
        <f t="shared" si="25"/>
        <v/>
      </c>
      <c r="BL181" s="3" t="str">
        <f>IF($A181="","",IF((AND($A181="ADD",OR(BK181="",BK181="Local Authority"))),"17",(_xlfn.XLOOKUP(BK181,ud_sub_organisation[lookupValue],ud_sub_organisation[lookupKey],""))))</f>
        <v/>
      </c>
      <c r="BN181" s="3" t="str">
        <f>IF($A181="ADD",IF(NOT(ISBLANK(BM181)),_xlfn.XLOOKUP(BM181,ud_maintenance_organisation[lookupValue],ud_maintenance_organisation[lookupKey],"ERROR"),""), "")</f>
        <v/>
      </c>
      <c r="BO181" s="3" t="str">
        <f t="shared" si="26"/>
        <v/>
      </c>
      <c r="BP181" s="3" t="str">
        <f>IF($A181="","",IF((AND($A181="ADD",OR(BO181="",BO181="Vested Assets"))),"12",(_xlfn.XLOOKUP(BO181,ud_work_category[lookupValue],ud_work_category[lookupKey],""))))</f>
        <v/>
      </c>
      <c r="BQ181" s="8"/>
      <c r="BR181" s="2" t="str">
        <f t="shared" si="27"/>
        <v/>
      </c>
      <c r="BS181" s="3" t="str">
        <f t="shared" si="28"/>
        <v/>
      </c>
      <c r="BT181" s="3" t="str">
        <f>IF($A181="","",IF((AND($A181="ADD",OR(BS181="",BS181="Excellent"))),"1",(_xlfn.XLOOKUP(BS181,condition[lookupValue],condition[lookupKey],""))))</f>
        <v/>
      </c>
      <c r="BU181" s="7" t="str">
        <f t="shared" si="29"/>
        <v/>
      </c>
      <c r="BV181" s="9"/>
    </row>
    <row r="182" spans="2:74"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L182" s="3" t="str">
        <f t="shared" si="20"/>
        <v/>
      </c>
      <c r="AN182" s="3" t="str">
        <f>IF($A182="ADD",IF(NOT(ISBLANK(AM182)),_xlfn.XLOOKUP(AM182,indicating_dir[lookupValue],indicating_dir[lookupKey],"ERROR"),""), "")</f>
        <v/>
      </c>
      <c r="AP182" s="3" t="str">
        <f>IF($A182="ADD",IF(NOT(ISBLANK(AO182)),_xlfn.XLOOKUP(AO182,sign_substrate[lookupValue],sign_substrate[lookupKey],"ERROR"),""), "")</f>
        <v/>
      </c>
      <c r="AR182" s="3" t="str">
        <f>IF($A182="ADD",IF(NOT(ISBLANK(AQ182)),_xlfn.XLOOKUP(AQ182,frame[lookupValue],frame[lookupKey],"ERROR"),""), "")</f>
        <v/>
      </c>
      <c r="AT182" s="3" t="str">
        <f>IF($A182="ADD",IF(NOT(ISBLANK(AS182)),_xlfn.XLOOKUP(AS182,sign_material[lookupValue],sign_material[lookupKey],"ERROR"),""), "")</f>
        <v/>
      </c>
      <c r="AV182" s="3" t="str">
        <f>IF($A182="ADD",IF(NOT(ISBLANK(AU182)),_xlfn.XLOOKUP(AU182,sign_colour[lookupValue],sign_colour[lookupKey],"ERROR"),""), "")</f>
        <v/>
      </c>
      <c r="AX182" s="3" t="str">
        <f>IF($A182="ADD",IF(NOT(ISBLANK(AW182)),_xlfn.XLOOKUP(AW182,sign_material[lookupValue],sign_material[lookupKey],"ERROR"),""), "")</f>
        <v/>
      </c>
      <c r="AY182" s="7"/>
      <c r="AZ182" s="4" t="str">
        <f t="shared" ca="1" si="21"/>
        <v/>
      </c>
      <c r="BA182" s="4"/>
      <c r="BB182" s="3" t="str">
        <f t="shared" si="22"/>
        <v/>
      </c>
      <c r="BC182" s="3" t="str">
        <f>IF($A182="","",IF((AND($A182="ADD",OR(BB182="",BB182="In Use"))),"5",(_xlfn.XLOOKUP(BB182,ud_asset_status[lookupValue],ud_asset_status[lookupKey],""))))</f>
        <v/>
      </c>
      <c r="BD182" s="7"/>
      <c r="BF182" s="3" t="str">
        <f>IF($A182="ADD",IF(NOT(ISBLANK(BE182)),_xlfn.XLOOKUP(BE182,ar_replace_reason[lookupValue],ar_replace_reason[lookupKey],"ERROR"),""), "")</f>
        <v/>
      </c>
      <c r="BG182" s="3" t="str">
        <f t="shared" si="23"/>
        <v/>
      </c>
      <c r="BH182" s="3" t="str">
        <f>IF($A182="","",IF((AND($A182="ADD",OR(BG182="",BG182="Queenstown-Lakes District Council"))),"70",(_xlfn.XLOOKUP(BG182,ud_organisation_owner[lookupValue],ud_organisation_owner[lookupKey],""))))</f>
        <v/>
      </c>
      <c r="BI182" s="3" t="str">
        <f t="shared" si="24"/>
        <v/>
      </c>
      <c r="BJ182" s="3" t="str">
        <f>IF($A182="","",IF((AND($A182="ADD",OR(BI182="",BI182="Queenstown-Lakes District Council"))),"70",(_xlfn.XLOOKUP(BI182,ud_organisation_owner[lookupValue],ud_organisation_owner[lookupKey],""))))</f>
        <v/>
      </c>
      <c r="BK182" s="3" t="str">
        <f t="shared" si="25"/>
        <v/>
      </c>
      <c r="BL182" s="3" t="str">
        <f>IF($A182="","",IF((AND($A182="ADD",OR(BK182="",BK182="Local Authority"))),"17",(_xlfn.XLOOKUP(BK182,ud_sub_organisation[lookupValue],ud_sub_organisation[lookupKey],""))))</f>
        <v/>
      </c>
      <c r="BN182" s="3" t="str">
        <f>IF($A182="ADD",IF(NOT(ISBLANK(BM182)),_xlfn.XLOOKUP(BM182,ud_maintenance_organisation[lookupValue],ud_maintenance_organisation[lookupKey],"ERROR"),""), "")</f>
        <v/>
      </c>
      <c r="BO182" s="3" t="str">
        <f t="shared" si="26"/>
        <v/>
      </c>
      <c r="BP182" s="3" t="str">
        <f>IF($A182="","",IF((AND($A182="ADD",OR(BO182="",BO182="Vested Assets"))),"12",(_xlfn.XLOOKUP(BO182,ud_work_category[lookupValue],ud_work_category[lookupKey],""))))</f>
        <v/>
      </c>
      <c r="BQ182" s="8"/>
      <c r="BR182" s="2" t="str">
        <f t="shared" si="27"/>
        <v/>
      </c>
      <c r="BS182" s="3" t="str">
        <f t="shared" si="28"/>
        <v/>
      </c>
      <c r="BT182" s="3" t="str">
        <f>IF($A182="","",IF((AND($A182="ADD",OR(BS182="",BS182="Excellent"))),"1",(_xlfn.XLOOKUP(BS182,condition[lookupValue],condition[lookupKey],""))))</f>
        <v/>
      </c>
      <c r="BU182" s="7" t="str">
        <f t="shared" si="29"/>
        <v/>
      </c>
      <c r="BV182" s="9"/>
    </row>
    <row r="183" spans="2:74"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L183" s="3" t="str">
        <f t="shared" si="20"/>
        <v/>
      </c>
      <c r="AN183" s="3" t="str">
        <f>IF($A183="ADD",IF(NOT(ISBLANK(AM183)),_xlfn.XLOOKUP(AM183,indicating_dir[lookupValue],indicating_dir[lookupKey],"ERROR"),""), "")</f>
        <v/>
      </c>
      <c r="AP183" s="3" t="str">
        <f>IF($A183="ADD",IF(NOT(ISBLANK(AO183)),_xlfn.XLOOKUP(AO183,sign_substrate[lookupValue],sign_substrate[lookupKey],"ERROR"),""), "")</f>
        <v/>
      </c>
      <c r="AR183" s="3" t="str">
        <f>IF($A183="ADD",IF(NOT(ISBLANK(AQ183)),_xlfn.XLOOKUP(AQ183,frame[lookupValue],frame[lookupKey],"ERROR"),""), "")</f>
        <v/>
      </c>
      <c r="AT183" s="3" t="str">
        <f>IF($A183="ADD",IF(NOT(ISBLANK(AS183)),_xlfn.XLOOKUP(AS183,sign_material[lookupValue],sign_material[lookupKey],"ERROR"),""), "")</f>
        <v/>
      </c>
      <c r="AV183" s="3" t="str">
        <f>IF($A183="ADD",IF(NOT(ISBLANK(AU183)),_xlfn.XLOOKUP(AU183,sign_colour[lookupValue],sign_colour[lookupKey],"ERROR"),""), "")</f>
        <v/>
      </c>
      <c r="AX183" s="3" t="str">
        <f>IF($A183="ADD",IF(NOT(ISBLANK(AW183)),_xlfn.XLOOKUP(AW183,sign_material[lookupValue],sign_material[lookupKey],"ERROR"),""), "")</f>
        <v/>
      </c>
      <c r="AY183" s="7"/>
      <c r="AZ183" s="4" t="str">
        <f t="shared" ca="1" si="21"/>
        <v/>
      </c>
      <c r="BA183" s="4"/>
      <c r="BB183" s="3" t="str">
        <f t="shared" si="22"/>
        <v/>
      </c>
      <c r="BC183" s="3" t="str">
        <f>IF($A183="","",IF((AND($A183="ADD",OR(BB183="",BB183="In Use"))),"5",(_xlfn.XLOOKUP(BB183,ud_asset_status[lookupValue],ud_asset_status[lookupKey],""))))</f>
        <v/>
      </c>
      <c r="BD183" s="7"/>
      <c r="BF183" s="3" t="str">
        <f>IF($A183="ADD",IF(NOT(ISBLANK(BE183)),_xlfn.XLOOKUP(BE183,ar_replace_reason[lookupValue],ar_replace_reason[lookupKey],"ERROR"),""), "")</f>
        <v/>
      </c>
      <c r="BG183" s="3" t="str">
        <f t="shared" si="23"/>
        <v/>
      </c>
      <c r="BH183" s="3" t="str">
        <f>IF($A183="","",IF((AND($A183="ADD",OR(BG183="",BG183="Queenstown-Lakes District Council"))),"70",(_xlfn.XLOOKUP(BG183,ud_organisation_owner[lookupValue],ud_organisation_owner[lookupKey],""))))</f>
        <v/>
      </c>
      <c r="BI183" s="3" t="str">
        <f t="shared" si="24"/>
        <v/>
      </c>
      <c r="BJ183" s="3" t="str">
        <f>IF($A183="","",IF((AND($A183="ADD",OR(BI183="",BI183="Queenstown-Lakes District Council"))),"70",(_xlfn.XLOOKUP(BI183,ud_organisation_owner[lookupValue],ud_organisation_owner[lookupKey],""))))</f>
        <v/>
      </c>
      <c r="BK183" s="3" t="str">
        <f t="shared" si="25"/>
        <v/>
      </c>
      <c r="BL183" s="3" t="str">
        <f>IF($A183="","",IF((AND($A183="ADD",OR(BK183="",BK183="Local Authority"))),"17",(_xlfn.XLOOKUP(BK183,ud_sub_organisation[lookupValue],ud_sub_organisation[lookupKey],""))))</f>
        <v/>
      </c>
      <c r="BN183" s="3" t="str">
        <f>IF($A183="ADD",IF(NOT(ISBLANK(BM183)),_xlfn.XLOOKUP(BM183,ud_maintenance_organisation[lookupValue],ud_maintenance_organisation[lookupKey],"ERROR"),""), "")</f>
        <v/>
      </c>
      <c r="BO183" s="3" t="str">
        <f t="shared" si="26"/>
        <v/>
      </c>
      <c r="BP183" s="3" t="str">
        <f>IF($A183="","",IF((AND($A183="ADD",OR(BO183="",BO183="Vested Assets"))),"12",(_xlfn.XLOOKUP(BO183,ud_work_category[lookupValue],ud_work_category[lookupKey],""))))</f>
        <v/>
      </c>
      <c r="BQ183" s="8"/>
      <c r="BR183" s="2" t="str">
        <f t="shared" si="27"/>
        <v/>
      </c>
      <c r="BS183" s="3" t="str">
        <f t="shared" si="28"/>
        <v/>
      </c>
      <c r="BT183" s="3" t="str">
        <f>IF($A183="","",IF((AND($A183="ADD",OR(BS183="",BS183="Excellent"))),"1",(_xlfn.XLOOKUP(BS183,condition[lookupValue],condition[lookupKey],""))))</f>
        <v/>
      </c>
      <c r="BU183" s="7" t="str">
        <f t="shared" si="29"/>
        <v/>
      </c>
      <c r="BV183" s="9"/>
    </row>
    <row r="184" spans="2:74"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L184" s="3" t="str">
        <f t="shared" si="20"/>
        <v/>
      </c>
      <c r="AN184" s="3" t="str">
        <f>IF($A184="ADD",IF(NOT(ISBLANK(AM184)),_xlfn.XLOOKUP(AM184,indicating_dir[lookupValue],indicating_dir[lookupKey],"ERROR"),""), "")</f>
        <v/>
      </c>
      <c r="AP184" s="3" t="str">
        <f>IF($A184="ADD",IF(NOT(ISBLANK(AO184)),_xlfn.XLOOKUP(AO184,sign_substrate[lookupValue],sign_substrate[lookupKey],"ERROR"),""), "")</f>
        <v/>
      </c>
      <c r="AR184" s="3" t="str">
        <f>IF($A184="ADD",IF(NOT(ISBLANK(AQ184)),_xlfn.XLOOKUP(AQ184,frame[lookupValue],frame[lookupKey],"ERROR"),""), "")</f>
        <v/>
      </c>
      <c r="AT184" s="3" t="str">
        <f>IF($A184="ADD",IF(NOT(ISBLANK(AS184)),_xlfn.XLOOKUP(AS184,sign_material[lookupValue],sign_material[lookupKey],"ERROR"),""), "")</f>
        <v/>
      </c>
      <c r="AV184" s="3" t="str">
        <f>IF($A184="ADD",IF(NOT(ISBLANK(AU184)),_xlfn.XLOOKUP(AU184,sign_colour[lookupValue],sign_colour[lookupKey],"ERROR"),""), "")</f>
        <v/>
      </c>
      <c r="AX184" s="3" t="str">
        <f>IF($A184="ADD",IF(NOT(ISBLANK(AW184)),_xlfn.XLOOKUP(AW184,sign_material[lookupValue],sign_material[lookupKey],"ERROR"),""), "")</f>
        <v/>
      </c>
      <c r="AY184" s="7"/>
      <c r="AZ184" s="4" t="str">
        <f t="shared" ca="1" si="21"/>
        <v/>
      </c>
      <c r="BA184" s="4"/>
      <c r="BB184" s="3" t="str">
        <f t="shared" si="22"/>
        <v/>
      </c>
      <c r="BC184" s="3" t="str">
        <f>IF($A184="","",IF((AND($A184="ADD",OR(BB184="",BB184="In Use"))),"5",(_xlfn.XLOOKUP(BB184,ud_asset_status[lookupValue],ud_asset_status[lookupKey],""))))</f>
        <v/>
      </c>
      <c r="BD184" s="7"/>
      <c r="BF184" s="3" t="str">
        <f>IF($A184="ADD",IF(NOT(ISBLANK(BE184)),_xlfn.XLOOKUP(BE184,ar_replace_reason[lookupValue],ar_replace_reason[lookupKey],"ERROR"),""), "")</f>
        <v/>
      </c>
      <c r="BG184" s="3" t="str">
        <f t="shared" si="23"/>
        <v/>
      </c>
      <c r="BH184" s="3" t="str">
        <f>IF($A184="","",IF((AND($A184="ADD",OR(BG184="",BG184="Queenstown-Lakes District Council"))),"70",(_xlfn.XLOOKUP(BG184,ud_organisation_owner[lookupValue],ud_organisation_owner[lookupKey],""))))</f>
        <v/>
      </c>
      <c r="BI184" s="3" t="str">
        <f t="shared" si="24"/>
        <v/>
      </c>
      <c r="BJ184" s="3" t="str">
        <f>IF($A184="","",IF((AND($A184="ADD",OR(BI184="",BI184="Queenstown-Lakes District Council"))),"70",(_xlfn.XLOOKUP(BI184,ud_organisation_owner[lookupValue],ud_organisation_owner[lookupKey],""))))</f>
        <v/>
      </c>
      <c r="BK184" s="3" t="str">
        <f t="shared" si="25"/>
        <v/>
      </c>
      <c r="BL184" s="3" t="str">
        <f>IF($A184="","",IF((AND($A184="ADD",OR(BK184="",BK184="Local Authority"))),"17",(_xlfn.XLOOKUP(BK184,ud_sub_organisation[lookupValue],ud_sub_organisation[lookupKey],""))))</f>
        <v/>
      </c>
      <c r="BN184" s="3" t="str">
        <f>IF($A184="ADD",IF(NOT(ISBLANK(BM184)),_xlfn.XLOOKUP(BM184,ud_maintenance_organisation[lookupValue],ud_maintenance_organisation[lookupKey],"ERROR"),""), "")</f>
        <v/>
      </c>
      <c r="BO184" s="3" t="str">
        <f t="shared" si="26"/>
        <v/>
      </c>
      <c r="BP184" s="3" t="str">
        <f>IF($A184="","",IF((AND($A184="ADD",OR(BO184="",BO184="Vested Assets"))),"12",(_xlfn.XLOOKUP(BO184,ud_work_category[lookupValue],ud_work_category[lookupKey],""))))</f>
        <v/>
      </c>
      <c r="BQ184" s="8"/>
      <c r="BR184" s="2" t="str">
        <f t="shared" si="27"/>
        <v/>
      </c>
      <c r="BS184" s="3" t="str">
        <f t="shared" si="28"/>
        <v/>
      </c>
      <c r="BT184" s="3" t="str">
        <f>IF($A184="","",IF((AND($A184="ADD",OR(BS184="",BS184="Excellent"))),"1",(_xlfn.XLOOKUP(BS184,condition[lookupValue],condition[lookupKey],""))))</f>
        <v/>
      </c>
      <c r="BU184" s="7" t="str">
        <f t="shared" si="29"/>
        <v/>
      </c>
      <c r="BV184" s="9"/>
    </row>
    <row r="185" spans="2:74"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L185" s="3" t="str">
        <f t="shared" si="20"/>
        <v/>
      </c>
      <c r="AN185" s="3" t="str">
        <f>IF($A185="ADD",IF(NOT(ISBLANK(AM185)),_xlfn.XLOOKUP(AM185,indicating_dir[lookupValue],indicating_dir[lookupKey],"ERROR"),""), "")</f>
        <v/>
      </c>
      <c r="AP185" s="3" t="str">
        <f>IF($A185="ADD",IF(NOT(ISBLANK(AO185)),_xlfn.XLOOKUP(AO185,sign_substrate[lookupValue],sign_substrate[lookupKey],"ERROR"),""), "")</f>
        <v/>
      </c>
      <c r="AR185" s="3" t="str">
        <f>IF($A185="ADD",IF(NOT(ISBLANK(AQ185)),_xlfn.XLOOKUP(AQ185,frame[lookupValue],frame[lookupKey],"ERROR"),""), "")</f>
        <v/>
      </c>
      <c r="AT185" s="3" t="str">
        <f>IF($A185="ADD",IF(NOT(ISBLANK(AS185)),_xlfn.XLOOKUP(AS185,sign_material[lookupValue],sign_material[lookupKey],"ERROR"),""), "")</f>
        <v/>
      </c>
      <c r="AV185" s="3" t="str">
        <f>IF($A185="ADD",IF(NOT(ISBLANK(AU185)),_xlfn.XLOOKUP(AU185,sign_colour[lookupValue],sign_colour[lookupKey],"ERROR"),""), "")</f>
        <v/>
      </c>
      <c r="AX185" s="3" t="str">
        <f>IF($A185="ADD",IF(NOT(ISBLANK(AW185)),_xlfn.XLOOKUP(AW185,sign_material[lookupValue],sign_material[lookupKey],"ERROR"),""), "")</f>
        <v/>
      </c>
      <c r="AY185" s="7"/>
      <c r="AZ185" s="4" t="str">
        <f t="shared" ca="1" si="21"/>
        <v/>
      </c>
      <c r="BA185" s="4"/>
      <c r="BB185" s="3" t="str">
        <f t="shared" si="22"/>
        <v/>
      </c>
      <c r="BC185" s="3" t="str">
        <f>IF($A185="","",IF((AND($A185="ADD",OR(BB185="",BB185="In Use"))),"5",(_xlfn.XLOOKUP(BB185,ud_asset_status[lookupValue],ud_asset_status[lookupKey],""))))</f>
        <v/>
      </c>
      <c r="BD185" s="7"/>
      <c r="BF185" s="3" t="str">
        <f>IF($A185="ADD",IF(NOT(ISBLANK(BE185)),_xlfn.XLOOKUP(BE185,ar_replace_reason[lookupValue],ar_replace_reason[lookupKey],"ERROR"),""), "")</f>
        <v/>
      </c>
      <c r="BG185" s="3" t="str">
        <f t="shared" si="23"/>
        <v/>
      </c>
      <c r="BH185" s="3" t="str">
        <f>IF($A185="","",IF((AND($A185="ADD",OR(BG185="",BG185="Queenstown-Lakes District Council"))),"70",(_xlfn.XLOOKUP(BG185,ud_organisation_owner[lookupValue],ud_organisation_owner[lookupKey],""))))</f>
        <v/>
      </c>
      <c r="BI185" s="3" t="str">
        <f t="shared" si="24"/>
        <v/>
      </c>
      <c r="BJ185" s="3" t="str">
        <f>IF($A185="","",IF((AND($A185="ADD",OR(BI185="",BI185="Queenstown-Lakes District Council"))),"70",(_xlfn.XLOOKUP(BI185,ud_organisation_owner[lookupValue],ud_organisation_owner[lookupKey],""))))</f>
        <v/>
      </c>
      <c r="BK185" s="3" t="str">
        <f t="shared" si="25"/>
        <v/>
      </c>
      <c r="BL185" s="3" t="str">
        <f>IF($A185="","",IF((AND($A185="ADD",OR(BK185="",BK185="Local Authority"))),"17",(_xlfn.XLOOKUP(BK185,ud_sub_organisation[lookupValue],ud_sub_organisation[lookupKey],""))))</f>
        <v/>
      </c>
      <c r="BN185" s="3" t="str">
        <f>IF($A185="ADD",IF(NOT(ISBLANK(BM185)),_xlfn.XLOOKUP(BM185,ud_maintenance_organisation[lookupValue],ud_maintenance_organisation[lookupKey],"ERROR"),""), "")</f>
        <v/>
      </c>
      <c r="BO185" s="3" t="str">
        <f t="shared" si="26"/>
        <v/>
      </c>
      <c r="BP185" s="3" t="str">
        <f>IF($A185="","",IF((AND($A185="ADD",OR(BO185="",BO185="Vested Assets"))),"12",(_xlfn.XLOOKUP(BO185,ud_work_category[lookupValue],ud_work_category[lookupKey],""))))</f>
        <v/>
      </c>
      <c r="BQ185" s="8"/>
      <c r="BR185" s="2" t="str">
        <f t="shared" si="27"/>
        <v/>
      </c>
      <c r="BS185" s="3" t="str">
        <f t="shared" si="28"/>
        <v/>
      </c>
      <c r="BT185" s="3" t="str">
        <f>IF($A185="","",IF((AND($A185="ADD",OR(BS185="",BS185="Excellent"))),"1",(_xlfn.XLOOKUP(BS185,condition[lookupValue],condition[lookupKey],""))))</f>
        <v/>
      </c>
      <c r="BU185" s="7" t="str">
        <f t="shared" si="29"/>
        <v/>
      </c>
      <c r="BV185" s="9"/>
    </row>
    <row r="186" spans="2:74"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L186" s="3" t="str">
        <f t="shared" si="20"/>
        <v/>
      </c>
      <c r="AN186" s="3" t="str">
        <f>IF($A186="ADD",IF(NOT(ISBLANK(AM186)),_xlfn.XLOOKUP(AM186,indicating_dir[lookupValue],indicating_dir[lookupKey],"ERROR"),""), "")</f>
        <v/>
      </c>
      <c r="AP186" s="3" t="str">
        <f>IF($A186="ADD",IF(NOT(ISBLANK(AO186)),_xlfn.XLOOKUP(AO186,sign_substrate[lookupValue],sign_substrate[lookupKey],"ERROR"),""), "")</f>
        <v/>
      </c>
      <c r="AR186" s="3" t="str">
        <f>IF($A186="ADD",IF(NOT(ISBLANK(AQ186)),_xlfn.XLOOKUP(AQ186,frame[lookupValue],frame[lookupKey],"ERROR"),""), "")</f>
        <v/>
      </c>
      <c r="AT186" s="3" t="str">
        <f>IF($A186="ADD",IF(NOT(ISBLANK(AS186)),_xlfn.XLOOKUP(AS186,sign_material[lookupValue],sign_material[lookupKey],"ERROR"),""), "")</f>
        <v/>
      </c>
      <c r="AV186" s="3" t="str">
        <f>IF($A186="ADD",IF(NOT(ISBLANK(AU186)),_xlfn.XLOOKUP(AU186,sign_colour[lookupValue],sign_colour[lookupKey],"ERROR"),""), "")</f>
        <v/>
      </c>
      <c r="AX186" s="3" t="str">
        <f>IF($A186="ADD",IF(NOT(ISBLANK(AW186)),_xlfn.XLOOKUP(AW186,sign_material[lookupValue],sign_material[lookupKey],"ERROR"),""), "")</f>
        <v/>
      </c>
      <c r="AY186" s="7"/>
      <c r="AZ186" s="4" t="str">
        <f t="shared" ca="1" si="21"/>
        <v/>
      </c>
      <c r="BA186" s="4"/>
      <c r="BB186" s="3" t="str">
        <f t="shared" si="22"/>
        <v/>
      </c>
      <c r="BC186" s="3" t="str">
        <f>IF($A186="","",IF((AND($A186="ADD",OR(BB186="",BB186="In Use"))),"5",(_xlfn.XLOOKUP(BB186,ud_asset_status[lookupValue],ud_asset_status[lookupKey],""))))</f>
        <v/>
      </c>
      <c r="BD186" s="7"/>
      <c r="BF186" s="3" t="str">
        <f>IF($A186="ADD",IF(NOT(ISBLANK(BE186)),_xlfn.XLOOKUP(BE186,ar_replace_reason[lookupValue],ar_replace_reason[lookupKey],"ERROR"),""), "")</f>
        <v/>
      </c>
      <c r="BG186" s="3" t="str">
        <f t="shared" si="23"/>
        <v/>
      </c>
      <c r="BH186" s="3" t="str">
        <f>IF($A186="","",IF((AND($A186="ADD",OR(BG186="",BG186="Queenstown-Lakes District Council"))),"70",(_xlfn.XLOOKUP(BG186,ud_organisation_owner[lookupValue],ud_organisation_owner[lookupKey],""))))</f>
        <v/>
      </c>
      <c r="BI186" s="3" t="str">
        <f t="shared" si="24"/>
        <v/>
      </c>
      <c r="BJ186" s="3" t="str">
        <f>IF($A186="","",IF((AND($A186="ADD",OR(BI186="",BI186="Queenstown-Lakes District Council"))),"70",(_xlfn.XLOOKUP(BI186,ud_organisation_owner[lookupValue],ud_organisation_owner[lookupKey],""))))</f>
        <v/>
      </c>
      <c r="BK186" s="3" t="str">
        <f t="shared" si="25"/>
        <v/>
      </c>
      <c r="BL186" s="3" t="str">
        <f>IF($A186="","",IF((AND($A186="ADD",OR(BK186="",BK186="Local Authority"))),"17",(_xlfn.XLOOKUP(BK186,ud_sub_organisation[lookupValue],ud_sub_organisation[lookupKey],""))))</f>
        <v/>
      </c>
      <c r="BN186" s="3" t="str">
        <f>IF($A186="ADD",IF(NOT(ISBLANK(BM186)),_xlfn.XLOOKUP(BM186,ud_maintenance_organisation[lookupValue],ud_maintenance_organisation[lookupKey],"ERROR"),""), "")</f>
        <v/>
      </c>
      <c r="BO186" s="3" t="str">
        <f t="shared" si="26"/>
        <v/>
      </c>
      <c r="BP186" s="3" t="str">
        <f>IF($A186="","",IF((AND($A186="ADD",OR(BO186="",BO186="Vested Assets"))),"12",(_xlfn.XLOOKUP(BO186,ud_work_category[lookupValue],ud_work_category[lookupKey],""))))</f>
        <v/>
      </c>
      <c r="BQ186" s="8"/>
      <c r="BR186" s="2" t="str">
        <f t="shared" si="27"/>
        <v/>
      </c>
      <c r="BS186" s="3" t="str">
        <f t="shared" si="28"/>
        <v/>
      </c>
      <c r="BT186" s="3" t="str">
        <f>IF($A186="","",IF((AND($A186="ADD",OR(BS186="",BS186="Excellent"))),"1",(_xlfn.XLOOKUP(BS186,condition[lookupValue],condition[lookupKey],""))))</f>
        <v/>
      </c>
      <c r="BU186" s="7" t="str">
        <f t="shared" si="29"/>
        <v/>
      </c>
      <c r="BV186" s="9"/>
    </row>
    <row r="187" spans="2:74"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L187" s="3" t="str">
        <f t="shared" si="20"/>
        <v/>
      </c>
      <c r="AN187" s="3" t="str">
        <f>IF($A187="ADD",IF(NOT(ISBLANK(AM187)),_xlfn.XLOOKUP(AM187,indicating_dir[lookupValue],indicating_dir[lookupKey],"ERROR"),""), "")</f>
        <v/>
      </c>
      <c r="AP187" s="3" t="str">
        <f>IF($A187="ADD",IF(NOT(ISBLANK(AO187)),_xlfn.XLOOKUP(AO187,sign_substrate[lookupValue],sign_substrate[lookupKey],"ERROR"),""), "")</f>
        <v/>
      </c>
      <c r="AR187" s="3" t="str">
        <f>IF($A187="ADD",IF(NOT(ISBLANK(AQ187)),_xlfn.XLOOKUP(AQ187,frame[lookupValue],frame[lookupKey],"ERROR"),""), "")</f>
        <v/>
      </c>
      <c r="AT187" s="3" t="str">
        <f>IF($A187="ADD",IF(NOT(ISBLANK(AS187)),_xlfn.XLOOKUP(AS187,sign_material[lookupValue],sign_material[lookupKey],"ERROR"),""), "")</f>
        <v/>
      </c>
      <c r="AV187" s="3" t="str">
        <f>IF($A187="ADD",IF(NOT(ISBLANK(AU187)),_xlfn.XLOOKUP(AU187,sign_colour[lookupValue],sign_colour[lookupKey],"ERROR"),""), "")</f>
        <v/>
      </c>
      <c r="AX187" s="3" t="str">
        <f>IF($A187="ADD",IF(NOT(ISBLANK(AW187)),_xlfn.XLOOKUP(AW187,sign_material[lookupValue],sign_material[lookupKey],"ERROR"),""), "")</f>
        <v/>
      </c>
      <c r="AY187" s="7"/>
      <c r="AZ187" s="4" t="str">
        <f t="shared" ca="1" si="21"/>
        <v/>
      </c>
      <c r="BA187" s="4"/>
      <c r="BB187" s="3" t="str">
        <f t="shared" si="22"/>
        <v/>
      </c>
      <c r="BC187" s="3" t="str">
        <f>IF($A187="","",IF((AND($A187="ADD",OR(BB187="",BB187="In Use"))),"5",(_xlfn.XLOOKUP(BB187,ud_asset_status[lookupValue],ud_asset_status[lookupKey],""))))</f>
        <v/>
      </c>
      <c r="BD187" s="7"/>
      <c r="BF187" s="3" t="str">
        <f>IF($A187="ADD",IF(NOT(ISBLANK(BE187)),_xlfn.XLOOKUP(BE187,ar_replace_reason[lookupValue],ar_replace_reason[lookupKey],"ERROR"),""), "")</f>
        <v/>
      </c>
      <c r="BG187" s="3" t="str">
        <f t="shared" si="23"/>
        <v/>
      </c>
      <c r="BH187" s="3" t="str">
        <f>IF($A187="","",IF((AND($A187="ADD",OR(BG187="",BG187="Queenstown-Lakes District Council"))),"70",(_xlfn.XLOOKUP(BG187,ud_organisation_owner[lookupValue],ud_organisation_owner[lookupKey],""))))</f>
        <v/>
      </c>
      <c r="BI187" s="3" t="str">
        <f t="shared" si="24"/>
        <v/>
      </c>
      <c r="BJ187" s="3" t="str">
        <f>IF($A187="","",IF((AND($A187="ADD",OR(BI187="",BI187="Queenstown-Lakes District Council"))),"70",(_xlfn.XLOOKUP(BI187,ud_organisation_owner[lookupValue],ud_organisation_owner[lookupKey],""))))</f>
        <v/>
      </c>
      <c r="BK187" s="3" t="str">
        <f t="shared" si="25"/>
        <v/>
      </c>
      <c r="BL187" s="3" t="str">
        <f>IF($A187="","",IF((AND($A187="ADD",OR(BK187="",BK187="Local Authority"))),"17",(_xlfn.XLOOKUP(BK187,ud_sub_organisation[lookupValue],ud_sub_organisation[lookupKey],""))))</f>
        <v/>
      </c>
      <c r="BN187" s="3" t="str">
        <f>IF($A187="ADD",IF(NOT(ISBLANK(BM187)),_xlfn.XLOOKUP(BM187,ud_maintenance_organisation[lookupValue],ud_maintenance_organisation[lookupKey],"ERROR"),""), "")</f>
        <v/>
      </c>
      <c r="BO187" s="3" t="str">
        <f t="shared" si="26"/>
        <v/>
      </c>
      <c r="BP187" s="3" t="str">
        <f>IF($A187="","",IF((AND($A187="ADD",OR(BO187="",BO187="Vested Assets"))),"12",(_xlfn.XLOOKUP(BO187,ud_work_category[lookupValue],ud_work_category[lookupKey],""))))</f>
        <v/>
      </c>
      <c r="BQ187" s="8"/>
      <c r="BR187" s="2" t="str">
        <f t="shared" si="27"/>
        <v/>
      </c>
      <c r="BS187" s="3" t="str">
        <f t="shared" si="28"/>
        <v/>
      </c>
      <c r="BT187" s="3" t="str">
        <f>IF($A187="","",IF((AND($A187="ADD",OR(BS187="",BS187="Excellent"))),"1",(_xlfn.XLOOKUP(BS187,condition[lookupValue],condition[lookupKey],""))))</f>
        <v/>
      </c>
      <c r="BU187" s="7" t="str">
        <f t="shared" si="29"/>
        <v/>
      </c>
      <c r="BV187" s="9"/>
    </row>
    <row r="188" spans="2:74"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L188" s="3" t="str">
        <f t="shared" si="20"/>
        <v/>
      </c>
      <c r="AN188" s="3" t="str">
        <f>IF($A188="ADD",IF(NOT(ISBLANK(AM188)),_xlfn.XLOOKUP(AM188,indicating_dir[lookupValue],indicating_dir[lookupKey],"ERROR"),""), "")</f>
        <v/>
      </c>
      <c r="AP188" s="3" t="str">
        <f>IF($A188="ADD",IF(NOT(ISBLANK(AO188)),_xlfn.XLOOKUP(AO188,sign_substrate[lookupValue],sign_substrate[lookupKey],"ERROR"),""), "")</f>
        <v/>
      </c>
      <c r="AR188" s="3" t="str">
        <f>IF($A188="ADD",IF(NOT(ISBLANK(AQ188)),_xlfn.XLOOKUP(AQ188,frame[lookupValue],frame[lookupKey],"ERROR"),""), "")</f>
        <v/>
      </c>
      <c r="AT188" s="3" t="str">
        <f>IF($A188="ADD",IF(NOT(ISBLANK(AS188)),_xlfn.XLOOKUP(AS188,sign_material[lookupValue],sign_material[lookupKey],"ERROR"),""), "")</f>
        <v/>
      </c>
      <c r="AV188" s="3" t="str">
        <f>IF($A188="ADD",IF(NOT(ISBLANK(AU188)),_xlfn.XLOOKUP(AU188,sign_colour[lookupValue],sign_colour[lookupKey],"ERROR"),""), "")</f>
        <v/>
      </c>
      <c r="AX188" s="3" t="str">
        <f>IF($A188="ADD",IF(NOT(ISBLANK(AW188)),_xlfn.XLOOKUP(AW188,sign_material[lookupValue],sign_material[lookupKey],"ERROR"),""), "")</f>
        <v/>
      </c>
      <c r="AY188" s="7"/>
      <c r="AZ188" s="4" t="str">
        <f t="shared" ca="1" si="21"/>
        <v/>
      </c>
      <c r="BA188" s="4"/>
      <c r="BB188" s="3" t="str">
        <f t="shared" si="22"/>
        <v/>
      </c>
      <c r="BC188" s="3" t="str">
        <f>IF($A188="","",IF((AND($A188="ADD",OR(BB188="",BB188="In Use"))),"5",(_xlfn.XLOOKUP(BB188,ud_asset_status[lookupValue],ud_asset_status[lookupKey],""))))</f>
        <v/>
      </c>
      <c r="BD188" s="7"/>
      <c r="BF188" s="3" t="str">
        <f>IF($A188="ADD",IF(NOT(ISBLANK(BE188)),_xlfn.XLOOKUP(BE188,ar_replace_reason[lookupValue],ar_replace_reason[lookupKey],"ERROR"),""), "")</f>
        <v/>
      </c>
      <c r="BG188" s="3" t="str">
        <f t="shared" si="23"/>
        <v/>
      </c>
      <c r="BH188" s="3" t="str">
        <f>IF($A188="","",IF((AND($A188="ADD",OR(BG188="",BG188="Queenstown-Lakes District Council"))),"70",(_xlfn.XLOOKUP(BG188,ud_organisation_owner[lookupValue],ud_organisation_owner[lookupKey],""))))</f>
        <v/>
      </c>
      <c r="BI188" s="3" t="str">
        <f t="shared" si="24"/>
        <v/>
      </c>
      <c r="BJ188" s="3" t="str">
        <f>IF($A188="","",IF((AND($A188="ADD",OR(BI188="",BI188="Queenstown-Lakes District Council"))),"70",(_xlfn.XLOOKUP(BI188,ud_organisation_owner[lookupValue],ud_organisation_owner[lookupKey],""))))</f>
        <v/>
      </c>
      <c r="BK188" s="3" t="str">
        <f t="shared" si="25"/>
        <v/>
      </c>
      <c r="BL188" s="3" t="str">
        <f>IF($A188="","",IF((AND($A188="ADD",OR(BK188="",BK188="Local Authority"))),"17",(_xlfn.XLOOKUP(BK188,ud_sub_organisation[lookupValue],ud_sub_organisation[lookupKey],""))))</f>
        <v/>
      </c>
      <c r="BN188" s="3" t="str">
        <f>IF($A188="ADD",IF(NOT(ISBLANK(BM188)),_xlfn.XLOOKUP(BM188,ud_maintenance_organisation[lookupValue],ud_maintenance_organisation[lookupKey],"ERROR"),""), "")</f>
        <v/>
      </c>
      <c r="BO188" s="3" t="str">
        <f t="shared" si="26"/>
        <v/>
      </c>
      <c r="BP188" s="3" t="str">
        <f>IF($A188="","",IF((AND($A188="ADD",OR(BO188="",BO188="Vested Assets"))),"12",(_xlfn.XLOOKUP(BO188,ud_work_category[lookupValue],ud_work_category[lookupKey],""))))</f>
        <v/>
      </c>
      <c r="BQ188" s="8"/>
      <c r="BR188" s="2" t="str">
        <f t="shared" si="27"/>
        <v/>
      </c>
      <c r="BS188" s="3" t="str">
        <f t="shared" si="28"/>
        <v/>
      </c>
      <c r="BT188" s="3" t="str">
        <f>IF($A188="","",IF((AND($A188="ADD",OR(BS188="",BS188="Excellent"))),"1",(_xlfn.XLOOKUP(BS188,condition[lookupValue],condition[lookupKey],""))))</f>
        <v/>
      </c>
      <c r="BU188" s="7" t="str">
        <f t="shared" si="29"/>
        <v/>
      </c>
      <c r="BV188" s="9"/>
    </row>
    <row r="189" spans="2:74"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L189" s="3" t="str">
        <f t="shared" si="20"/>
        <v/>
      </c>
      <c r="AN189" s="3" t="str">
        <f>IF($A189="ADD",IF(NOT(ISBLANK(AM189)),_xlfn.XLOOKUP(AM189,indicating_dir[lookupValue],indicating_dir[lookupKey],"ERROR"),""), "")</f>
        <v/>
      </c>
      <c r="AP189" s="3" t="str">
        <f>IF($A189="ADD",IF(NOT(ISBLANK(AO189)),_xlfn.XLOOKUP(AO189,sign_substrate[lookupValue],sign_substrate[lookupKey],"ERROR"),""), "")</f>
        <v/>
      </c>
      <c r="AR189" s="3" t="str">
        <f>IF($A189="ADD",IF(NOT(ISBLANK(AQ189)),_xlfn.XLOOKUP(AQ189,frame[lookupValue],frame[lookupKey],"ERROR"),""), "")</f>
        <v/>
      </c>
      <c r="AT189" s="3" t="str">
        <f>IF($A189="ADD",IF(NOT(ISBLANK(AS189)),_xlfn.XLOOKUP(AS189,sign_material[lookupValue],sign_material[lookupKey],"ERROR"),""), "")</f>
        <v/>
      </c>
      <c r="AV189" s="3" t="str">
        <f>IF($A189="ADD",IF(NOT(ISBLANK(AU189)),_xlfn.XLOOKUP(AU189,sign_colour[lookupValue],sign_colour[lookupKey],"ERROR"),""), "")</f>
        <v/>
      </c>
      <c r="AX189" s="3" t="str">
        <f>IF($A189="ADD",IF(NOT(ISBLANK(AW189)),_xlfn.XLOOKUP(AW189,sign_material[lookupValue],sign_material[lookupKey],"ERROR"),""), "")</f>
        <v/>
      </c>
      <c r="AY189" s="7"/>
      <c r="AZ189" s="4" t="str">
        <f t="shared" ca="1" si="21"/>
        <v/>
      </c>
      <c r="BA189" s="4"/>
      <c r="BB189" s="3" t="str">
        <f t="shared" si="22"/>
        <v/>
      </c>
      <c r="BC189" s="3" t="str">
        <f>IF($A189="","",IF((AND($A189="ADD",OR(BB189="",BB189="In Use"))),"5",(_xlfn.XLOOKUP(BB189,ud_asset_status[lookupValue],ud_asset_status[lookupKey],""))))</f>
        <v/>
      </c>
      <c r="BD189" s="7"/>
      <c r="BF189" s="3" t="str">
        <f>IF($A189="ADD",IF(NOT(ISBLANK(BE189)),_xlfn.XLOOKUP(BE189,ar_replace_reason[lookupValue],ar_replace_reason[lookupKey],"ERROR"),""), "")</f>
        <v/>
      </c>
      <c r="BG189" s="3" t="str">
        <f t="shared" si="23"/>
        <v/>
      </c>
      <c r="BH189" s="3" t="str">
        <f>IF($A189="","",IF((AND($A189="ADD",OR(BG189="",BG189="Queenstown-Lakes District Council"))),"70",(_xlfn.XLOOKUP(BG189,ud_organisation_owner[lookupValue],ud_organisation_owner[lookupKey],""))))</f>
        <v/>
      </c>
      <c r="BI189" s="3" t="str">
        <f t="shared" si="24"/>
        <v/>
      </c>
      <c r="BJ189" s="3" t="str">
        <f>IF($A189="","",IF((AND($A189="ADD",OR(BI189="",BI189="Queenstown-Lakes District Council"))),"70",(_xlfn.XLOOKUP(BI189,ud_organisation_owner[lookupValue],ud_organisation_owner[lookupKey],""))))</f>
        <v/>
      </c>
      <c r="BK189" s="3" t="str">
        <f t="shared" si="25"/>
        <v/>
      </c>
      <c r="BL189" s="3" t="str">
        <f>IF($A189="","",IF((AND($A189="ADD",OR(BK189="",BK189="Local Authority"))),"17",(_xlfn.XLOOKUP(BK189,ud_sub_organisation[lookupValue],ud_sub_organisation[lookupKey],""))))</f>
        <v/>
      </c>
      <c r="BN189" s="3" t="str">
        <f>IF($A189="ADD",IF(NOT(ISBLANK(BM189)),_xlfn.XLOOKUP(BM189,ud_maintenance_organisation[lookupValue],ud_maintenance_organisation[lookupKey],"ERROR"),""), "")</f>
        <v/>
      </c>
      <c r="BO189" s="3" t="str">
        <f t="shared" si="26"/>
        <v/>
      </c>
      <c r="BP189" s="3" t="str">
        <f>IF($A189="","",IF((AND($A189="ADD",OR(BO189="",BO189="Vested Assets"))),"12",(_xlfn.XLOOKUP(BO189,ud_work_category[lookupValue],ud_work_category[lookupKey],""))))</f>
        <v/>
      </c>
      <c r="BQ189" s="8"/>
      <c r="BR189" s="2" t="str">
        <f t="shared" si="27"/>
        <v/>
      </c>
      <c r="BS189" s="3" t="str">
        <f t="shared" si="28"/>
        <v/>
      </c>
      <c r="BT189" s="3" t="str">
        <f>IF($A189="","",IF((AND($A189="ADD",OR(BS189="",BS189="Excellent"))),"1",(_xlfn.XLOOKUP(BS189,condition[lookupValue],condition[lookupKey],""))))</f>
        <v/>
      </c>
      <c r="BU189" s="7" t="str">
        <f t="shared" si="29"/>
        <v/>
      </c>
      <c r="BV189" s="9"/>
    </row>
    <row r="190" spans="2:74"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L190" s="3" t="str">
        <f t="shared" si="20"/>
        <v/>
      </c>
      <c r="AN190" s="3" t="str">
        <f>IF($A190="ADD",IF(NOT(ISBLANK(AM190)),_xlfn.XLOOKUP(AM190,indicating_dir[lookupValue],indicating_dir[lookupKey],"ERROR"),""), "")</f>
        <v/>
      </c>
      <c r="AP190" s="3" t="str">
        <f>IF($A190="ADD",IF(NOT(ISBLANK(AO190)),_xlfn.XLOOKUP(AO190,sign_substrate[lookupValue],sign_substrate[lookupKey],"ERROR"),""), "")</f>
        <v/>
      </c>
      <c r="AR190" s="3" t="str">
        <f>IF($A190="ADD",IF(NOT(ISBLANK(AQ190)),_xlfn.XLOOKUP(AQ190,frame[lookupValue],frame[lookupKey],"ERROR"),""), "")</f>
        <v/>
      </c>
      <c r="AT190" s="3" t="str">
        <f>IF($A190="ADD",IF(NOT(ISBLANK(AS190)),_xlfn.XLOOKUP(AS190,sign_material[lookupValue],sign_material[lookupKey],"ERROR"),""), "")</f>
        <v/>
      </c>
      <c r="AV190" s="3" t="str">
        <f>IF($A190="ADD",IF(NOT(ISBLANK(AU190)),_xlfn.XLOOKUP(AU190,sign_colour[lookupValue],sign_colour[lookupKey],"ERROR"),""), "")</f>
        <v/>
      </c>
      <c r="AX190" s="3" t="str">
        <f>IF($A190="ADD",IF(NOT(ISBLANK(AW190)),_xlfn.XLOOKUP(AW190,sign_material[lookupValue],sign_material[lookupKey],"ERROR"),""), "")</f>
        <v/>
      </c>
      <c r="AY190" s="7"/>
      <c r="AZ190" s="4" t="str">
        <f t="shared" ca="1" si="21"/>
        <v/>
      </c>
      <c r="BA190" s="4"/>
      <c r="BB190" s="3" t="str">
        <f t="shared" si="22"/>
        <v/>
      </c>
      <c r="BC190" s="3" t="str">
        <f>IF($A190="","",IF((AND($A190="ADD",OR(BB190="",BB190="In Use"))),"5",(_xlfn.XLOOKUP(BB190,ud_asset_status[lookupValue],ud_asset_status[lookupKey],""))))</f>
        <v/>
      </c>
      <c r="BD190" s="7"/>
      <c r="BF190" s="3" t="str">
        <f>IF($A190="ADD",IF(NOT(ISBLANK(BE190)),_xlfn.XLOOKUP(BE190,ar_replace_reason[lookupValue],ar_replace_reason[lookupKey],"ERROR"),""), "")</f>
        <v/>
      </c>
      <c r="BG190" s="3" t="str">
        <f t="shared" si="23"/>
        <v/>
      </c>
      <c r="BH190" s="3" t="str">
        <f>IF($A190="","",IF((AND($A190="ADD",OR(BG190="",BG190="Queenstown-Lakes District Council"))),"70",(_xlfn.XLOOKUP(BG190,ud_organisation_owner[lookupValue],ud_organisation_owner[lookupKey],""))))</f>
        <v/>
      </c>
      <c r="BI190" s="3" t="str">
        <f t="shared" si="24"/>
        <v/>
      </c>
      <c r="BJ190" s="3" t="str">
        <f>IF($A190="","",IF((AND($A190="ADD",OR(BI190="",BI190="Queenstown-Lakes District Council"))),"70",(_xlfn.XLOOKUP(BI190,ud_organisation_owner[lookupValue],ud_organisation_owner[lookupKey],""))))</f>
        <v/>
      </c>
      <c r="BK190" s="3" t="str">
        <f t="shared" si="25"/>
        <v/>
      </c>
      <c r="BL190" s="3" t="str">
        <f>IF($A190="","",IF((AND($A190="ADD",OR(BK190="",BK190="Local Authority"))),"17",(_xlfn.XLOOKUP(BK190,ud_sub_organisation[lookupValue],ud_sub_organisation[lookupKey],""))))</f>
        <v/>
      </c>
      <c r="BN190" s="3" t="str">
        <f>IF($A190="ADD",IF(NOT(ISBLANK(BM190)),_xlfn.XLOOKUP(BM190,ud_maintenance_organisation[lookupValue],ud_maintenance_organisation[lookupKey],"ERROR"),""), "")</f>
        <v/>
      </c>
      <c r="BO190" s="3" t="str">
        <f t="shared" si="26"/>
        <v/>
      </c>
      <c r="BP190" s="3" t="str">
        <f>IF($A190="","",IF((AND($A190="ADD",OR(BO190="",BO190="Vested Assets"))),"12",(_xlfn.XLOOKUP(BO190,ud_work_category[lookupValue],ud_work_category[lookupKey],""))))</f>
        <v/>
      </c>
      <c r="BQ190" s="8"/>
      <c r="BR190" s="2" t="str">
        <f t="shared" si="27"/>
        <v/>
      </c>
      <c r="BS190" s="3" t="str">
        <f t="shared" si="28"/>
        <v/>
      </c>
      <c r="BT190" s="3" t="str">
        <f>IF($A190="","",IF((AND($A190="ADD",OR(BS190="",BS190="Excellent"))),"1",(_xlfn.XLOOKUP(BS190,condition[lookupValue],condition[lookupKey],""))))</f>
        <v/>
      </c>
      <c r="BU190" s="7" t="str">
        <f t="shared" si="29"/>
        <v/>
      </c>
      <c r="BV190" s="9"/>
    </row>
    <row r="191" spans="2:74"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L191" s="3" t="str">
        <f t="shared" si="20"/>
        <v/>
      </c>
      <c r="AN191" s="3" t="str">
        <f>IF($A191="ADD",IF(NOT(ISBLANK(AM191)),_xlfn.XLOOKUP(AM191,indicating_dir[lookupValue],indicating_dir[lookupKey],"ERROR"),""), "")</f>
        <v/>
      </c>
      <c r="AP191" s="3" t="str">
        <f>IF($A191="ADD",IF(NOT(ISBLANK(AO191)),_xlfn.XLOOKUP(AO191,sign_substrate[lookupValue],sign_substrate[lookupKey],"ERROR"),""), "")</f>
        <v/>
      </c>
      <c r="AR191" s="3" t="str">
        <f>IF($A191="ADD",IF(NOT(ISBLANK(AQ191)),_xlfn.XLOOKUP(AQ191,frame[lookupValue],frame[lookupKey],"ERROR"),""), "")</f>
        <v/>
      </c>
      <c r="AT191" s="3" t="str">
        <f>IF($A191="ADD",IF(NOT(ISBLANK(AS191)),_xlfn.XLOOKUP(AS191,sign_material[lookupValue],sign_material[lookupKey],"ERROR"),""), "")</f>
        <v/>
      </c>
      <c r="AV191" s="3" t="str">
        <f>IF($A191="ADD",IF(NOT(ISBLANK(AU191)),_xlfn.XLOOKUP(AU191,sign_colour[lookupValue],sign_colour[lookupKey],"ERROR"),""), "")</f>
        <v/>
      </c>
      <c r="AX191" s="3" t="str">
        <f>IF($A191="ADD",IF(NOT(ISBLANK(AW191)),_xlfn.XLOOKUP(AW191,sign_material[lookupValue],sign_material[lookupKey],"ERROR"),""), "")</f>
        <v/>
      </c>
      <c r="AY191" s="7"/>
      <c r="AZ191" s="4" t="str">
        <f t="shared" ca="1" si="21"/>
        <v/>
      </c>
      <c r="BA191" s="4"/>
      <c r="BB191" s="3" t="str">
        <f t="shared" si="22"/>
        <v/>
      </c>
      <c r="BC191" s="3" t="str">
        <f>IF($A191="","",IF((AND($A191="ADD",OR(BB191="",BB191="In Use"))),"5",(_xlfn.XLOOKUP(BB191,ud_asset_status[lookupValue],ud_asset_status[lookupKey],""))))</f>
        <v/>
      </c>
      <c r="BD191" s="7"/>
      <c r="BF191" s="3" t="str">
        <f>IF($A191="ADD",IF(NOT(ISBLANK(BE191)),_xlfn.XLOOKUP(BE191,ar_replace_reason[lookupValue],ar_replace_reason[lookupKey],"ERROR"),""), "")</f>
        <v/>
      </c>
      <c r="BG191" s="3" t="str">
        <f t="shared" si="23"/>
        <v/>
      </c>
      <c r="BH191" s="3" t="str">
        <f>IF($A191="","",IF((AND($A191="ADD",OR(BG191="",BG191="Queenstown-Lakes District Council"))),"70",(_xlfn.XLOOKUP(BG191,ud_organisation_owner[lookupValue],ud_organisation_owner[lookupKey],""))))</f>
        <v/>
      </c>
      <c r="BI191" s="3" t="str">
        <f t="shared" si="24"/>
        <v/>
      </c>
      <c r="BJ191" s="3" t="str">
        <f>IF($A191="","",IF((AND($A191="ADD",OR(BI191="",BI191="Queenstown-Lakes District Council"))),"70",(_xlfn.XLOOKUP(BI191,ud_organisation_owner[lookupValue],ud_organisation_owner[lookupKey],""))))</f>
        <v/>
      </c>
      <c r="BK191" s="3" t="str">
        <f t="shared" si="25"/>
        <v/>
      </c>
      <c r="BL191" s="3" t="str">
        <f>IF($A191="","",IF((AND($A191="ADD",OR(BK191="",BK191="Local Authority"))),"17",(_xlfn.XLOOKUP(BK191,ud_sub_organisation[lookupValue],ud_sub_organisation[lookupKey],""))))</f>
        <v/>
      </c>
      <c r="BN191" s="3" t="str">
        <f>IF($A191="ADD",IF(NOT(ISBLANK(BM191)),_xlfn.XLOOKUP(BM191,ud_maintenance_organisation[lookupValue],ud_maintenance_organisation[lookupKey],"ERROR"),""), "")</f>
        <v/>
      </c>
      <c r="BO191" s="3" t="str">
        <f t="shared" si="26"/>
        <v/>
      </c>
      <c r="BP191" s="3" t="str">
        <f>IF($A191="","",IF((AND($A191="ADD",OR(BO191="",BO191="Vested Assets"))),"12",(_xlfn.XLOOKUP(BO191,ud_work_category[lookupValue],ud_work_category[lookupKey],""))))</f>
        <v/>
      </c>
      <c r="BQ191" s="8"/>
      <c r="BR191" s="2" t="str">
        <f t="shared" si="27"/>
        <v/>
      </c>
      <c r="BS191" s="3" t="str">
        <f t="shared" si="28"/>
        <v/>
      </c>
      <c r="BT191" s="3" t="str">
        <f>IF($A191="","",IF((AND($A191="ADD",OR(BS191="",BS191="Excellent"))),"1",(_xlfn.XLOOKUP(BS191,condition[lookupValue],condition[lookupKey],""))))</f>
        <v/>
      </c>
      <c r="BU191" s="7" t="str">
        <f t="shared" si="29"/>
        <v/>
      </c>
      <c r="BV191" s="9"/>
    </row>
    <row r="192" spans="2:74"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L192" s="3" t="str">
        <f t="shared" si="20"/>
        <v/>
      </c>
      <c r="AN192" s="3" t="str">
        <f>IF($A192="ADD",IF(NOT(ISBLANK(AM192)),_xlfn.XLOOKUP(AM192,indicating_dir[lookupValue],indicating_dir[lookupKey],"ERROR"),""), "")</f>
        <v/>
      </c>
      <c r="AP192" s="3" t="str">
        <f>IF($A192="ADD",IF(NOT(ISBLANK(AO192)),_xlfn.XLOOKUP(AO192,sign_substrate[lookupValue],sign_substrate[lookupKey],"ERROR"),""), "")</f>
        <v/>
      </c>
      <c r="AR192" s="3" t="str">
        <f>IF($A192="ADD",IF(NOT(ISBLANK(AQ192)),_xlfn.XLOOKUP(AQ192,frame[lookupValue],frame[lookupKey],"ERROR"),""), "")</f>
        <v/>
      </c>
      <c r="AT192" s="3" t="str">
        <f>IF($A192="ADD",IF(NOT(ISBLANK(AS192)),_xlfn.XLOOKUP(AS192,sign_material[lookupValue],sign_material[lookupKey],"ERROR"),""), "")</f>
        <v/>
      </c>
      <c r="AV192" s="3" t="str">
        <f>IF($A192="ADD",IF(NOT(ISBLANK(AU192)),_xlfn.XLOOKUP(AU192,sign_colour[lookupValue],sign_colour[lookupKey],"ERROR"),""), "")</f>
        <v/>
      </c>
      <c r="AX192" s="3" t="str">
        <f>IF($A192="ADD",IF(NOT(ISBLANK(AW192)),_xlfn.XLOOKUP(AW192,sign_material[lookupValue],sign_material[lookupKey],"ERROR"),""), "")</f>
        <v/>
      </c>
      <c r="AY192" s="7"/>
      <c r="AZ192" s="4" t="str">
        <f t="shared" ca="1" si="21"/>
        <v/>
      </c>
      <c r="BA192" s="4"/>
      <c r="BB192" s="3" t="str">
        <f t="shared" si="22"/>
        <v/>
      </c>
      <c r="BC192" s="3" t="str">
        <f>IF($A192="","",IF((AND($A192="ADD",OR(BB192="",BB192="In Use"))),"5",(_xlfn.XLOOKUP(BB192,ud_asset_status[lookupValue],ud_asset_status[lookupKey],""))))</f>
        <v/>
      </c>
      <c r="BD192" s="7"/>
      <c r="BF192" s="3" t="str">
        <f>IF($A192="ADD",IF(NOT(ISBLANK(BE192)),_xlfn.XLOOKUP(BE192,ar_replace_reason[lookupValue],ar_replace_reason[lookupKey],"ERROR"),""), "")</f>
        <v/>
      </c>
      <c r="BG192" s="3" t="str">
        <f t="shared" si="23"/>
        <v/>
      </c>
      <c r="BH192" s="3" t="str">
        <f>IF($A192="","",IF((AND($A192="ADD",OR(BG192="",BG192="Queenstown-Lakes District Council"))),"70",(_xlfn.XLOOKUP(BG192,ud_organisation_owner[lookupValue],ud_organisation_owner[lookupKey],""))))</f>
        <v/>
      </c>
      <c r="BI192" s="3" t="str">
        <f t="shared" si="24"/>
        <v/>
      </c>
      <c r="BJ192" s="3" t="str">
        <f>IF($A192="","",IF((AND($A192="ADD",OR(BI192="",BI192="Queenstown-Lakes District Council"))),"70",(_xlfn.XLOOKUP(BI192,ud_organisation_owner[lookupValue],ud_organisation_owner[lookupKey],""))))</f>
        <v/>
      </c>
      <c r="BK192" s="3" t="str">
        <f t="shared" si="25"/>
        <v/>
      </c>
      <c r="BL192" s="3" t="str">
        <f>IF($A192="","",IF((AND($A192="ADD",OR(BK192="",BK192="Local Authority"))),"17",(_xlfn.XLOOKUP(BK192,ud_sub_organisation[lookupValue],ud_sub_organisation[lookupKey],""))))</f>
        <v/>
      </c>
      <c r="BN192" s="3" t="str">
        <f>IF($A192="ADD",IF(NOT(ISBLANK(BM192)),_xlfn.XLOOKUP(BM192,ud_maintenance_organisation[lookupValue],ud_maintenance_organisation[lookupKey],"ERROR"),""), "")</f>
        <v/>
      </c>
      <c r="BO192" s="3" t="str">
        <f t="shared" si="26"/>
        <v/>
      </c>
      <c r="BP192" s="3" t="str">
        <f>IF($A192="","",IF((AND($A192="ADD",OR(BO192="",BO192="Vested Assets"))),"12",(_xlfn.XLOOKUP(BO192,ud_work_category[lookupValue],ud_work_category[lookupKey],""))))</f>
        <v/>
      </c>
      <c r="BQ192" s="8"/>
      <c r="BR192" s="2" t="str">
        <f t="shared" si="27"/>
        <v/>
      </c>
      <c r="BS192" s="3" t="str">
        <f t="shared" si="28"/>
        <v/>
      </c>
      <c r="BT192" s="3" t="str">
        <f>IF($A192="","",IF((AND($A192="ADD",OR(BS192="",BS192="Excellent"))),"1",(_xlfn.XLOOKUP(BS192,condition[lookupValue],condition[lookupKey],""))))</f>
        <v/>
      </c>
      <c r="BU192" s="7" t="str">
        <f t="shared" si="29"/>
        <v/>
      </c>
      <c r="BV192" s="9"/>
    </row>
    <row r="193" spans="2:74"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L193" s="3" t="str">
        <f t="shared" si="20"/>
        <v/>
      </c>
      <c r="AN193" s="3" t="str">
        <f>IF($A193="ADD",IF(NOT(ISBLANK(AM193)),_xlfn.XLOOKUP(AM193,indicating_dir[lookupValue],indicating_dir[lookupKey],"ERROR"),""), "")</f>
        <v/>
      </c>
      <c r="AP193" s="3" t="str">
        <f>IF($A193="ADD",IF(NOT(ISBLANK(AO193)),_xlfn.XLOOKUP(AO193,sign_substrate[lookupValue],sign_substrate[lookupKey],"ERROR"),""), "")</f>
        <v/>
      </c>
      <c r="AR193" s="3" t="str">
        <f>IF($A193="ADD",IF(NOT(ISBLANK(AQ193)),_xlfn.XLOOKUP(AQ193,frame[lookupValue],frame[lookupKey],"ERROR"),""), "")</f>
        <v/>
      </c>
      <c r="AT193" s="3" t="str">
        <f>IF($A193="ADD",IF(NOT(ISBLANK(AS193)),_xlfn.XLOOKUP(AS193,sign_material[lookupValue],sign_material[lookupKey],"ERROR"),""), "")</f>
        <v/>
      </c>
      <c r="AV193" s="3" t="str">
        <f>IF($A193="ADD",IF(NOT(ISBLANK(AU193)),_xlfn.XLOOKUP(AU193,sign_colour[lookupValue],sign_colour[lookupKey],"ERROR"),""), "")</f>
        <v/>
      </c>
      <c r="AX193" s="3" t="str">
        <f>IF($A193="ADD",IF(NOT(ISBLANK(AW193)),_xlfn.XLOOKUP(AW193,sign_material[lookupValue],sign_material[lookupKey],"ERROR"),""), "")</f>
        <v/>
      </c>
      <c r="AY193" s="7"/>
      <c r="AZ193" s="4" t="str">
        <f t="shared" ca="1" si="21"/>
        <v/>
      </c>
      <c r="BA193" s="4"/>
      <c r="BB193" s="3" t="str">
        <f t="shared" si="22"/>
        <v/>
      </c>
      <c r="BC193" s="3" t="str">
        <f>IF($A193="","",IF((AND($A193="ADD",OR(BB193="",BB193="In Use"))),"5",(_xlfn.XLOOKUP(BB193,ud_asset_status[lookupValue],ud_asset_status[lookupKey],""))))</f>
        <v/>
      </c>
      <c r="BD193" s="7"/>
      <c r="BF193" s="3" t="str">
        <f>IF($A193="ADD",IF(NOT(ISBLANK(BE193)),_xlfn.XLOOKUP(BE193,ar_replace_reason[lookupValue],ar_replace_reason[lookupKey],"ERROR"),""), "")</f>
        <v/>
      </c>
      <c r="BG193" s="3" t="str">
        <f t="shared" si="23"/>
        <v/>
      </c>
      <c r="BH193" s="3" t="str">
        <f>IF($A193="","",IF((AND($A193="ADD",OR(BG193="",BG193="Queenstown-Lakes District Council"))),"70",(_xlfn.XLOOKUP(BG193,ud_organisation_owner[lookupValue],ud_organisation_owner[lookupKey],""))))</f>
        <v/>
      </c>
      <c r="BI193" s="3" t="str">
        <f t="shared" si="24"/>
        <v/>
      </c>
      <c r="BJ193" s="3" t="str">
        <f>IF($A193="","",IF((AND($A193="ADD",OR(BI193="",BI193="Queenstown-Lakes District Council"))),"70",(_xlfn.XLOOKUP(BI193,ud_organisation_owner[lookupValue],ud_organisation_owner[lookupKey],""))))</f>
        <v/>
      </c>
      <c r="BK193" s="3" t="str">
        <f t="shared" si="25"/>
        <v/>
      </c>
      <c r="BL193" s="3" t="str">
        <f>IF($A193="","",IF((AND($A193="ADD",OR(BK193="",BK193="Local Authority"))),"17",(_xlfn.XLOOKUP(BK193,ud_sub_organisation[lookupValue],ud_sub_organisation[lookupKey],""))))</f>
        <v/>
      </c>
      <c r="BN193" s="3" t="str">
        <f>IF($A193="ADD",IF(NOT(ISBLANK(BM193)),_xlfn.XLOOKUP(BM193,ud_maintenance_organisation[lookupValue],ud_maintenance_organisation[lookupKey],"ERROR"),""), "")</f>
        <v/>
      </c>
      <c r="BO193" s="3" t="str">
        <f t="shared" si="26"/>
        <v/>
      </c>
      <c r="BP193" s="3" t="str">
        <f>IF($A193="","",IF((AND($A193="ADD",OR(BO193="",BO193="Vested Assets"))),"12",(_xlfn.XLOOKUP(BO193,ud_work_category[lookupValue],ud_work_category[lookupKey],""))))</f>
        <v/>
      </c>
      <c r="BQ193" s="8"/>
      <c r="BR193" s="2" t="str">
        <f t="shared" si="27"/>
        <v/>
      </c>
      <c r="BS193" s="3" t="str">
        <f t="shared" si="28"/>
        <v/>
      </c>
      <c r="BT193" s="3" t="str">
        <f>IF($A193="","",IF((AND($A193="ADD",OR(BS193="",BS193="Excellent"))),"1",(_xlfn.XLOOKUP(BS193,condition[lookupValue],condition[lookupKey],""))))</f>
        <v/>
      </c>
      <c r="BU193" s="7" t="str">
        <f t="shared" si="29"/>
        <v/>
      </c>
      <c r="BV193" s="9"/>
    </row>
    <row r="194" spans="2:74"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L194" s="3" t="str">
        <f t="shared" si="20"/>
        <v/>
      </c>
      <c r="AN194" s="3" t="str">
        <f>IF($A194="ADD",IF(NOT(ISBLANK(AM194)),_xlfn.XLOOKUP(AM194,indicating_dir[lookupValue],indicating_dir[lookupKey],"ERROR"),""), "")</f>
        <v/>
      </c>
      <c r="AP194" s="3" t="str">
        <f>IF($A194="ADD",IF(NOT(ISBLANK(AO194)),_xlfn.XLOOKUP(AO194,sign_substrate[lookupValue],sign_substrate[lookupKey],"ERROR"),""), "")</f>
        <v/>
      </c>
      <c r="AR194" s="3" t="str">
        <f>IF($A194="ADD",IF(NOT(ISBLANK(AQ194)),_xlfn.XLOOKUP(AQ194,frame[lookupValue],frame[lookupKey],"ERROR"),""), "")</f>
        <v/>
      </c>
      <c r="AT194" s="3" t="str">
        <f>IF($A194="ADD",IF(NOT(ISBLANK(AS194)),_xlfn.XLOOKUP(AS194,sign_material[lookupValue],sign_material[lookupKey],"ERROR"),""), "")</f>
        <v/>
      </c>
      <c r="AV194" s="3" t="str">
        <f>IF($A194="ADD",IF(NOT(ISBLANK(AU194)),_xlfn.XLOOKUP(AU194,sign_colour[lookupValue],sign_colour[lookupKey],"ERROR"),""), "")</f>
        <v/>
      </c>
      <c r="AX194" s="3" t="str">
        <f>IF($A194="ADD",IF(NOT(ISBLANK(AW194)),_xlfn.XLOOKUP(AW194,sign_material[lookupValue],sign_material[lookupKey],"ERROR"),""), "")</f>
        <v/>
      </c>
      <c r="AY194" s="7"/>
      <c r="AZ194" s="4" t="str">
        <f t="shared" ca="1" si="21"/>
        <v/>
      </c>
      <c r="BA194" s="4"/>
      <c r="BB194" s="3" t="str">
        <f t="shared" si="22"/>
        <v/>
      </c>
      <c r="BC194" s="3" t="str">
        <f>IF($A194="","",IF((AND($A194="ADD",OR(BB194="",BB194="In Use"))),"5",(_xlfn.XLOOKUP(BB194,ud_asset_status[lookupValue],ud_asset_status[lookupKey],""))))</f>
        <v/>
      </c>
      <c r="BD194" s="7"/>
      <c r="BF194" s="3" t="str">
        <f>IF($A194="ADD",IF(NOT(ISBLANK(BE194)),_xlfn.XLOOKUP(BE194,ar_replace_reason[lookupValue],ar_replace_reason[lookupKey],"ERROR"),""), "")</f>
        <v/>
      </c>
      <c r="BG194" s="3" t="str">
        <f t="shared" si="23"/>
        <v/>
      </c>
      <c r="BH194" s="3" t="str">
        <f>IF($A194="","",IF((AND($A194="ADD",OR(BG194="",BG194="Queenstown-Lakes District Council"))),"70",(_xlfn.XLOOKUP(BG194,ud_organisation_owner[lookupValue],ud_organisation_owner[lookupKey],""))))</f>
        <v/>
      </c>
      <c r="BI194" s="3" t="str">
        <f t="shared" si="24"/>
        <v/>
      </c>
      <c r="BJ194" s="3" t="str">
        <f>IF($A194="","",IF((AND($A194="ADD",OR(BI194="",BI194="Queenstown-Lakes District Council"))),"70",(_xlfn.XLOOKUP(BI194,ud_organisation_owner[lookupValue],ud_organisation_owner[lookupKey],""))))</f>
        <v/>
      </c>
      <c r="BK194" s="3" t="str">
        <f t="shared" si="25"/>
        <v/>
      </c>
      <c r="BL194" s="3" t="str">
        <f>IF($A194="","",IF((AND($A194="ADD",OR(BK194="",BK194="Local Authority"))),"17",(_xlfn.XLOOKUP(BK194,ud_sub_organisation[lookupValue],ud_sub_organisation[lookupKey],""))))</f>
        <v/>
      </c>
      <c r="BN194" s="3" t="str">
        <f>IF($A194="ADD",IF(NOT(ISBLANK(BM194)),_xlfn.XLOOKUP(BM194,ud_maintenance_organisation[lookupValue],ud_maintenance_organisation[lookupKey],"ERROR"),""), "")</f>
        <v/>
      </c>
      <c r="BO194" s="3" t="str">
        <f t="shared" si="26"/>
        <v/>
      </c>
      <c r="BP194" s="3" t="str">
        <f>IF($A194="","",IF((AND($A194="ADD",OR(BO194="",BO194="Vested Assets"))),"12",(_xlfn.XLOOKUP(BO194,ud_work_category[lookupValue],ud_work_category[lookupKey],""))))</f>
        <v/>
      </c>
      <c r="BQ194" s="8"/>
      <c r="BR194" s="2" t="str">
        <f t="shared" si="27"/>
        <v/>
      </c>
      <c r="BS194" s="3" t="str">
        <f t="shared" si="28"/>
        <v/>
      </c>
      <c r="BT194" s="3" t="str">
        <f>IF($A194="","",IF((AND($A194="ADD",OR(BS194="",BS194="Excellent"))),"1",(_xlfn.XLOOKUP(BS194,condition[lookupValue],condition[lookupKey],""))))</f>
        <v/>
      </c>
      <c r="BU194" s="7" t="str">
        <f t="shared" si="29"/>
        <v/>
      </c>
      <c r="BV194" s="9"/>
    </row>
    <row r="195" spans="2:74"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L195" s="3" t="str">
        <f t="shared" si="20"/>
        <v/>
      </c>
      <c r="AN195" s="3" t="str">
        <f>IF($A195="ADD",IF(NOT(ISBLANK(AM195)),_xlfn.XLOOKUP(AM195,indicating_dir[lookupValue],indicating_dir[lookupKey],"ERROR"),""), "")</f>
        <v/>
      </c>
      <c r="AP195" s="3" t="str">
        <f>IF($A195="ADD",IF(NOT(ISBLANK(AO195)),_xlfn.XLOOKUP(AO195,sign_substrate[lookupValue],sign_substrate[lookupKey],"ERROR"),""), "")</f>
        <v/>
      </c>
      <c r="AR195" s="3" t="str">
        <f>IF($A195="ADD",IF(NOT(ISBLANK(AQ195)),_xlfn.XLOOKUP(AQ195,frame[lookupValue],frame[lookupKey],"ERROR"),""), "")</f>
        <v/>
      </c>
      <c r="AT195" s="3" t="str">
        <f>IF($A195="ADD",IF(NOT(ISBLANK(AS195)),_xlfn.XLOOKUP(AS195,sign_material[lookupValue],sign_material[lookupKey],"ERROR"),""), "")</f>
        <v/>
      </c>
      <c r="AV195" s="3" t="str">
        <f>IF($A195="ADD",IF(NOT(ISBLANK(AU195)),_xlfn.XLOOKUP(AU195,sign_colour[lookupValue],sign_colour[lookupKey],"ERROR"),""), "")</f>
        <v/>
      </c>
      <c r="AX195" s="3" t="str">
        <f>IF($A195="ADD",IF(NOT(ISBLANK(AW195)),_xlfn.XLOOKUP(AW195,sign_material[lookupValue],sign_material[lookupKey],"ERROR"),""), "")</f>
        <v/>
      </c>
      <c r="AY195" s="7"/>
      <c r="AZ195" s="4" t="str">
        <f t="shared" ca="1" si="21"/>
        <v/>
      </c>
      <c r="BA195" s="4"/>
      <c r="BB195" s="3" t="str">
        <f t="shared" si="22"/>
        <v/>
      </c>
      <c r="BC195" s="3" t="str">
        <f>IF($A195="","",IF((AND($A195="ADD",OR(BB195="",BB195="In Use"))),"5",(_xlfn.XLOOKUP(BB195,ud_asset_status[lookupValue],ud_asset_status[lookupKey],""))))</f>
        <v/>
      </c>
      <c r="BD195" s="7"/>
      <c r="BF195" s="3" t="str">
        <f>IF($A195="ADD",IF(NOT(ISBLANK(BE195)),_xlfn.XLOOKUP(BE195,ar_replace_reason[lookupValue],ar_replace_reason[lookupKey],"ERROR"),""), "")</f>
        <v/>
      </c>
      <c r="BG195" s="3" t="str">
        <f t="shared" si="23"/>
        <v/>
      </c>
      <c r="BH195" s="3" t="str">
        <f>IF($A195="","",IF((AND($A195="ADD",OR(BG195="",BG195="Queenstown-Lakes District Council"))),"70",(_xlfn.XLOOKUP(BG195,ud_organisation_owner[lookupValue],ud_organisation_owner[lookupKey],""))))</f>
        <v/>
      </c>
      <c r="BI195" s="3" t="str">
        <f t="shared" si="24"/>
        <v/>
      </c>
      <c r="BJ195" s="3" t="str">
        <f>IF($A195="","",IF((AND($A195="ADD",OR(BI195="",BI195="Queenstown-Lakes District Council"))),"70",(_xlfn.XLOOKUP(BI195,ud_organisation_owner[lookupValue],ud_organisation_owner[lookupKey],""))))</f>
        <v/>
      </c>
      <c r="BK195" s="3" t="str">
        <f t="shared" si="25"/>
        <v/>
      </c>
      <c r="BL195" s="3" t="str">
        <f>IF($A195="","",IF((AND($A195="ADD",OR(BK195="",BK195="Local Authority"))),"17",(_xlfn.XLOOKUP(BK195,ud_sub_organisation[lookupValue],ud_sub_organisation[lookupKey],""))))</f>
        <v/>
      </c>
      <c r="BN195" s="3" t="str">
        <f>IF($A195="ADD",IF(NOT(ISBLANK(BM195)),_xlfn.XLOOKUP(BM195,ud_maintenance_organisation[lookupValue],ud_maintenance_organisation[lookupKey],"ERROR"),""), "")</f>
        <v/>
      </c>
      <c r="BO195" s="3" t="str">
        <f t="shared" si="26"/>
        <v/>
      </c>
      <c r="BP195" s="3" t="str">
        <f>IF($A195="","",IF((AND($A195="ADD",OR(BO195="",BO195="Vested Assets"))),"12",(_xlfn.XLOOKUP(BO195,ud_work_category[lookupValue],ud_work_category[lookupKey],""))))</f>
        <v/>
      </c>
      <c r="BQ195" s="8"/>
      <c r="BR195" s="2" t="str">
        <f t="shared" si="27"/>
        <v/>
      </c>
      <c r="BS195" s="3" t="str">
        <f t="shared" si="28"/>
        <v/>
      </c>
      <c r="BT195" s="3" t="str">
        <f>IF($A195="","",IF((AND($A195="ADD",OR(BS195="",BS195="Excellent"))),"1",(_xlfn.XLOOKUP(BS195,condition[lookupValue],condition[lookupKey],""))))</f>
        <v/>
      </c>
      <c r="BU195" s="7" t="str">
        <f t="shared" si="29"/>
        <v/>
      </c>
      <c r="BV195" s="9"/>
    </row>
    <row r="196" spans="2:74"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L196" s="3" t="str">
        <f t="shared" si="20"/>
        <v/>
      </c>
      <c r="AN196" s="3" t="str">
        <f>IF($A196="ADD",IF(NOT(ISBLANK(AM196)),_xlfn.XLOOKUP(AM196,indicating_dir[lookupValue],indicating_dir[lookupKey],"ERROR"),""), "")</f>
        <v/>
      </c>
      <c r="AP196" s="3" t="str">
        <f>IF($A196="ADD",IF(NOT(ISBLANK(AO196)),_xlfn.XLOOKUP(AO196,sign_substrate[lookupValue],sign_substrate[lookupKey],"ERROR"),""), "")</f>
        <v/>
      </c>
      <c r="AR196" s="3" t="str">
        <f>IF($A196="ADD",IF(NOT(ISBLANK(AQ196)),_xlfn.XLOOKUP(AQ196,frame[lookupValue],frame[lookupKey],"ERROR"),""), "")</f>
        <v/>
      </c>
      <c r="AT196" s="3" t="str">
        <f>IF($A196="ADD",IF(NOT(ISBLANK(AS196)),_xlfn.XLOOKUP(AS196,sign_material[lookupValue],sign_material[lookupKey],"ERROR"),""), "")</f>
        <v/>
      </c>
      <c r="AV196" s="3" t="str">
        <f>IF($A196="ADD",IF(NOT(ISBLANK(AU196)),_xlfn.XLOOKUP(AU196,sign_colour[lookupValue],sign_colour[lookupKey],"ERROR"),""), "")</f>
        <v/>
      </c>
      <c r="AX196" s="3" t="str">
        <f>IF($A196="ADD",IF(NOT(ISBLANK(AW196)),_xlfn.XLOOKUP(AW196,sign_material[lookupValue],sign_material[lookupKey],"ERROR"),""), "")</f>
        <v/>
      </c>
      <c r="AY196" s="7"/>
      <c r="AZ196" s="4" t="str">
        <f t="shared" ca="1" si="21"/>
        <v/>
      </c>
      <c r="BA196" s="4"/>
      <c r="BB196" s="3" t="str">
        <f t="shared" si="22"/>
        <v/>
      </c>
      <c r="BC196" s="3" t="str">
        <f>IF($A196="","",IF((AND($A196="ADD",OR(BB196="",BB196="In Use"))),"5",(_xlfn.XLOOKUP(BB196,ud_asset_status[lookupValue],ud_asset_status[lookupKey],""))))</f>
        <v/>
      </c>
      <c r="BD196" s="7"/>
      <c r="BF196" s="3" t="str">
        <f>IF($A196="ADD",IF(NOT(ISBLANK(BE196)),_xlfn.XLOOKUP(BE196,ar_replace_reason[lookupValue],ar_replace_reason[lookupKey],"ERROR"),""), "")</f>
        <v/>
      </c>
      <c r="BG196" s="3" t="str">
        <f t="shared" si="23"/>
        <v/>
      </c>
      <c r="BH196" s="3" t="str">
        <f>IF($A196="","",IF((AND($A196="ADD",OR(BG196="",BG196="Queenstown-Lakes District Council"))),"70",(_xlfn.XLOOKUP(BG196,ud_organisation_owner[lookupValue],ud_organisation_owner[lookupKey],""))))</f>
        <v/>
      </c>
      <c r="BI196" s="3" t="str">
        <f t="shared" si="24"/>
        <v/>
      </c>
      <c r="BJ196" s="3" t="str">
        <f>IF($A196="","",IF((AND($A196="ADD",OR(BI196="",BI196="Queenstown-Lakes District Council"))),"70",(_xlfn.XLOOKUP(BI196,ud_organisation_owner[lookupValue],ud_organisation_owner[lookupKey],""))))</f>
        <v/>
      </c>
      <c r="BK196" s="3" t="str">
        <f t="shared" si="25"/>
        <v/>
      </c>
      <c r="BL196" s="3" t="str">
        <f>IF($A196="","",IF((AND($A196="ADD",OR(BK196="",BK196="Local Authority"))),"17",(_xlfn.XLOOKUP(BK196,ud_sub_organisation[lookupValue],ud_sub_organisation[lookupKey],""))))</f>
        <v/>
      </c>
      <c r="BN196" s="3" t="str">
        <f>IF($A196="ADD",IF(NOT(ISBLANK(BM196)),_xlfn.XLOOKUP(BM196,ud_maintenance_organisation[lookupValue],ud_maintenance_organisation[lookupKey],"ERROR"),""), "")</f>
        <v/>
      </c>
      <c r="BO196" s="3" t="str">
        <f t="shared" si="26"/>
        <v/>
      </c>
      <c r="BP196" s="3" t="str">
        <f>IF($A196="","",IF((AND($A196="ADD",OR(BO196="",BO196="Vested Assets"))),"12",(_xlfn.XLOOKUP(BO196,ud_work_category[lookupValue],ud_work_category[lookupKey],""))))</f>
        <v/>
      </c>
      <c r="BQ196" s="8"/>
      <c r="BR196" s="2" t="str">
        <f t="shared" si="27"/>
        <v/>
      </c>
      <c r="BS196" s="3" t="str">
        <f t="shared" si="28"/>
        <v/>
      </c>
      <c r="BT196" s="3" t="str">
        <f>IF($A196="","",IF((AND($A196="ADD",OR(BS196="",BS196="Excellent"))),"1",(_xlfn.XLOOKUP(BS196,condition[lookupValue],condition[lookupKey],""))))</f>
        <v/>
      </c>
      <c r="BU196" s="7" t="str">
        <f t="shared" si="29"/>
        <v/>
      </c>
      <c r="BV196" s="9"/>
    </row>
    <row r="197" spans="2:74"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L197" s="3" t="str">
        <f t="shared" si="20"/>
        <v/>
      </c>
      <c r="AN197" s="3" t="str">
        <f>IF($A197="ADD",IF(NOT(ISBLANK(AM197)),_xlfn.XLOOKUP(AM197,indicating_dir[lookupValue],indicating_dir[lookupKey],"ERROR"),""), "")</f>
        <v/>
      </c>
      <c r="AP197" s="3" t="str">
        <f>IF($A197="ADD",IF(NOT(ISBLANK(AO197)),_xlfn.XLOOKUP(AO197,sign_substrate[lookupValue],sign_substrate[lookupKey],"ERROR"),""), "")</f>
        <v/>
      </c>
      <c r="AR197" s="3" t="str">
        <f>IF($A197="ADD",IF(NOT(ISBLANK(AQ197)),_xlfn.XLOOKUP(AQ197,frame[lookupValue],frame[lookupKey],"ERROR"),""), "")</f>
        <v/>
      </c>
      <c r="AT197" s="3" t="str">
        <f>IF($A197="ADD",IF(NOT(ISBLANK(AS197)),_xlfn.XLOOKUP(AS197,sign_material[lookupValue],sign_material[lookupKey],"ERROR"),""), "")</f>
        <v/>
      </c>
      <c r="AV197" s="3" t="str">
        <f>IF($A197="ADD",IF(NOT(ISBLANK(AU197)),_xlfn.XLOOKUP(AU197,sign_colour[lookupValue],sign_colour[lookupKey],"ERROR"),""), "")</f>
        <v/>
      </c>
      <c r="AX197" s="3" t="str">
        <f>IF($A197="ADD",IF(NOT(ISBLANK(AW197)),_xlfn.XLOOKUP(AW197,sign_material[lookupValue],sign_material[lookupKey],"ERROR"),""), "")</f>
        <v/>
      </c>
      <c r="AY197" s="7"/>
      <c r="AZ197" s="4" t="str">
        <f t="shared" ca="1" si="21"/>
        <v/>
      </c>
      <c r="BA197" s="4"/>
      <c r="BB197" s="3" t="str">
        <f t="shared" si="22"/>
        <v/>
      </c>
      <c r="BC197" s="3" t="str">
        <f>IF($A197="","",IF((AND($A197="ADD",OR(BB197="",BB197="In Use"))),"5",(_xlfn.XLOOKUP(BB197,ud_asset_status[lookupValue],ud_asset_status[lookupKey],""))))</f>
        <v/>
      </c>
      <c r="BD197" s="7"/>
      <c r="BF197" s="3" t="str">
        <f>IF($A197="ADD",IF(NOT(ISBLANK(BE197)),_xlfn.XLOOKUP(BE197,ar_replace_reason[lookupValue],ar_replace_reason[lookupKey],"ERROR"),""), "")</f>
        <v/>
      </c>
      <c r="BG197" s="3" t="str">
        <f t="shared" si="23"/>
        <v/>
      </c>
      <c r="BH197" s="3" t="str">
        <f>IF($A197="","",IF((AND($A197="ADD",OR(BG197="",BG197="Queenstown-Lakes District Council"))),"70",(_xlfn.XLOOKUP(BG197,ud_organisation_owner[lookupValue],ud_organisation_owner[lookupKey],""))))</f>
        <v/>
      </c>
      <c r="BI197" s="3" t="str">
        <f t="shared" si="24"/>
        <v/>
      </c>
      <c r="BJ197" s="3" t="str">
        <f>IF($A197="","",IF((AND($A197="ADD",OR(BI197="",BI197="Queenstown-Lakes District Council"))),"70",(_xlfn.XLOOKUP(BI197,ud_organisation_owner[lookupValue],ud_organisation_owner[lookupKey],""))))</f>
        <v/>
      </c>
      <c r="BK197" s="3" t="str">
        <f t="shared" si="25"/>
        <v/>
      </c>
      <c r="BL197" s="3" t="str">
        <f>IF($A197="","",IF((AND($A197="ADD",OR(BK197="",BK197="Local Authority"))),"17",(_xlfn.XLOOKUP(BK197,ud_sub_organisation[lookupValue],ud_sub_organisation[lookupKey],""))))</f>
        <v/>
      </c>
      <c r="BN197" s="3" t="str">
        <f>IF($A197="ADD",IF(NOT(ISBLANK(BM197)),_xlfn.XLOOKUP(BM197,ud_maintenance_organisation[lookupValue],ud_maintenance_organisation[lookupKey],"ERROR"),""), "")</f>
        <v/>
      </c>
      <c r="BO197" s="3" t="str">
        <f t="shared" si="26"/>
        <v/>
      </c>
      <c r="BP197" s="3" t="str">
        <f>IF($A197="","",IF((AND($A197="ADD",OR(BO197="",BO197="Vested Assets"))),"12",(_xlfn.XLOOKUP(BO197,ud_work_category[lookupValue],ud_work_category[lookupKey],""))))</f>
        <v/>
      </c>
      <c r="BQ197" s="8"/>
      <c r="BR197" s="2" t="str">
        <f t="shared" si="27"/>
        <v/>
      </c>
      <c r="BS197" s="3" t="str">
        <f t="shared" si="28"/>
        <v/>
      </c>
      <c r="BT197" s="3" t="str">
        <f>IF($A197="","",IF((AND($A197="ADD",OR(BS197="",BS197="Excellent"))),"1",(_xlfn.XLOOKUP(BS197,condition[lookupValue],condition[lookupKey],""))))</f>
        <v/>
      </c>
      <c r="BU197" s="7" t="str">
        <f t="shared" si="29"/>
        <v/>
      </c>
      <c r="BV197" s="9"/>
    </row>
    <row r="198" spans="2:74"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L198" s="3" t="str">
        <f t="shared" si="20"/>
        <v/>
      </c>
      <c r="AN198" s="3" t="str">
        <f>IF($A198="ADD",IF(NOT(ISBLANK(AM198)),_xlfn.XLOOKUP(AM198,indicating_dir[lookupValue],indicating_dir[lookupKey],"ERROR"),""), "")</f>
        <v/>
      </c>
      <c r="AP198" s="3" t="str">
        <f>IF($A198="ADD",IF(NOT(ISBLANK(AO198)),_xlfn.XLOOKUP(AO198,sign_substrate[lookupValue],sign_substrate[lookupKey],"ERROR"),""), "")</f>
        <v/>
      </c>
      <c r="AR198" s="3" t="str">
        <f>IF($A198="ADD",IF(NOT(ISBLANK(AQ198)),_xlfn.XLOOKUP(AQ198,frame[lookupValue],frame[lookupKey],"ERROR"),""), "")</f>
        <v/>
      </c>
      <c r="AT198" s="3" t="str">
        <f>IF($A198="ADD",IF(NOT(ISBLANK(AS198)),_xlfn.XLOOKUP(AS198,sign_material[lookupValue],sign_material[lookupKey],"ERROR"),""), "")</f>
        <v/>
      </c>
      <c r="AV198" s="3" t="str">
        <f>IF($A198="ADD",IF(NOT(ISBLANK(AU198)),_xlfn.XLOOKUP(AU198,sign_colour[lookupValue],sign_colour[lookupKey],"ERROR"),""), "")</f>
        <v/>
      </c>
      <c r="AX198" s="3" t="str">
        <f>IF($A198="ADD",IF(NOT(ISBLANK(AW198)),_xlfn.XLOOKUP(AW198,sign_material[lookupValue],sign_material[lookupKey],"ERROR"),""), "")</f>
        <v/>
      </c>
      <c r="AY198" s="7"/>
      <c r="AZ198" s="4" t="str">
        <f t="shared" ca="1" si="21"/>
        <v/>
      </c>
      <c r="BA198" s="4"/>
      <c r="BB198" s="3" t="str">
        <f t="shared" si="22"/>
        <v/>
      </c>
      <c r="BC198" s="3" t="str">
        <f>IF($A198="","",IF((AND($A198="ADD",OR(BB198="",BB198="In Use"))),"5",(_xlfn.XLOOKUP(BB198,ud_asset_status[lookupValue],ud_asset_status[lookupKey],""))))</f>
        <v/>
      </c>
      <c r="BD198" s="7"/>
      <c r="BF198" s="3" t="str">
        <f>IF($A198="ADD",IF(NOT(ISBLANK(BE198)),_xlfn.XLOOKUP(BE198,ar_replace_reason[lookupValue],ar_replace_reason[lookupKey],"ERROR"),""), "")</f>
        <v/>
      </c>
      <c r="BG198" s="3" t="str">
        <f t="shared" si="23"/>
        <v/>
      </c>
      <c r="BH198" s="3" t="str">
        <f>IF($A198="","",IF((AND($A198="ADD",OR(BG198="",BG198="Queenstown-Lakes District Council"))),"70",(_xlfn.XLOOKUP(BG198,ud_organisation_owner[lookupValue],ud_organisation_owner[lookupKey],""))))</f>
        <v/>
      </c>
      <c r="BI198" s="3" t="str">
        <f t="shared" si="24"/>
        <v/>
      </c>
      <c r="BJ198" s="3" t="str">
        <f>IF($A198="","",IF((AND($A198="ADD",OR(BI198="",BI198="Queenstown-Lakes District Council"))),"70",(_xlfn.XLOOKUP(BI198,ud_organisation_owner[lookupValue],ud_organisation_owner[lookupKey],""))))</f>
        <v/>
      </c>
      <c r="BK198" s="3" t="str">
        <f t="shared" si="25"/>
        <v/>
      </c>
      <c r="BL198" s="3" t="str">
        <f>IF($A198="","",IF((AND($A198="ADD",OR(BK198="",BK198="Local Authority"))),"17",(_xlfn.XLOOKUP(BK198,ud_sub_organisation[lookupValue],ud_sub_organisation[lookupKey],""))))</f>
        <v/>
      </c>
      <c r="BN198" s="3" t="str">
        <f>IF($A198="ADD",IF(NOT(ISBLANK(BM198)),_xlfn.XLOOKUP(BM198,ud_maintenance_organisation[lookupValue],ud_maintenance_organisation[lookupKey],"ERROR"),""), "")</f>
        <v/>
      </c>
      <c r="BO198" s="3" t="str">
        <f t="shared" si="26"/>
        <v/>
      </c>
      <c r="BP198" s="3" t="str">
        <f>IF($A198="","",IF((AND($A198="ADD",OR(BO198="",BO198="Vested Assets"))),"12",(_xlfn.XLOOKUP(BO198,ud_work_category[lookupValue],ud_work_category[lookupKey],""))))</f>
        <v/>
      </c>
      <c r="BQ198" s="8"/>
      <c r="BR198" s="2" t="str">
        <f t="shared" si="27"/>
        <v/>
      </c>
      <c r="BS198" s="3" t="str">
        <f t="shared" si="28"/>
        <v/>
      </c>
      <c r="BT198" s="3" t="str">
        <f>IF($A198="","",IF((AND($A198="ADD",OR(BS198="",BS198="Excellent"))),"1",(_xlfn.XLOOKUP(BS198,condition[lookupValue],condition[lookupKey],""))))</f>
        <v/>
      </c>
      <c r="BU198" s="7" t="str">
        <f t="shared" si="29"/>
        <v/>
      </c>
      <c r="BV198" s="9"/>
    </row>
    <row r="199" spans="2:74"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L199" s="3" t="str">
        <f t="shared" si="20"/>
        <v/>
      </c>
      <c r="AN199" s="3" t="str">
        <f>IF($A199="ADD",IF(NOT(ISBLANK(AM199)),_xlfn.XLOOKUP(AM199,indicating_dir[lookupValue],indicating_dir[lookupKey],"ERROR"),""), "")</f>
        <v/>
      </c>
      <c r="AP199" s="3" t="str">
        <f>IF($A199="ADD",IF(NOT(ISBLANK(AO199)),_xlfn.XLOOKUP(AO199,sign_substrate[lookupValue],sign_substrate[lookupKey],"ERROR"),""), "")</f>
        <v/>
      </c>
      <c r="AR199" s="3" t="str">
        <f>IF($A199="ADD",IF(NOT(ISBLANK(AQ199)),_xlfn.XLOOKUP(AQ199,frame[lookupValue],frame[lookupKey],"ERROR"),""), "")</f>
        <v/>
      </c>
      <c r="AT199" s="3" t="str">
        <f>IF($A199="ADD",IF(NOT(ISBLANK(AS199)),_xlfn.XLOOKUP(AS199,sign_material[lookupValue],sign_material[lookupKey],"ERROR"),""), "")</f>
        <v/>
      </c>
      <c r="AV199" s="3" t="str">
        <f>IF($A199="ADD",IF(NOT(ISBLANK(AU199)),_xlfn.XLOOKUP(AU199,sign_colour[lookupValue],sign_colour[lookupKey],"ERROR"),""), "")</f>
        <v/>
      </c>
      <c r="AX199" s="3" t="str">
        <f>IF($A199="ADD",IF(NOT(ISBLANK(AW199)),_xlfn.XLOOKUP(AW199,sign_material[lookupValue],sign_material[lookupKey],"ERROR"),""), "")</f>
        <v/>
      </c>
      <c r="AY199" s="7"/>
      <c r="AZ199" s="4" t="str">
        <f t="shared" ca="1" si="21"/>
        <v/>
      </c>
      <c r="BA199" s="4"/>
      <c r="BB199" s="3" t="str">
        <f t="shared" si="22"/>
        <v/>
      </c>
      <c r="BC199" s="3" t="str">
        <f>IF($A199="","",IF((AND($A199="ADD",OR(BB199="",BB199="In Use"))),"5",(_xlfn.XLOOKUP(BB199,ud_asset_status[lookupValue],ud_asset_status[lookupKey],""))))</f>
        <v/>
      </c>
      <c r="BD199" s="7"/>
      <c r="BF199" s="3" t="str">
        <f>IF($A199="ADD",IF(NOT(ISBLANK(BE199)),_xlfn.XLOOKUP(BE199,ar_replace_reason[lookupValue],ar_replace_reason[lookupKey],"ERROR"),""), "")</f>
        <v/>
      </c>
      <c r="BG199" s="3" t="str">
        <f t="shared" si="23"/>
        <v/>
      </c>
      <c r="BH199" s="3" t="str">
        <f>IF($A199="","",IF((AND($A199="ADD",OR(BG199="",BG199="Queenstown-Lakes District Council"))),"70",(_xlfn.XLOOKUP(BG199,ud_organisation_owner[lookupValue],ud_organisation_owner[lookupKey],""))))</f>
        <v/>
      </c>
      <c r="BI199" s="3" t="str">
        <f t="shared" si="24"/>
        <v/>
      </c>
      <c r="BJ199" s="3" t="str">
        <f>IF($A199="","",IF((AND($A199="ADD",OR(BI199="",BI199="Queenstown-Lakes District Council"))),"70",(_xlfn.XLOOKUP(BI199,ud_organisation_owner[lookupValue],ud_organisation_owner[lookupKey],""))))</f>
        <v/>
      </c>
      <c r="BK199" s="3" t="str">
        <f t="shared" si="25"/>
        <v/>
      </c>
      <c r="BL199" s="3" t="str">
        <f>IF($A199="","",IF((AND($A199="ADD",OR(BK199="",BK199="Local Authority"))),"17",(_xlfn.XLOOKUP(BK199,ud_sub_organisation[lookupValue],ud_sub_organisation[lookupKey],""))))</f>
        <v/>
      </c>
      <c r="BN199" s="3" t="str">
        <f>IF($A199="ADD",IF(NOT(ISBLANK(BM199)),_xlfn.XLOOKUP(BM199,ud_maintenance_organisation[lookupValue],ud_maintenance_organisation[lookupKey],"ERROR"),""), "")</f>
        <v/>
      </c>
      <c r="BO199" s="3" t="str">
        <f t="shared" si="26"/>
        <v/>
      </c>
      <c r="BP199" s="3" t="str">
        <f>IF($A199="","",IF((AND($A199="ADD",OR(BO199="",BO199="Vested Assets"))),"12",(_xlfn.XLOOKUP(BO199,ud_work_category[lookupValue],ud_work_category[lookupKey],""))))</f>
        <v/>
      </c>
      <c r="BQ199" s="8"/>
      <c r="BR199" s="2" t="str">
        <f t="shared" si="27"/>
        <v/>
      </c>
      <c r="BS199" s="3" t="str">
        <f t="shared" si="28"/>
        <v/>
      </c>
      <c r="BT199" s="3" t="str">
        <f>IF($A199="","",IF((AND($A199="ADD",OR(BS199="",BS199="Excellent"))),"1",(_xlfn.XLOOKUP(BS199,condition[lookupValue],condition[lookupKey],""))))</f>
        <v/>
      </c>
      <c r="BU199" s="7" t="str">
        <f t="shared" si="29"/>
        <v/>
      </c>
      <c r="BV199" s="9"/>
    </row>
    <row r="200" spans="2:74"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L200" s="3" t="str">
        <f t="shared" si="20"/>
        <v/>
      </c>
      <c r="AN200" s="3" t="str">
        <f>IF($A200="ADD",IF(NOT(ISBLANK(AM200)),_xlfn.XLOOKUP(AM200,indicating_dir[lookupValue],indicating_dir[lookupKey],"ERROR"),""), "")</f>
        <v/>
      </c>
      <c r="AP200" s="3" t="str">
        <f>IF($A200="ADD",IF(NOT(ISBLANK(AO200)),_xlfn.XLOOKUP(AO200,sign_substrate[lookupValue],sign_substrate[lookupKey],"ERROR"),""), "")</f>
        <v/>
      </c>
      <c r="AR200" s="3" t="str">
        <f>IF($A200="ADD",IF(NOT(ISBLANK(AQ200)),_xlfn.XLOOKUP(AQ200,frame[lookupValue],frame[lookupKey],"ERROR"),""), "")</f>
        <v/>
      </c>
      <c r="AT200" s="3" t="str">
        <f>IF($A200="ADD",IF(NOT(ISBLANK(AS200)),_xlfn.XLOOKUP(AS200,sign_material[lookupValue],sign_material[lookupKey],"ERROR"),""), "")</f>
        <v/>
      </c>
      <c r="AV200" s="3" t="str">
        <f>IF($A200="ADD",IF(NOT(ISBLANK(AU200)),_xlfn.XLOOKUP(AU200,sign_colour[lookupValue],sign_colour[lookupKey],"ERROR"),""), "")</f>
        <v/>
      </c>
      <c r="AX200" s="3" t="str">
        <f>IF($A200="ADD",IF(NOT(ISBLANK(AW200)),_xlfn.XLOOKUP(AW200,sign_material[lookupValue],sign_material[lookupKey],"ERROR"),""), "")</f>
        <v/>
      </c>
      <c r="AY200" s="7"/>
      <c r="AZ200" s="4" t="str">
        <f t="shared" ca="1" si="21"/>
        <v/>
      </c>
      <c r="BA200" s="4"/>
      <c r="BB200" s="3" t="str">
        <f t="shared" si="22"/>
        <v/>
      </c>
      <c r="BC200" s="3" t="str">
        <f>IF($A200="","",IF((AND($A200="ADD",OR(BB200="",BB200="In Use"))),"5",(_xlfn.XLOOKUP(BB200,ud_asset_status[lookupValue],ud_asset_status[lookupKey],""))))</f>
        <v/>
      </c>
      <c r="BD200" s="7"/>
      <c r="BF200" s="3" t="str">
        <f>IF($A200="ADD",IF(NOT(ISBLANK(BE200)),_xlfn.XLOOKUP(BE200,ar_replace_reason[lookupValue],ar_replace_reason[lookupKey],"ERROR"),""), "")</f>
        <v/>
      </c>
      <c r="BG200" s="3" t="str">
        <f t="shared" si="23"/>
        <v/>
      </c>
      <c r="BH200" s="3" t="str">
        <f>IF($A200="","",IF((AND($A200="ADD",OR(BG200="",BG200="Queenstown-Lakes District Council"))),"70",(_xlfn.XLOOKUP(BG200,ud_organisation_owner[lookupValue],ud_organisation_owner[lookupKey],""))))</f>
        <v/>
      </c>
      <c r="BI200" s="3" t="str">
        <f t="shared" si="24"/>
        <v/>
      </c>
      <c r="BJ200" s="3" t="str">
        <f>IF($A200="","",IF((AND($A200="ADD",OR(BI200="",BI200="Queenstown-Lakes District Council"))),"70",(_xlfn.XLOOKUP(BI200,ud_organisation_owner[lookupValue],ud_organisation_owner[lookupKey],""))))</f>
        <v/>
      </c>
      <c r="BK200" s="3" t="str">
        <f t="shared" si="25"/>
        <v/>
      </c>
      <c r="BL200" s="3" t="str">
        <f>IF($A200="","",IF((AND($A200="ADD",OR(BK200="",BK200="Local Authority"))),"17",(_xlfn.XLOOKUP(BK200,ud_sub_organisation[lookupValue],ud_sub_organisation[lookupKey],""))))</f>
        <v/>
      </c>
      <c r="BN200" s="3" t="str">
        <f>IF($A200="ADD",IF(NOT(ISBLANK(BM200)),_xlfn.XLOOKUP(BM200,ud_maintenance_organisation[lookupValue],ud_maintenance_organisation[lookupKey],"ERROR"),""), "")</f>
        <v/>
      </c>
      <c r="BO200" s="3" t="str">
        <f t="shared" si="26"/>
        <v/>
      </c>
      <c r="BP200" s="3" t="str">
        <f>IF($A200="","",IF((AND($A200="ADD",OR(BO200="",BO200="Vested Assets"))),"12",(_xlfn.XLOOKUP(BO200,ud_work_category[lookupValue],ud_work_category[lookupKey],""))))</f>
        <v/>
      </c>
      <c r="BQ200" s="8"/>
      <c r="BR200" s="2" t="str">
        <f t="shared" si="27"/>
        <v/>
      </c>
      <c r="BS200" s="3" t="str">
        <f t="shared" si="28"/>
        <v/>
      </c>
      <c r="BT200" s="3" t="str">
        <f>IF($A200="","",IF((AND($A200="ADD",OR(BS200="",BS200="Excellent"))),"1",(_xlfn.XLOOKUP(BS200,condition[lookupValue],condition[lookupKey],""))))</f>
        <v/>
      </c>
      <c r="BU200" s="7" t="str">
        <f t="shared" si="29"/>
        <v/>
      </c>
      <c r="BV200" s="9"/>
    </row>
    <row r="201" spans="2:74"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L201" s="3" t="str">
        <f t="shared" si="20"/>
        <v/>
      </c>
      <c r="AN201" s="3" t="str">
        <f>IF($A201="ADD",IF(NOT(ISBLANK(AM201)),_xlfn.XLOOKUP(AM201,indicating_dir[lookupValue],indicating_dir[lookupKey],"ERROR"),""), "")</f>
        <v/>
      </c>
      <c r="AP201" s="3" t="str">
        <f>IF($A201="ADD",IF(NOT(ISBLANK(AO201)),_xlfn.XLOOKUP(AO201,sign_substrate[lookupValue],sign_substrate[lookupKey],"ERROR"),""), "")</f>
        <v/>
      </c>
      <c r="AR201" s="3" t="str">
        <f>IF($A201="ADD",IF(NOT(ISBLANK(AQ201)),_xlfn.XLOOKUP(AQ201,frame[lookupValue],frame[lookupKey],"ERROR"),""), "")</f>
        <v/>
      </c>
      <c r="AT201" s="3" t="str">
        <f>IF($A201="ADD",IF(NOT(ISBLANK(AS201)),_xlfn.XLOOKUP(AS201,sign_material[lookupValue],sign_material[lookupKey],"ERROR"),""), "")</f>
        <v/>
      </c>
      <c r="AV201" s="3" t="str">
        <f>IF($A201="ADD",IF(NOT(ISBLANK(AU201)),_xlfn.XLOOKUP(AU201,sign_colour[lookupValue],sign_colour[lookupKey],"ERROR"),""), "")</f>
        <v/>
      </c>
      <c r="AX201" s="3" t="str">
        <f>IF($A201="ADD",IF(NOT(ISBLANK(AW201)),_xlfn.XLOOKUP(AW201,sign_material[lookupValue],sign_material[lookupKey],"ERROR"),""), "")</f>
        <v/>
      </c>
      <c r="AY201" s="7"/>
      <c r="AZ201" s="4" t="str">
        <f t="shared" ca="1" si="21"/>
        <v/>
      </c>
      <c r="BA201" s="4"/>
      <c r="BB201" s="3" t="str">
        <f t="shared" si="22"/>
        <v/>
      </c>
      <c r="BC201" s="3" t="str">
        <f>IF($A201="","",IF((AND($A201="ADD",OR(BB201="",BB201="In Use"))),"5",(_xlfn.XLOOKUP(BB201,ud_asset_status[lookupValue],ud_asset_status[lookupKey],""))))</f>
        <v/>
      </c>
      <c r="BD201" s="7"/>
      <c r="BF201" s="3" t="str">
        <f>IF($A201="ADD",IF(NOT(ISBLANK(BE201)),_xlfn.XLOOKUP(BE201,ar_replace_reason[lookupValue],ar_replace_reason[lookupKey],"ERROR"),""), "")</f>
        <v/>
      </c>
      <c r="BG201" s="3" t="str">
        <f t="shared" si="23"/>
        <v/>
      </c>
      <c r="BH201" s="3" t="str">
        <f>IF($A201="","",IF((AND($A201="ADD",OR(BG201="",BG201="Queenstown-Lakes District Council"))),"70",(_xlfn.XLOOKUP(BG201,ud_organisation_owner[lookupValue],ud_organisation_owner[lookupKey],""))))</f>
        <v/>
      </c>
      <c r="BI201" s="3" t="str">
        <f t="shared" si="24"/>
        <v/>
      </c>
      <c r="BJ201" s="3" t="str">
        <f>IF($A201="","",IF((AND($A201="ADD",OR(BI201="",BI201="Queenstown-Lakes District Council"))),"70",(_xlfn.XLOOKUP(BI201,ud_organisation_owner[lookupValue],ud_organisation_owner[lookupKey],""))))</f>
        <v/>
      </c>
      <c r="BK201" s="3" t="str">
        <f t="shared" si="25"/>
        <v/>
      </c>
      <c r="BL201" s="3" t="str">
        <f>IF($A201="","",IF((AND($A201="ADD",OR(BK201="",BK201="Local Authority"))),"17",(_xlfn.XLOOKUP(BK201,ud_sub_organisation[lookupValue],ud_sub_organisation[lookupKey],""))))</f>
        <v/>
      </c>
      <c r="BN201" s="3" t="str">
        <f>IF($A201="ADD",IF(NOT(ISBLANK(BM201)),_xlfn.XLOOKUP(BM201,ud_maintenance_organisation[lookupValue],ud_maintenance_organisation[lookupKey],"ERROR"),""), "")</f>
        <v/>
      </c>
      <c r="BO201" s="3" t="str">
        <f t="shared" si="26"/>
        <v/>
      </c>
      <c r="BP201" s="3" t="str">
        <f>IF($A201="","",IF((AND($A201="ADD",OR(BO201="",BO201="Vested Assets"))),"12",(_xlfn.XLOOKUP(BO201,ud_work_category[lookupValue],ud_work_category[lookupKey],""))))</f>
        <v/>
      </c>
      <c r="BQ201" s="8"/>
      <c r="BR201" s="2" t="str">
        <f t="shared" si="27"/>
        <v/>
      </c>
      <c r="BS201" s="3" t="str">
        <f t="shared" si="28"/>
        <v/>
      </c>
      <c r="BT201" s="3" t="str">
        <f>IF($A201="","",IF((AND($A201="ADD",OR(BS201="",BS201="Excellent"))),"1",(_xlfn.XLOOKUP(BS201,condition[lookupValue],condition[lookupKey],""))))</f>
        <v/>
      </c>
      <c r="BU201" s="7" t="str">
        <f t="shared" si="29"/>
        <v/>
      </c>
      <c r="BV201" s="9"/>
    </row>
    <row r="202" spans="2:74"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L202" s="3" t="str">
        <f t="shared" si="20"/>
        <v/>
      </c>
      <c r="AN202" s="3" t="str">
        <f>IF($A202="ADD",IF(NOT(ISBLANK(AM202)),_xlfn.XLOOKUP(AM202,indicating_dir[lookupValue],indicating_dir[lookupKey],"ERROR"),""), "")</f>
        <v/>
      </c>
      <c r="AP202" s="3" t="str">
        <f>IF($A202="ADD",IF(NOT(ISBLANK(AO202)),_xlfn.XLOOKUP(AO202,sign_substrate[lookupValue],sign_substrate[lookupKey],"ERROR"),""), "")</f>
        <v/>
      </c>
      <c r="AR202" s="3" t="str">
        <f>IF($A202="ADD",IF(NOT(ISBLANK(AQ202)),_xlfn.XLOOKUP(AQ202,frame[lookupValue],frame[lookupKey],"ERROR"),""), "")</f>
        <v/>
      </c>
      <c r="AT202" s="3" t="str">
        <f>IF($A202="ADD",IF(NOT(ISBLANK(AS202)),_xlfn.XLOOKUP(AS202,sign_material[lookupValue],sign_material[lookupKey],"ERROR"),""), "")</f>
        <v/>
      </c>
      <c r="AV202" s="3" t="str">
        <f>IF($A202="ADD",IF(NOT(ISBLANK(AU202)),_xlfn.XLOOKUP(AU202,sign_colour[lookupValue],sign_colour[lookupKey],"ERROR"),""), "")</f>
        <v/>
      </c>
      <c r="AX202" s="3" t="str">
        <f>IF($A202="ADD",IF(NOT(ISBLANK(AW202)),_xlfn.XLOOKUP(AW202,sign_material[lookupValue],sign_material[lookupKey],"ERROR"),""), "")</f>
        <v/>
      </c>
      <c r="AY202" s="7"/>
      <c r="AZ202" s="4" t="str">
        <f t="shared" ca="1" si="21"/>
        <v/>
      </c>
      <c r="BA202" s="4"/>
      <c r="BB202" s="3" t="str">
        <f t="shared" si="22"/>
        <v/>
      </c>
      <c r="BC202" s="3" t="str">
        <f>IF($A202="","",IF((AND($A202="ADD",OR(BB202="",BB202="In Use"))),"5",(_xlfn.XLOOKUP(BB202,ud_asset_status[lookupValue],ud_asset_status[lookupKey],""))))</f>
        <v/>
      </c>
      <c r="BD202" s="7"/>
      <c r="BF202" s="3" t="str">
        <f>IF($A202="ADD",IF(NOT(ISBLANK(BE202)),_xlfn.XLOOKUP(BE202,ar_replace_reason[lookupValue],ar_replace_reason[lookupKey],"ERROR"),""), "")</f>
        <v/>
      </c>
      <c r="BG202" s="3" t="str">
        <f t="shared" si="23"/>
        <v/>
      </c>
      <c r="BH202" s="3" t="str">
        <f>IF($A202="","",IF((AND($A202="ADD",OR(BG202="",BG202="Queenstown-Lakes District Council"))),"70",(_xlfn.XLOOKUP(BG202,ud_organisation_owner[lookupValue],ud_organisation_owner[lookupKey],""))))</f>
        <v/>
      </c>
      <c r="BI202" s="3" t="str">
        <f t="shared" si="24"/>
        <v/>
      </c>
      <c r="BJ202" s="3" t="str">
        <f>IF($A202="","",IF((AND($A202="ADD",OR(BI202="",BI202="Queenstown-Lakes District Council"))),"70",(_xlfn.XLOOKUP(BI202,ud_organisation_owner[lookupValue],ud_organisation_owner[lookupKey],""))))</f>
        <v/>
      </c>
      <c r="BK202" s="3" t="str">
        <f t="shared" si="25"/>
        <v/>
      </c>
      <c r="BL202" s="3" t="str">
        <f>IF($A202="","",IF((AND($A202="ADD",OR(BK202="",BK202="Local Authority"))),"17",(_xlfn.XLOOKUP(BK202,ud_sub_organisation[lookupValue],ud_sub_organisation[lookupKey],""))))</f>
        <v/>
      </c>
      <c r="BN202" s="3" t="str">
        <f>IF($A202="ADD",IF(NOT(ISBLANK(BM202)),_xlfn.XLOOKUP(BM202,ud_maintenance_organisation[lookupValue],ud_maintenance_organisation[lookupKey],"ERROR"),""), "")</f>
        <v/>
      </c>
      <c r="BO202" s="3" t="str">
        <f t="shared" si="26"/>
        <v/>
      </c>
      <c r="BP202" s="3" t="str">
        <f>IF($A202="","",IF((AND($A202="ADD",OR(BO202="",BO202="Vested Assets"))),"12",(_xlfn.XLOOKUP(BO202,ud_work_category[lookupValue],ud_work_category[lookupKey],""))))</f>
        <v/>
      </c>
      <c r="BQ202" s="8"/>
      <c r="BR202" s="2" t="str">
        <f t="shared" si="27"/>
        <v/>
      </c>
      <c r="BS202" s="3" t="str">
        <f t="shared" si="28"/>
        <v/>
      </c>
      <c r="BT202" s="3" t="str">
        <f>IF($A202="","",IF((AND($A202="ADD",OR(BS202="",BS202="Excellent"))),"1",(_xlfn.XLOOKUP(BS202,condition[lookupValue],condition[lookupKey],""))))</f>
        <v/>
      </c>
      <c r="BU202" s="7" t="str">
        <f t="shared" si="29"/>
        <v/>
      </c>
      <c r="BV202" s="9"/>
    </row>
    <row r="203" spans="2:74"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L203" s="3" t="str">
        <f t="shared" ref="AL203:AL266" si="30">IF($A203="ADD",IF((N203*O203)/1000000&gt;2.025,TRUE,FALSE),"")</f>
        <v/>
      </c>
      <c r="AN203" s="3" t="str">
        <f>IF($A203="ADD",IF(NOT(ISBLANK(AM203)),_xlfn.XLOOKUP(AM203,indicating_dir[lookupValue],indicating_dir[lookupKey],"ERROR"),""), "")</f>
        <v/>
      </c>
      <c r="AP203" s="3" t="str">
        <f>IF($A203="ADD",IF(NOT(ISBLANK(AO203)),_xlfn.XLOOKUP(AO203,sign_substrate[lookupValue],sign_substrate[lookupKey],"ERROR"),""), "")</f>
        <v/>
      </c>
      <c r="AR203" s="3" t="str">
        <f>IF($A203="ADD",IF(NOT(ISBLANK(AQ203)),_xlfn.XLOOKUP(AQ203,frame[lookupValue],frame[lookupKey],"ERROR"),""), "")</f>
        <v/>
      </c>
      <c r="AT203" s="3" t="str">
        <f>IF($A203="ADD",IF(NOT(ISBLANK(AS203)),_xlfn.XLOOKUP(AS203,sign_material[lookupValue],sign_material[lookupKey],"ERROR"),""), "")</f>
        <v/>
      </c>
      <c r="AV203" s="3" t="str">
        <f>IF($A203="ADD",IF(NOT(ISBLANK(AU203)),_xlfn.XLOOKUP(AU203,sign_colour[lookupValue],sign_colour[lookupKey],"ERROR"),""), "")</f>
        <v/>
      </c>
      <c r="AX203" s="3" t="str">
        <f>IF($A203="ADD",IF(NOT(ISBLANK(AW203)),_xlfn.XLOOKUP(AW203,sign_material[lookupValue],sign_material[lookupKey],"ERROR"),""),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D203" s="7"/>
      <c r="BF203" s="3" t="str">
        <f>IF($A203="ADD",IF(NOT(ISBLANK(BE203)),_xlfn.XLOOKUP(BE203,ar_replace_reason[lookupValue],ar_replace_reason[lookupKey],"ERROR"),""), "")</f>
        <v/>
      </c>
      <c r="BG203" s="3" t="str">
        <f t="shared" ref="BG203:BG266" si="33">IF($A203="ADD","Queenstown-Lakes District Council","")</f>
        <v/>
      </c>
      <c r="BH203" s="3" t="str">
        <f>IF($A203="","",IF((AND($A203="ADD",OR(BG203="",BG203="Queenstown-Lakes District Council"))),"70",(_xlfn.XLOOKUP(BG203,ud_organisation_owner[lookupValue],ud_organisation_owner[lookupKey],""))))</f>
        <v/>
      </c>
      <c r="BI203" s="3" t="str">
        <f t="shared" ref="BI203:BI266" si="34">IF($A203="ADD","Queenstown-Lakes District Council","")</f>
        <v/>
      </c>
      <c r="BJ203" s="3" t="str">
        <f>IF($A203="","",IF((AND($A203="ADD",OR(BI203="",BI203="Queenstown-Lakes District Council"))),"70",(_xlfn.XLOOKUP(BI203,ud_organisation_owner[lookupValue],ud_organisation_owner[lookupKey],""))))</f>
        <v/>
      </c>
      <c r="BK203" s="3" t="str">
        <f t="shared" ref="BK203:BK266" si="35">IF($A203="ADD","Local Authority","")</f>
        <v/>
      </c>
      <c r="BL203" s="3" t="str">
        <f>IF($A203="","",IF((AND($A203="ADD",OR(BK203="",BK203="Local Authority"))),"17",(_xlfn.XLOOKUP(BK203,ud_sub_organisation[lookupValue],ud_sub_organisation[lookupKey],""))))</f>
        <v/>
      </c>
      <c r="BN203" s="3" t="str">
        <f>IF($A203="ADD",IF(NOT(ISBLANK(BM203)),_xlfn.XLOOKUP(BM203,ud_maintenance_organisation[lookupValue],ud_maintenance_organisation[lookupKey],"ERROR"),""), "")</f>
        <v/>
      </c>
      <c r="BO203" s="3" t="str">
        <f t="shared" ref="BO203:BO266" si="36">IF($A203="ADD","Vested Assets","")</f>
        <v/>
      </c>
      <c r="BP203" s="3" t="str">
        <f>IF($A203="","",IF((AND($A203="ADD",OR(BO203="",BO203="Vested Assets"))),"12",(_xlfn.XLOOKUP(BO203,ud_work_category[lookupValue],ud_work_category[lookupKey],""))))</f>
        <v/>
      </c>
      <c r="BQ203" s="8"/>
      <c r="BR203" s="2" t="str">
        <f t="shared" ref="BR203:BR266" si="37">IF($A203="ADD","TRUE","")</f>
        <v/>
      </c>
      <c r="BS203" s="3" t="str">
        <f t="shared" ref="BS203:BS266" si="38">IF($A203="ADD","Excellent","")</f>
        <v/>
      </c>
      <c r="BT203" s="3" t="str">
        <f>IF($A203="","",IF((AND($A203="ADD",OR(BS203="",BS203="Excellent"))),"1",(_xlfn.XLOOKUP(BS203,condition[lookupValue],condition[lookupKey],""))))</f>
        <v/>
      </c>
      <c r="BU203" s="7" t="str">
        <f t="shared" ref="BU203:BU266" si="39">IF(AY203&lt;&gt;"",AY203,"")</f>
        <v/>
      </c>
      <c r="BV203" s="9"/>
    </row>
    <row r="204" spans="2:74"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L204" s="3" t="str">
        <f t="shared" si="30"/>
        <v/>
      </c>
      <c r="AN204" s="3" t="str">
        <f>IF($A204="ADD",IF(NOT(ISBLANK(AM204)),_xlfn.XLOOKUP(AM204,indicating_dir[lookupValue],indicating_dir[lookupKey],"ERROR"),""), "")</f>
        <v/>
      </c>
      <c r="AP204" s="3" t="str">
        <f>IF($A204="ADD",IF(NOT(ISBLANK(AO204)),_xlfn.XLOOKUP(AO204,sign_substrate[lookupValue],sign_substrate[lookupKey],"ERROR"),""), "")</f>
        <v/>
      </c>
      <c r="AR204" s="3" t="str">
        <f>IF($A204="ADD",IF(NOT(ISBLANK(AQ204)),_xlfn.XLOOKUP(AQ204,frame[lookupValue],frame[lookupKey],"ERROR"),""), "")</f>
        <v/>
      </c>
      <c r="AT204" s="3" t="str">
        <f>IF($A204="ADD",IF(NOT(ISBLANK(AS204)),_xlfn.XLOOKUP(AS204,sign_material[lookupValue],sign_material[lookupKey],"ERROR"),""), "")</f>
        <v/>
      </c>
      <c r="AV204" s="3" t="str">
        <f>IF($A204="ADD",IF(NOT(ISBLANK(AU204)),_xlfn.XLOOKUP(AU204,sign_colour[lookupValue],sign_colour[lookupKey],"ERROR"),""), "")</f>
        <v/>
      </c>
      <c r="AX204" s="3" t="str">
        <f>IF($A204="ADD",IF(NOT(ISBLANK(AW204)),_xlfn.XLOOKUP(AW204,sign_material[lookupValue],sign_material[lookupKey],"ERROR"),""), "")</f>
        <v/>
      </c>
      <c r="AY204" s="7"/>
      <c r="AZ204" s="4" t="str">
        <f t="shared" ca="1" si="31"/>
        <v/>
      </c>
      <c r="BA204" s="4"/>
      <c r="BB204" s="3" t="str">
        <f t="shared" si="32"/>
        <v/>
      </c>
      <c r="BC204" s="3" t="str">
        <f>IF($A204="","",IF((AND($A204="ADD",OR(BB204="",BB204="In Use"))),"5",(_xlfn.XLOOKUP(BB204,ud_asset_status[lookupValue],ud_asset_status[lookupKey],""))))</f>
        <v/>
      </c>
      <c r="BD204" s="7"/>
      <c r="BF204" s="3" t="str">
        <f>IF($A204="ADD",IF(NOT(ISBLANK(BE204)),_xlfn.XLOOKUP(BE204,ar_replace_reason[lookupValue],ar_replace_reason[lookupKey],"ERROR"),""), "")</f>
        <v/>
      </c>
      <c r="BG204" s="3" t="str">
        <f t="shared" si="33"/>
        <v/>
      </c>
      <c r="BH204" s="3" t="str">
        <f>IF($A204="","",IF((AND($A204="ADD",OR(BG204="",BG204="Queenstown-Lakes District Council"))),"70",(_xlfn.XLOOKUP(BG204,ud_organisation_owner[lookupValue],ud_organisation_owner[lookupKey],""))))</f>
        <v/>
      </c>
      <c r="BI204" s="3" t="str">
        <f t="shared" si="34"/>
        <v/>
      </c>
      <c r="BJ204" s="3" t="str">
        <f>IF($A204="","",IF((AND($A204="ADD",OR(BI204="",BI204="Queenstown-Lakes District Council"))),"70",(_xlfn.XLOOKUP(BI204,ud_organisation_owner[lookupValue],ud_organisation_owner[lookupKey],""))))</f>
        <v/>
      </c>
      <c r="BK204" s="3" t="str">
        <f t="shared" si="35"/>
        <v/>
      </c>
      <c r="BL204" s="3" t="str">
        <f>IF($A204="","",IF((AND($A204="ADD",OR(BK204="",BK204="Local Authority"))),"17",(_xlfn.XLOOKUP(BK204,ud_sub_organisation[lookupValue],ud_sub_organisation[lookupKey],""))))</f>
        <v/>
      </c>
      <c r="BN204" s="3" t="str">
        <f>IF($A204="ADD",IF(NOT(ISBLANK(BM204)),_xlfn.XLOOKUP(BM204,ud_maintenance_organisation[lookupValue],ud_maintenance_organisation[lookupKey],"ERROR"),""), "")</f>
        <v/>
      </c>
      <c r="BO204" s="3" t="str">
        <f t="shared" si="36"/>
        <v/>
      </c>
      <c r="BP204" s="3" t="str">
        <f>IF($A204="","",IF((AND($A204="ADD",OR(BO204="",BO204="Vested Assets"))),"12",(_xlfn.XLOOKUP(BO204,ud_work_category[lookupValue],ud_work_category[lookupKey],""))))</f>
        <v/>
      </c>
      <c r="BQ204" s="8"/>
      <c r="BR204" s="2" t="str">
        <f t="shared" si="37"/>
        <v/>
      </c>
      <c r="BS204" s="3" t="str">
        <f t="shared" si="38"/>
        <v/>
      </c>
      <c r="BT204" s="3" t="str">
        <f>IF($A204="","",IF((AND($A204="ADD",OR(BS204="",BS204="Excellent"))),"1",(_xlfn.XLOOKUP(BS204,condition[lookupValue],condition[lookupKey],""))))</f>
        <v/>
      </c>
      <c r="BU204" s="7" t="str">
        <f t="shared" si="39"/>
        <v/>
      </c>
      <c r="BV204" s="9"/>
    </row>
    <row r="205" spans="2:74"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L205" s="3" t="str">
        <f t="shared" si="30"/>
        <v/>
      </c>
      <c r="AN205" s="3" t="str">
        <f>IF($A205="ADD",IF(NOT(ISBLANK(AM205)),_xlfn.XLOOKUP(AM205,indicating_dir[lookupValue],indicating_dir[lookupKey],"ERROR"),""), "")</f>
        <v/>
      </c>
      <c r="AP205" s="3" t="str">
        <f>IF($A205="ADD",IF(NOT(ISBLANK(AO205)),_xlfn.XLOOKUP(AO205,sign_substrate[lookupValue],sign_substrate[lookupKey],"ERROR"),""), "")</f>
        <v/>
      </c>
      <c r="AR205" s="3" t="str">
        <f>IF($A205="ADD",IF(NOT(ISBLANK(AQ205)),_xlfn.XLOOKUP(AQ205,frame[lookupValue],frame[lookupKey],"ERROR"),""), "")</f>
        <v/>
      </c>
      <c r="AT205" s="3" t="str">
        <f>IF($A205="ADD",IF(NOT(ISBLANK(AS205)),_xlfn.XLOOKUP(AS205,sign_material[lookupValue],sign_material[lookupKey],"ERROR"),""), "")</f>
        <v/>
      </c>
      <c r="AV205" s="3" t="str">
        <f>IF($A205="ADD",IF(NOT(ISBLANK(AU205)),_xlfn.XLOOKUP(AU205,sign_colour[lookupValue],sign_colour[lookupKey],"ERROR"),""), "")</f>
        <v/>
      </c>
      <c r="AX205" s="3" t="str">
        <f>IF($A205="ADD",IF(NOT(ISBLANK(AW205)),_xlfn.XLOOKUP(AW205,sign_material[lookupValue],sign_material[lookupKey],"ERROR"),""), "")</f>
        <v/>
      </c>
      <c r="AY205" s="7"/>
      <c r="AZ205" s="4" t="str">
        <f t="shared" ca="1" si="31"/>
        <v/>
      </c>
      <c r="BA205" s="4"/>
      <c r="BB205" s="3" t="str">
        <f t="shared" si="32"/>
        <v/>
      </c>
      <c r="BC205" s="3" t="str">
        <f>IF($A205="","",IF((AND($A205="ADD",OR(BB205="",BB205="In Use"))),"5",(_xlfn.XLOOKUP(BB205,ud_asset_status[lookupValue],ud_asset_status[lookupKey],""))))</f>
        <v/>
      </c>
      <c r="BD205" s="7"/>
      <c r="BF205" s="3" t="str">
        <f>IF($A205="ADD",IF(NOT(ISBLANK(BE205)),_xlfn.XLOOKUP(BE205,ar_replace_reason[lookupValue],ar_replace_reason[lookupKey],"ERROR"),""), "")</f>
        <v/>
      </c>
      <c r="BG205" s="3" t="str">
        <f t="shared" si="33"/>
        <v/>
      </c>
      <c r="BH205" s="3" t="str">
        <f>IF($A205="","",IF((AND($A205="ADD",OR(BG205="",BG205="Queenstown-Lakes District Council"))),"70",(_xlfn.XLOOKUP(BG205,ud_organisation_owner[lookupValue],ud_organisation_owner[lookupKey],""))))</f>
        <v/>
      </c>
      <c r="BI205" s="3" t="str">
        <f t="shared" si="34"/>
        <v/>
      </c>
      <c r="BJ205" s="3" t="str">
        <f>IF($A205="","",IF((AND($A205="ADD",OR(BI205="",BI205="Queenstown-Lakes District Council"))),"70",(_xlfn.XLOOKUP(BI205,ud_organisation_owner[lookupValue],ud_organisation_owner[lookupKey],""))))</f>
        <v/>
      </c>
      <c r="BK205" s="3" t="str">
        <f t="shared" si="35"/>
        <v/>
      </c>
      <c r="BL205" s="3" t="str">
        <f>IF($A205="","",IF((AND($A205="ADD",OR(BK205="",BK205="Local Authority"))),"17",(_xlfn.XLOOKUP(BK205,ud_sub_organisation[lookupValue],ud_sub_organisation[lookupKey],""))))</f>
        <v/>
      </c>
      <c r="BN205" s="3" t="str">
        <f>IF($A205="ADD",IF(NOT(ISBLANK(BM205)),_xlfn.XLOOKUP(BM205,ud_maintenance_organisation[lookupValue],ud_maintenance_organisation[lookupKey],"ERROR"),""), "")</f>
        <v/>
      </c>
      <c r="BO205" s="3" t="str">
        <f t="shared" si="36"/>
        <v/>
      </c>
      <c r="BP205" s="3" t="str">
        <f>IF($A205="","",IF((AND($A205="ADD",OR(BO205="",BO205="Vested Assets"))),"12",(_xlfn.XLOOKUP(BO205,ud_work_category[lookupValue],ud_work_category[lookupKey],""))))</f>
        <v/>
      </c>
      <c r="BQ205" s="8"/>
      <c r="BR205" s="2" t="str">
        <f t="shared" si="37"/>
        <v/>
      </c>
      <c r="BS205" s="3" t="str">
        <f t="shared" si="38"/>
        <v/>
      </c>
      <c r="BT205" s="3" t="str">
        <f>IF($A205="","",IF((AND($A205="ADD",OR(BS205="",BS205="Excellent"))),"1",(_xlfn.XLOOKUP(BS205,condition[lookupValue],condition[lookupKey],""))))</f>
        <v/>
      </c>
      <c r="BU205" s="7" t="str">
        <f t="shared" si="39"/>
        <v/>
      </c>
      <c r="BV205" s="9"/>
    </row>
    <row r="206" spans="2:74"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L206" s="3" t="str">
        <f t="shared" si="30"/>
        <v/>
      </c>
      <c r="AN206" s="3" t="str">
        <f>IF($A206="ADD",IF(NOT(ISBLANK(AM206)),_xlfn.XLOOKUP(AM206,indicating_dir[lookupValue],indicating_dir[lookupKey],"ERROR"),""), "")</f>
        <v/>
      </c>
      <c r="AP206" s="3" t="str">
        <f>IF($A206="ADD",IF(NOT(ISBLANK(AO206)),_xlfn.XLOOKUP(AO206,sign_substrate[lookupValue],sign_substrate[lookupKey],"ERROR"),""), "")</f>
        <v/>
      </c>
      <c r="AR206" s="3" t="str">
        <f>IF($A206="ADD",IF(NOT(ISBLANK(AQ206)),_xlfn.XLOOKUP(AQ206,frame[lookupValue],frame[lookupKey],"ERROR"),""), "")</f>
        <v/>
      </c>
      <c r="AT206" s="3" t="str">
        <f>IF($A206="ADD",IF(NOT(ISBLANK(AS206)),_xlfn.XLOOKUP(AS206,sign_material[lookupValue],sign_material[lookupKey],"ERROR"),""), "")</f>
        <v/>
      </c>
      <c r="AV206" s="3" t="str">
        <f>IF($A206="ADD",IF(NOT(ISBLANK(AU206)),_xlfn.XLOOKUP(AU206,sign_colour[lookupValue],sign_colour[lookupKey],"ERROR"),""), "")</f>
        <v/>
      </c>
      <c r="AX206" s="3" t="str">
        <f>IF($A206="ADD",IF(NOT(ISBLANK(AW206)),_xlfn.XLOOKUP(AW206,sign_material[lookupValue],sign_material[lookupKey],"ERROR"),""), "")</f>
        <v/>
      </c>
      <c r="AY206" s="7"/>
      <c r="AZ206" s="4" t="str">
        <f t="shared" ca="1" si="31"/>
        <v/>
      </c>
      <c r="BA206" s="4"/>
      <c r="BB206" s="3" t="str">
        <f t="shared" si="32"/>
        <v/>
      </c>
      <c r="BC206" s="3" t="str">
        <f>IF($A206="","",IF((AND($A206="ADD",OR(BB206="",BB206="In Use"))),"5",(_xlfn.XLOOKUP(BB206,ud_asset_status[lookupValue],ud_asset_status[lookupKey],""))))</f>
        <v/>
      </c>
      <c r="BD206" s="7"/>
      <c r="BF206" s="3" t="str">
        <f>IF($A206="ADD",IF(NOT(ISBLANK(BE206)),_xlfn.XLOOKUP(BE206,ar_replace_reason[lookupValue],ar_replace_reason[lookupKey],"ERROR"),""), "")</f>
        <v/>
      </c>
      <c r="BG206" s="3" t="str">
        <f t="shared" si="33"/>
        <v/>
      </c>
      <c r="BH206" s="3" t="str">
        <f>IF($A206="","",IF((AND($A206="ADD",OR(BG206="",BG206="Queenstown-Lakes District Council"))),"70",(_xlfn.XLOOKUP(BG206,ud_organisation_owner[lookupValue],ud_organisation_owner[lookupKey],""))))</f>
        <v/>
      </c>
      <c r="BI206" s="3" t="str">
        <f t="shared" si="34"/>
        <v/>
      </c>
      <c r="BJ206" s="3" t="str">
        <f>IF($A206="","",IF((AND($A206="ADD",OR(BI206="",BI206="Queenstown-Lakes District Council"))),"70",(_xlfn.XLOOKUP(BI206,ud_organisation_owner[lookupValue],ud_organisation_owner[lookupKey],""))))</f>
        <v/>
      </c>
      <c r="BK206" s="3" t="str">
        <f t="shared" si="35"/>
        <v/>
      </c>
      <c r="BL206" s="3" t="str">
        <f>IF($A206="","",IF((AND($A206="ADD",OR(BK206="",BK206="Local Authority"))),"17",(_xlfn.XLOOKUP(BK206,ud_sub_organisation[lookupValue],ud_sub_organisation[lookupKey],""))))</f>
        <v/>
      </c>
      <c r="BN206" s="3" t="str">
        <f>IF($A206="ADD",IF(NOT(ISBLANK(BM206)),_xlfn.XLOOKUP(BM206,ud_maintenance_organisation[lookupValue],ud_maintenance_organisation[lookupKey],"ERROR"),""), "")</f>
        <v/>
      </c>
      <c r="BO206" s="3" t="str">
        <f t="shared" si="36"/>
        <v/>
      </c>
      <c r="BP206" s="3" t="str">
        <f>IF($A206="","",IF((AND($A206="ADD",OR(BO206="",BO206="Vested Assets"))),"12",(_xlfn.XLOOKUP(BO206,ud_work_category[lookupValue],ud_work_category[lookupKey],""))))</f>
        <v/>
      </c>
      <c r="BQ206" s="8"/>
      <c r="BR206" s="2" t="str">
        <f t="shared" si="37"/>
        <v/>
      </c>
      <c r="BS206" s="3" t="str">
        <f t="shared" si="38"/>
        <v/>
      </c>
      <c r="BT206" s="3" t="str">
        <f>IF($A206="","",IF((AND($A206="ADD",OR(BS206="",BS206="Excellent"))),"1",(_xlfn.XLOOKUP(BS206,condition[lookupValue],condition[lookupKey],""))))</f>
        <v/>
      </c>
      <c r="BU206" s="7" t="str">
        <f t="shared" si="39"/>
        <v/>
      </c>
      <c r="BV206" s="9"/>
    </row>
    <row r="207" spans="2:74"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L207" s="3" t="str">
        <f t="shared" si="30"/>
        <v/>
      </c>
      <c r="AN207" s="3" t="str">
        <f>IF($A207="ADD",IF(NOT(ISBLANK(AM207)),_xlfn.XLOOKUP(AM207,indicating_dir[lookupValue],indicating_dir[lookupKey],"ERROR"),""), "")</f>
        <v/>
      </c>
      <c r="AP207" s="3" t="str">
        <f>IF($A207="ADD",IF(NOT(ISBLANK(AO207)),_xlfn.XLOOKUP(AO207,sign_substrate[lookupValue],sign_substrate[lookupKey],"ERROR"),""), "")</f>
        <v/>
      </c>
      <c r="AR207" s="3" t="str">
        <f>IF($A207="ADD",IF(NOT(ISBLANK(AQ207)),_xlfn.XLOOKUP(AQ207,frame[lookupValue],frame[lookupKey],"ERROR"),""), "")</f>
        <v/>
      </c>
      <c r="AT207" s="3" t="str">
        <f>IF($A207="ADD",IF(NOT(ISBLANK(AS207)),_xlfn.XLOOKUP(AS207,sign_material[lookupValue],sign_material[lookupKey],"ERROR"),""), "")</f>
        <v/>
      </c>
      <c r="AV207" s="3" t="str">
        <f>IF($A207="ADD",IF(NOT(ISBLANK(AU207)),_xlfn.XLOOKUP(AU207,sign_colour[lookupValue],sign_colour[lookupKey],"ERROR"),""), "")</f>
        <v/>
      </c>
      <c r="AX207" s="3" t="str">
        <f>IF($A207="ADD",IF(NOT(ISBLANK(AW207)),_xlfn.XLOOKUP(AW207,sign_material[lookupValue],sign_material[lookupKey],"ERROR"),""), "")</f>
        <v/>
      </c>
      <c r="AY207" s="7"/>
      <c r="AZ207" s="4" t="str">
        <f t="shared" ca="1" si="31"/>
        <v/>
      </c>
      <c r="BA207" s="4"/>
      <c r="BB207" s="3" t="str">
        <f t="shared" si="32"/>
        <v/>
      </c>
      <c r="BC207" s="3" t="str">
        <f>IF($A207="","",IF((AND($A207="ADD",OR(BB207="",BB207="In Use"))),"5",(_xlfn.XLOOKUP(BB207,ud_asset_status[lookupValue],ud_asset_status[lookupKey],""))))</f>
        <v/>
      </c>
      <c r="BD207" s="7"/>
      <c r="BF207" s="3" t="str">
        <f>IF($A207="ADD",IF(NOT(ISBLANK(BE207)),_xlfn.XLOOKUP(BE207,ar_replace_reason[lookupValue],ar_replace_reason[lookupKey],"ERROR"),""), "")</f>
        <v/>
      </c>
      <c r="BG207" s="3" t="str">
        <f t="shared" si="33"/>
        <v/>
      </c>
      <c r="BH207" s="3" t="str">
        <f>IF($A207="","",IF((AND($A207="ADD",OR(BG207="",BG207="Queenstown-Lakes District Council"))),"70",(_xlfn.XLOOKUP(BG207,ud_organisation_owner[lookupValue],ud_organisation_owner[lookupKey],""))))</f>
        <v/>
      </c>
      <c r="BI207" s="3" t="str">
        <f t="shared" si="34"/>
        <v/>
      </c>
      <c r="BJ207" s="3" t="str">
        <f>IF($A207="","",IF((AND($A207="ADD",OR(BI207="",BI207="Queenstown-Lakes District Council"))),"70",(_xlfn.XLOOKUP(BI207,ud_organisation_owner[lookupValue],ud_organisation_owner[lookupKey],""))))</f>
        <v/>
      </c>
      <c r="BK207" s="3" t="str">
        <f t="shared" si="35"/>
        <v/>
      </c>
      <c r="BL207" s="3" t="str">
        <f>IF($A207="","",IF((AND($A207="ADD",OR(BK207="",BK207="Local Authority"))),"17",(_xlfn.XLOOKUP(BK207,ud_sub_organisation[lookupValue],ud_sub_organisation[lookupKey],""))))</f>
        <v/>
      </c>
      <c r="BN207" s="3" t="str">
        <f>IF($A207="ADD",IF(NOT(ISBLANK(BM207)),_xlfn.XLOOKUP(BM207,ud_maintenance_organisation[lookupValue],ud_maintenance_organisation[lookupKey],"ERROR"),""), "")</f>
        <v/>
      </c>
      <c r="BO207" s="3" t="str">
        <f t="shared" si="36"/>
        <v/>
      </c>
      <c r="BP207" s="3" t="str">
        <f>IF($A207="","",IF((AND($A207="ADD",OR(BO207="",BO207="Vested Assets"))),"12",(_xlfn.XLOOKUP(BO207,ud_work_category[lookupValue],ud_work_category[lookupKey],""))))</f>
        <v/>
      </c>
      <c r="BQ207" s="8"/>
      <c r="BR207" s="2" t="str">
        <f t="shared" si="37"/>
        <v/>
      </c>
      <c r="BS207" s="3" t="str">
        <f t="shared" si="38"/>
        <v/>
      </c>
      <c r="BT207" s="3" t="str">
        <f>IF($A207="","",IF((AND($A207="ADD",OR(BS207="",BS207="Excellent"))),"1",(_xlfn.XLOOKUP(BS207,condition[lookupValue],condition[lookupKey],""))))</f>
        <v/>
      </c>
      <c r="BU207" s="7" t="str">
        <f t="shared" si="39"/>
        <v/>
      </c>
      <c r="BV207" s="9"/>
    </row>
    <row r="208" spans="2:74"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L208" s="3" t="str">
        <f t="shared" si="30"/>
        <v/>
      </c>
      <c r="AN208" s="3" t="str">
        <f>IF($A208="ADD",IF(NOT(ISBLANK(AM208)),_xlfn.XLOOKUP(AM208,indicating_dir[lookupValue],indicating_dir[lookupKey],"ERROR"),""), "")</f>
        <v/>
      </c>
      <c r="AP208" s="3" t="str">
        <f>IF($A208="ADD",IF(NOT(ISBLANK(AO208)),_xlfn.XLOOKUP(AO208,sign_substrate[lookupValue],sign_substrate[lookupKey],"ERROR"),""), "")</f>
        <v/>
      </c>
      <c r="AR208" s="3" t="str">
        <f>IF($A208="ADD",IF(NOT(ISBLANK(AQ208)),_xlfn.XLOOKUP(AQ208,frame[lookupValue],frame[lookupKey],"ERROR"),""), "")</f>
        <v/>
      </c>
      <c r="AT208" s="3" t="str">
        <f>IF($A208="ADD",IF(NOT(ISBLANK(AS208)),_xlfn.XLOOKUP(AS208,sign_material[lookupValue],sign_material[lookupKey],"ERROR"),""), "")</f>
        <v/>
      </c>
      <c r="AV208" s="3" t="str">
        <f>IF($A208="ADD",IF(NOT(ISBLANK(AU208)),_xlfn.XLOOKUP(AU208,sign_colour[lookupValue],sign_colour[lookupKey],"ERROR"),""), "")</f>
        <v/>
      </c>
      <c r="AX208" s="3" t="str">
        <f>IF($A208="ADD",IF(NOT(ISBLANK(AW208)),_xlfn.XLOOKUP(AW208,sign_material[lookupValue],sign_material[lookupKey],"ERROR"),""), "")</f>
        <v/>
      </c>
      <c r="AY208" s="7"/>
      <c r="AZ208" s="4" t="str">
        <f t="shared" ca="1" si="31"/>
        <v/>
      </c>
      <c r="BA208" s="4"/>
      <c r="BB208" s="3" t="str">
        <f t="shared" si="32"/>
        <v/>
      </c>
      <c r="BC208" s="3" t="str">
        <f>IF($A208="","",IF((AND($A208="ADD",OR(BB208="",BB208="In Use"))),"5",(_xlfn.XLOOKUP(BB208,ud_asset_status[lookupValue],ud_asset_status[lookupKey],""))))</f>
        <v/>
      </c>
      <c r="BD208" s="7"/>
      <c r="BF208" s="3" t="str">
        <f>IF($A208="ADD",IF(NOT(ISBLANK(BE208)),_xlfn.XLOOKUP(BE208,ar_replace_reason[lookupValue],ar_replace_reason[lookupKey],"ERROR"),""), "")</f>
        <v/>
      </c>
      <c r="BG208" s="3" t="str">
        <f t="shared" si="33"/>
        <v/>
      </c>
      <c r="BH208" s="3" t="str">
        <f>IF($A208="","",IF((AND($A208="ADD",OR(BG208="",BG208="Queenstown-Lakes District Council"))),"70",(_xlfn.XLOOKUP(BG208,ud_organisation_owner[lookupValue],ud_organisation_owner[lookupKey],""))))</f>
        <v/>
      </c>
      <c r="BI208" s="3" t="str">
        <f t="shared" si="34"/>
        <v/>
      </c>
      <c r="BJ208" s="3" t="str">
        <f>IF($A208="","",IF((AND($A208="ADD",OR(BI208="",BI208="Queenstown-Lakes District Council"))),"70",(_xlfn.XLOOKUP(BI208,ud_organisation_owner[lookupValue],ud_organisation_owner[lookupKey],""))))</f>
        <v/>
      </c>
      <c r="BK208" s="3" t="str">
        <f t="shared" si="35"/>
        <v/>
      </c>
      <c r="BL208" s="3" t="str">
        <f>IF($A208="","",IF((AND($A208="ADD",OR(BK208="",BK208="Local Authority"))),"17",(_xlfn.XLOOKUP(BK208,ud_sub_organisation[lookupValue],ud_sub_organisation[lookupKey],""))))</f>
        <v/>
      </c>
      <c r="BN208" s="3" t="str">
        <f>IF($A208="ADD",IF(NOT(ISBLANK(BM208)),_xlfn.XLOOKUP(BM208,ud_maintenance_organisation[lookupValue],ud_maintenance_organisation[lookupKey],"ERROR"),""), "")</f>
        <v/>
      </c>
      <c r="BO208" s="3" t="str">
        <f t="shared" si="36"/>
        <v/>
      </c>
      <c r="BP208" s="3" t="str">
        <f>IF($A208="","",IF((AND($A208="ADD",OR(BO208="",BO208="Vested Assets"))),"12",(_xlfn.XLOOKUP(BO208,ud_work_category[lookupValue],ud_work_category[lookupKey],""))))</f>
        <v/>
      </c>
      <c r="BQ208" s="8"/>
      <c r="BR208" s="2" t="str">
        <f t="shared" si="37"/>
        <v/>
      </c>
      <c r="BS208" s="3" t="str">
        <f t="shared" si="38"/>
        <v/>
      </c>
      <c r="BT208" s="3" t="str">
        <f>IF($A208="","",IF((AND($A208="ADD",OR(BS208="",BS208="Excellent"))),"1",(_xlfn.XLOOKUP(BS208,condition[lookupValue],condition[lookupKey],""))))</f>
        <v/>
      </c>
      <c r="BU208" s="7" t="str">
        <f t="shared" si="39"/>
        <v/>
      </c>
      <c r="BV208" s="9"/>
    </row>
    <row r="209" spans="2:74"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L209" s="3" t="str">
        <f t="shared" si="30"/>
        <v/>
      </c>
      <c r="AN209" s="3" t="str">
        <f>IF($A209="ADD",IF(NOT(ISBLANK(AM209)),_xlfn.XLOOKUP(AM209,indicating_dir[lookupValue],indicating_dir[lookupKey],"ERROR"),""), "")</f>
        <v/>
      </c>
      <c r="AP209" s="3" t="str">
        <f>IF($A209="ADD",IF(NOT(ISBLANK(AO209)),_xlfn.XLOOKUP(AO209,sign_substrate[lookupValue],sign_substrate[lookupKey],"ERROR"),""), "")</f>
        <v/>
      </c>
      <c r="AR209" s="3" t="str">
        <f>IF($A209="ADD",IF(NOT(ISBLANK(AQ209)),_xlfn.XLOOKUP(AQ209,frame[lookupValue],frame[lookupKey],"ERROR"),""), "")</f>
        <v/>
      </c>
      <c r="AT209" s="3" t="str">
        <f>IF($A209="ADD",IF(NOT(ISBLANK(AS209)),_xlfn.XLOOKUP(AS209,sign_material[lookupValue],sign_material[lookupKey],"ERROR"),""), "")</f>
        <v/>
      </c>
      <c r="AV209" s="3" t="str">
        <f>IF($A209="ADD",IF(NOT(ISBLANK(AU209)),_xlfn.XLOOKUP(AU209,sign_colour[lookupValue],sign_colour[lookupKey],"ERROR"),""), "")</f>
        <v/>
      </c>
      <c r="AX209" s="3" t="str">
        <f>IF($A209="ADD",IF(NOT(ISBLANK(AW209)),_xlfn.XLOOKUP(AW209,sign_material[lookupValue],sign_material[lookupKey],"ERROR"),""), "")</f>
        <v/>
      </c>
      <c r="AY209" s="7"/>
      <c r="AZ209" s="4" t="str">
        <f t="shared" ca="1" si="31"/>
        <v/>
      </c>
      <c r="BA209" s="4"/>
      <c r="BB209" s="3" t="str">
        <f t="shared" si="32"/>
        <v/>
      </c>
      <c r="BC209" s="3" t="str">
        <f>IF($A209="","",IF((AND($A209="ADD",OR(BB209="",BB209="In Use"))),"5",(_xlfn.XLOOKUP(BB209,ud_asset_status[lookupValue],ud_asset_status[lookupKey],""))))</f>
        <v/>
      </c>
      <c r="BD209" s="7"/>
      <c r="BF209" s="3" t="str">
        <f>IF($A209="ADD",IF(NOT(ISBLANK(BE209)),_xlfn.XLOOKUP(BE209,ar_replace_reason[lookupValue],ar_replace_reason[lookupKey],"ERROR"),""), "")</f>
        <v/>
      </c>
      <c r="BG209" s="3" t="str">
        <f t="shared" si="33"/>
        <v/>
      </c>
      <c r="BH209" s="3" t="str">
        <f>IF($A209="","",IF((AND($A209="ADD",OR(BG209="",BG209="Queenstown-Lakes District Council"))),"70",(_xlfn.XLOOKUP(BG209,ud_organisation_owner[lookupValue],ud_organisation_owner[lookupKey],""))))</f>
        <v/>
      </c>
      <c r="BI209" s="3" t="str">
        <f t="shared" si="34"/>
        <v/>
      </c>
      <c r="BJ209" s="3" t="str">
        <f>IF($A209="","",IF((AND($A209="ADD",OR(BI209="",BI209="Queenstown-Lakes District Council"))),"70",(_xlfn.XLOOKUP(BI209,ud_organisation_owner[lookupValue],ud_organisation_owner[lookupKey],""))))</f>
        <v/>
      </c>
      <c r="BK209" s="3" t="str">
        <f t="shared" si="35"/>
        <v/>
      </c>
      <c r="BL209" s="3" t="str">
        <f>IF($A209="","",IF((AND($A209="ADD",OR(BK209="",BK209="Local Authority"))),"17",(_xlfn.XLOOKUP(BK209,ud_sub_organisation[lookupValue],ud_sub_organisation[lookupKey],""))))</f>
        <v/>
      </c>
      <c r="BN209" s="3" t="str">
        <f>IF($A209="ADD",IF(NOT(ISBLANK(BM209)),_xlfn.XLOOKUP(BM209,ud_maintenance_organisation[lookupValue],ud_maintenance_organisation[lookupKey],"ERROR"),""), "")</f>
        <v/>
      </c>
      <c r="BO209" s="3" t="str">
        <f t="shared" si="36"/>
        <v/>
      </c>
      <c r="BP209" s="3" t="str">
        <f>IF($A209="","",IF((AND($A209="ADD",OR(BO209="",BO209="Vested Assets"))),"12",(_xlfn.XLOOKUP(BO209,ud_work_category[lookupValue],ud_work_category[lookupKey],""))))</f>
        <v/>
      </c>
      <c r="BQ209" s="8"/>
      <c r="BR209" s="2" t="str">
        <f t="shared" si="37"/>
        <v/>
      </c>
      <c r="BS209" s="3" t="str">
        <f t="shared" si="38"/>
        <v/>
      </c>
      <c r="BT209" s="3" t="str">
        <f>IF($A209="","",IF((AND($A209="ADD",OR(BS209="",BS209="Excellent"))),"1",(_xlfn.XLOOKUP(BS209,condition[lookupValue],condition[lookupKey],""))))</f>
        <v/>
      </c>
      <c r="BU209" s="7" t="str">
        <f t="shared" si="39"/>
        <v/>
      </c>
      <c r="BV209" s="9"/>
    </row>
    <row r="210" spans="2:74"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L210" s="3" t="str">
        <f t="shared" si="30"/>
        <v/>
      </c>
      <c r="AN210" s="3" t="str">
        <f>IF($A210="ADD",IF(NOT(ISBLANK(AM210)),_xlfn.XLOOKUP(AM210,indicating_dir[lookupValue],indicating_dir[lookupKey],"ERROR"),""), "")</f>
        <v/>
      </c>
      <c r="AP210" s="3" t="str">
        <f>IF($A210="ADD",IF(NOT(ISBLANK(AO210)),_xlfn.XLOOKUP(AO210,sign_substrate[lookupValue],sign_substrate[lookupKey],"ERROR"),""), "")</f>
        <v/>
      </c>
      <c r="AR210" s="3" t="str">
        <f>IF($A210="ADD",IF(NOT(ISBLANK(AQ210)),_xlfn.XLOOKUP(AQ210,frame[lookupValue],frame[lookupKey],"ERROR"),""), "")</f>
        <v/>
      </c>
      <c r="AT210" s="3" t="str">
        <f>IF($A210="ADD",IF(NOT(ISBLANK(AS210)),_xlfn.XLOOKUP(AS210,sign_material[lookupValue],sign_material[lookupKey],"ERROR"),""), "")</f>
        <v/>
      </c>
      <c r="AV210" s="3" t="str">
        <f>IF($A210="ADD",IF(NOT(ISBLANK(AU210)),_xlfn.XLOOKUP(AU210,sign_colour[lookupValue],sign_colour[lookupKey],"ERROR"),""), "")</f>
        <v/>
      </c>
      <c r="AX210" s="3" t="str">
        <f>IF($A210="ADD",IF(NOT(ISBLANK(AW210)),_xlfn.XLOOKUP(AW210,sign_material[lookupValue],sign_material[lookupKey],"ERROR"),""), "")</f>
        <v/>
      </c>
      <c r="AY210" s="7"/>
      <c r="AZ210" s="4" t="str">
        <f t="shared" ca="1" si="31"/>
        <v/>
      </c>
      <c r="BA210" s="4"/>
      <c r="BB210" s="3" t="str">
        <f t="shared" si="32"/>
        <v/>
      </c>
      <c r="BC210" s="3" t="str">
        <f>IF($A210="","",IF((AND($A210="ADD",OR(BB210="",BB210="In Use"))),"5",(_xlfn.XLOOKUP(BB210,ud_asset_status[lookupValue],ud_asset_status[lookupKey],""))))</f>
        <v/>
      </c>
      <c r="BD210" s="7"/>
      <c r="BF210" s="3" t="str">
        <f>IF($A210="ADD",IF(NOT(ISBLANK(BE210)),_xlfn.XLOOKUP(BE210,ar_replace_reason[lookupValue],ar_replace_reason[lookupKey],"ERROR"),""), "")</f>
        <v/>
      </c>
      <c r="BG210" s="3" t="str">
        <f t="shared" si="33"/>
        <v/>
      </c>
      <c r="BH210" s="3" t="str">
        <f>IF($A210="","",IF((AND($A210="ADD",OR(BG210="",BG210="Queenstown-Lakes District Council"))),"70",(_xlfn.XLOOKUP(BG210,ud_organisation_owner[lookupValue],ud_organisation_owner[lookupKey],""))))</f>
        <v/>
      </c>
      <c r="BI210" s="3" t="str">
        <f t="shared" si="34"/>
        <v/>
      </c>
      <c r="BJ210" s="3" t="str">
        <f>IF($A210="","",IF((AND($A210="ADD",OR(BI210="",BI210="Queenstown-Lakes District Council"))),"70",(_xlfn.XLOOKUP(BI210,ud_organisation_owner[lookupValue],ud_organisation_owner[lookupKey],""))))</f>
        <v/>
      </c>
      <c r="BK210" s="3" t="str">
        <f t="shared" si="35"/>
        <v/>
      </c>
      <c r="BL210" s="3" t="str">
        <f>IF($A210="","",IF((AND($A210="ADD",OR(BK210="",BK210="Local Authority"))),"17",(_xlfn.XLOOKUP(BK210,ud_sub_organisation[lookupValue],ud_sub_organisation[lookupKey],""))))</f>
        <v/>
      </c>
      <c r="BN210" s="3" t="str">
        <f>IF($A210="ADD",IF(NOT(ISBLANK(BM210)),_xlfn.XLOOKUP(BM210,ud_maintenance_organisation[lookupValue],ud_maintenance_organisation[lookupKey],"ERROR"),""), "")</f>
        <v/>
      </c>
      <c r="BO210" s="3" t="str">
        <f t="shared" si="36"/>
        <v/>
      </c>
      <c r="BP210" s="3" t="str">
        <f>IF($A210="","",IF((AND($A210="ADD",OR(BO210="",BO210="Vested Assets"))),"12",(_xlfn.XLOOKUP(BO210,ud_work_category[lookupValue],ud_work_category[lookupKey],""))))</f>
        <v/>
      </c>
      <c r="BQ210" s="8"/>
      <c r="BR210" s="2" t="str">
        <f t="shared" si="37"/>
        <v/>
      </c>
      <c r="BS210" s="3" t="str">
        <f t="shared" si="38"/>
        <v/>
      </c>
      <c r="BT210" s="3" t="str">
        <f>IF($A210="","",IF((AND($A210="ADD",OR(BS210="",BS210="Excellent"))),"1",(_xlfn.XLOOKUP(BS210,condition[lookupValue],condition[lookupKey],""))))</f>
        <v/>
      </c>
      <c r="BU210" s="7" t="str">
        <f t="shared" si="39"/>
        <v/>
      </c>
      <c r="BV210" s="9"/>
    </row>
    <row r="211" spans="2:74"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L211" s="3" t="str">
        <f t="shared" si="30"/>
        <v/>
      </c>
      <c r="AN211" s="3" t="str">
        <f>IF($A211="ADD",IF(NOT(ISBLANK(AM211)),_xlfn.XLOOKUP(AM211,indicating_dir[lookupValue],indicating_dir[lookupKey],"ERROR"),""), "")</f>
        <v/>
      </c>
      <c r="AP211" s="3" t="str">
        <f>IF($A211="ADD",IF(NOT(ISBLANK(AO211)),_xlfn.XLOOKUP(AO211,sign_substrate[lookupValue],sign_substrate[lookupKey],"ERROR"),""), "")</f>
        <v/>
      </c>
      <c r="AR211" s="3" t="str">
        <f>IF($A211="ADD",IF(NOT(ISBLANK(AQ211)),_xlfn.XLOOKUP(AQ211,frame[lookupValue],frame[lookupKey],"ERROR"),""), "")</f>
        <v/>
      </c>
      <c r="AT211" s="3" t="str">
        <f>IF($A211="ADD",IF(NOT(ISBLANK(AS211)),_xlfn.XLOOKUP(AS211,sign_material[lookupValue],sign_material[lookupKey],"ERROR"),""), "")</f>
        <v/>
      </c>
      <c r="AV211" s="3" t="str">
        <f>IF($A211="ADD",IF(NOT(ISBLANK(AU211)),_xlfn.XLOOKUP(AU211,sign_colour[lookupValue],sign_colour[lookupKey],"ERROR"),""), "")</f>
        <v/>
      </c>
      <c r="AX211" s="3" t="str">
        <f>IF($A211="ADD",IF(NOT(ISBLANK(AW211)),_xlfn.XLOOKUP(AW211,sign_material[lookupValue],sign_material[lookupKey],"ERROR"),""), "")</f>
        <v/>
      </c>
      <c r="AY211" s="7"/>
      <c r="AZ211" s="4" t="str">
        <f t="shared" ca="1" si="31"/>
        <v/>
      </c>
      <c r="BA211" s="4"/>
      <c r="BB211" s="3" t="str">
        <f t="shared" si="32"/>
        <v/>
      </c>
      <c r="BC211" s="3" t="str">
        <f>IF($A211="","",IF((AND($A211="ADD",OR(BB211="",BB211="In Use"))),"5",(_xlfn.XLOOKUP(BB211,ud_asset_status[lookupValue],ud_asset_status[lookupKey],""))))</f>
        <v/>
      </c>
      <c r="BD211" s="7"/>
      <c r="BF211" s="3" t="str">
        <f>IF($A211="ADD",IF(NOT(ISBLANK(BE211)),_xlfn.XLOOKUP(BE211,ar_replace_reason[lookupValue],ar_replace_reason[lookupKey],"ERROR"),""), "")</f>
        <v/>
      </c>
      <c r="BG211" s="3" t="str">
        <f t="shared" si="33"/>
        <v/>
      </c>
      <c r="BH211" s="3" t="str">
        <f>IF($A211="","",IF((AND($A211="ADD",OR(BG211="",BG211="Queenstown-Lakes District Council"))),"70",(_xlfn.XLOOKUP(BG211,ud_organisation_owner[lookupValue],ud_organisation_owner[lookupKey],""))))</f>
        <v/>
      </c>
      <c r="BI211" s="3" t="str">
        <f t="shared" si="34"/>
        <v/>
      </c>
      <c r="BJ211" s="3" t="str">
        <f>IF($A211="","",IF((AND($A211="ADD",OR(BI211="",BI211="Queenstown-Lakes District Council"))),"70",(_xlfn.XLOOKUP(BI211,ud_organisation_owner[lookupValue],ud_organisation_owner[lookupKey],""))))</f>
        <v/>
      </c>
      <c r="BK211" s="3" t="str">
        <f t="shared" si="35"/>
        <v/>
      </c>
      <c r="BL211" s="3" t="str">
        <f>IF($A211="","",IF((AND($A211="ADD",OR(BK211="",BK211="Local Authority"))),"17",(_xlfn.XLOOKUP(BK211,ud_sub_organisation[lookupValue],ud_sub_organisation[lookupKey],""))))</f>
        <v/>
      </c>
      <c r="BN211" s="3" t="str">
        <f>IF($A211="ADD",IF(NOT(ISBLANK(BM211)),_xlfn.XLOOKUP(BM211,ud_maintenance_organisation[lookupValue],ud_maintenance_organisation[lookupKey],"ERROR"),""), "")</f>
        <v/>
      </c>
      <c r="BO211" s="3" t="str">
        <f t="shared" si="36"/>
        <v/>
      </c>
      <c r="BP211" s="3" t="str">
        <f>IF($A211="","",IF((AND($A211="ADD",OR(BO211="",BO211="Vested Assets"))),"12",(_xlfn.XLOOKUP(BO211,ud_work_category[lookupValue],ud_work_category[lookupKey],""))))</f>
        <v/>
      </c>
      <c r="BQ211" s="8"/>
      <c r="BR211" s="2" t="str">
        <f t="shared" si="37"/>
        <v/>
      </c>
      <c r="BS211" s="3" t="str">
        <f t="shared" si="38"/>
        <v/>
      </c>
      <c r="BT211" s="3" t="str">
        <f>IF($A211="","",IF((AND($A211="ADD",OR(BS211="",BS211="Excellent"))),"1",(_xlfn.XLOOKUP(BS211,condition[lookupValue],condition[lookupKey],""))))</f>
        <v/>
      </c>
      <c r="BU211" s="7" t="str">
        <f t="shared" si="39"/>
        <v/>
      </c>
      <c r="BV211" s="9"/>
    </row>
    <row r="212" spans="2:74"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L212" s="3" t="str">
        <f t="shared" si="30"/>
        <v/>
      </c>
      <c r="AN212" s="3" t="str">
        <f>IF($A212="ADD",IF(NOT(ISBLANK(AM212)),_xlfn.XLOOKUP(AM212,indicating_dir[lookupValue],indicating_dir[lookupKey],"ERROR"),""), "")</f>
        <v/>
      </c>
      <c r="AP212" s="3" t="str">
        <f>IF($A212="ADD",IF(NOT(ISBLANK(AO212)),_xlfn.XLOOKUP(AO212,sign_substrate[lookupValue],sign_substrate[lookupKey],"ERROR"),""), "")</f>
        <v/>
      </c>
      <c r="AR212" s="3" t="str">
        <f>IF($A212="ADD",IF(NOT(ISBLANK(AQ212)),_xlfn.XLOOKUP(AQ212,frame[lookupValue],frame[lookupKey],"ERROR"),""), "")</f>
        <v/>
      </c>
      <c r="AT212" s="3" t="str">
        <f>IF($A212="ADD",IF(NOT(ISBLANK(AS212)),_xlfn.XLOOKUP(AS212,sign_material[lookupValue],sign_material[lookupKey],"ERROR"),""), "")</f>
        <v/>
      </c>
      <c r="AV212" s="3" t="str">
        <f>IF($A212="ADD",IF(NOT(ISBLANK(AU212)),_xlfn.XLOOKUP(AU212,sign_colour[lookupValue],sign_colour[lookupKey],"ERROR"),""), "")</f>
        <v/>
      </c>
      <c r="AX212" s="3" t="str">
        <f>IF($A212="ADD",IF(NOT(ISBLANK(AW212)),_xlfn.XLOOKUP(AW212,sign_material[lookupValue],sign_material[lookupKey],"ERROR"),""), "")</f>
        <v/>
      </c>
      <c r="AY212" s="7"/>
      <c r="AZ212" s="4" t="str">
        <f t="shared" ca="1" si="31"/>
        <v/>
      </c>
      <c r="BA212" s="4"/>
      <c r="BB212" s="3" t="str">
        <f t="shared" si="32"/>
        <v/>
      </c>
      <c r="BC212" s="3" t="str">
        <f>IF($A212="","",IF((AND($A212="ADD",OR(BB212="",BB212="In Use"))),"5",(_xlfn.XLOOKUP(BB212,ud_asset_status[lookupValue],ud_asset_status[lookupKey],""))))</f>
        <v/>
      </c>
      <c r="BD212" s="7"/>
      <c r="BF212" s="3" t="str">
        <f>IF($A212="ADD",IF(NOT(ISBLANK(BE212)),_xlfn.XLOOKUP(BE212,ar_replace_reason[lookupValue],ar_replace_reason[lookupKey],"ERROR"),""), "")</f>
        <v/>
      </c>
      <c r="BG212" s="3" t="str">
        <f t="shared" si="33"/>
        <v/>
      </c>
      <c r="BH212" s="3" t="str">
        <f>IF($A212="","",IF((AND($A212="ADD",OR(BG212="",BG212="Queenstown-Lakes District Council"))),"70",(_xlfn.XLOOKUP(BG212,ud_organisation_owner[lookupValue],ud_organisation_owner[lookupKey],""))))</f>
        <v/>
      </c>
      <c r="BI212" s="3" t="str">
        <f t="shared" si="34"/>
        <v/>
      </c>
      <c r="BJ212" s="3" t="str">
        <f>IF($A212="","",IF((AND($A212="ADD",OR(BI212="",BI212="Queenstown-Lakes District Council"))),"70",(_xlfn.XLOOKUP(BI212,ud_organisation_owner[lookupValue],ud_organisation_owner[lookupKey],""))))</f>
        <v/>
      </c>
      <c r="BK212" s="3" t="str">
        <f t="shared" si="35"/>
        <v/>
      </c>
      <c r="BL212" s="3" t="str">
        <f>IF($A212="","",IF((AND($A212="ADD",OR(BK212="",BK212="Local Authority"))),"17",(_xlfn.XLOOKUP(BK212,ud_sub_organisation[lookupValue],ud_sub_organisation[lookupKey],""))))</f>
        <v/>
      </c>
      <c r="BN212" s="3" t="str">
        <f>IF($A212="ADD",IF(NOT(ISBLANK(BM212)),_xlfn.XLOOKUP(BM212,ud_maintenance_organisation[lookupValue],ud_maintenance_organisation[lookupKey],"ERROR"),""), "")</f>
        <v/>
      </c>
      <c r="BO212" s="3" t="str">
        <f t="shared" si="36"/>
        <v/>
      </c>
      <c r="BP212" s="3" t="str">
        <f>IF($A212="","",IF((AND($A212="ADD",OR(BO212="",BO212="Vested Assets"))),"12",(_xlfn.XLOOKUP(BO212,ud_work_category[lookupValue],ud_work_category[lookupKey],""))))</f>
        <v/>
      </c>
      <c r="BQ212" s="8"/>
      <c r="BR212" s="2" t="str">
        <f t="shared" si="37"/>
        <v/>
      </c>
      <c r="BS212" s="3" t="str">
        <f t="shared" si="38"/>
        <v/>
      </c>
      <c r="BT212" s="3" t="str">
        <f>IF($A212="","",IF((AND($A212="ADD",OR(BS212="",BS212="Excellent"))),"1",(_xlfn.XLOOKUP(BS212,condition[lookupValue],condition[lookupKey],""))))</f>
        <v/>
      </c>
      <c r="BU212" s="7" t="str">
        <f t="shared" si="39"/>
        <v/>
      </c>
      <c r="BV212" s="9"/>
    </row>
    <row r="213" spans="2:74"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L213" s="3" t="str">
        <f t="shared" si="30"/>
        <v/>
      </c>
      <c r="AN213" s="3" t="str">
        <f>IF($A213="ADD",IF(NOT(ISBLANK(AM213)),_xlfn.XLOOKUP(AM213,indicating_dir[lookupValue],indicating_dir[lookupKey],"ERROR"),""), "")</f>
        <v/>
      </c>
      <c r="AP213" s="3" t="str">
        <f>IF($A213="ADD",IF(NOT(ISBLANK(AO213)),_xlfn.XLOOKUP(AO213,sign_substrate[lookupValue],sign_substrate[lookupKey],"ERROR"),""), "")</f>
        <v/>
      </c>
      <c r="AR213" s="3" t="str">
        <f>IF($A213="ADD",IF(NOT(ISBLANK(AQ213)),_xlfn.XLOOKUP(AQ213,frame[lookupValue],frame[lookupKey],"ERROR"),""), "")</f>
        <v/>
      </c>
      <c r="AT213" s="3" t="str">
        <f>IF($A213="ADD",IF(NOT(ISBLANK(AS213)),_xlfn.XLOOKUP(AS213,sign_material[lookupValue],sign_material[lookupKey],"ERROR"),""), "")</f>
        <v/>
      </c>
      <c r="AV213" s="3" t="str">
        <f>IF($A213="ADD",IF(NOT(ISBLANK(AU213)),_xlfn.XLOOKUP(AU213,sign_colour[lookupValue],sign_colour[lookupKey],"ERROR"),""), "")</f>
        <v/>
      </c>
      <c r="AX213" s="3" t="str">
        <f>IF($A213="ADD",IF(NOT(ISBLANK(AW213)),_xlfn.XLOOKUP(AW213,sign_material[lookupValue],sign_material[lookupKey],"ERROR"),""), "")</f>
        <v/>
      </c>
      <c r="AY213" s="7"/>
      <c r="AZ213" s="4" t="str">
        <f t="shared" ca="1" si="31"/>
        <v/>
      </c>
      <c r="BA213" s="4"/>
      <c r="BB213" s="3" t="str">
        <f t="shared" si="32"/>
        <v/>
      </c>
      <c r="BC213" s="3" t="str">
        <f>IF($A213="","",IF((AND($A213="ADD",OR(BB213="",BB213="In Use"))),"5",(_xlfn.XLOOKUP(BB213,ud_asset_status[lookupValue],ud_asset_status[lookupKey],""))))</f>
        <v/>
      </c>
      <c r="BD213" s="7"/>
      <c r="BF213" s="3" t="str">
        <f>IF($A213="ADD",IF(NOT(ISBLANK(BE213)),_xlfn.XLOOKUP(BE213,ar_replace_reason[lookupValue],ar_replace_reason[lookupKey],"ERROR"),""), "")</f>
        <v/>
      </c>
      <c r="BG213" s="3" t="str">
        <f t="shared" si="33"/>
        <v/>
      </c>
      <c r="BH213" s="3" t="str">
        <f>IF($A213="","",IF((AND($A213="ADD",OR(BG213="",BG213="Queenstown-Lakes District Council"))),"70",(_xlfn.XLOOKUP(BG213,ud_organisation_owner[lookupValue],ud_organisation_owner[lookupKey],""))))</f>
        <v/>
      </c>
      <c r="BI213" s="3" t="str">
        <f t="shared" si="34"/>
        <v/>
      </c>
      <c r="BJ213" s="3" t="str">
        <f>IF($A213="","",IF((AND($A213="ADD",OR(BI213="",BI213="Queenstown-Lakes District Council"))),"70",(_xlfn.XLOOKUP(BI213,ud_organisation_owner[lookupValue],ud_organisation_owner[lookupKey],""))))</f>
        <v/>
      </c>
      <c r="BK213" s="3" t="str">
        <f t="shared" si="35"/>
        <v/>
      </c>
      <c r="BL213" s="3" t="str">
        <f>IF($A213="","",IF((AND($A213="ADD",OR(BK213="",BK213="Local Authority"))),"17",(_xlfn.XLOOKUP(BK213,ud_sub_organisation[lookupValue],ud_sub_organisation[lookupKey],""))))</f>
        <v/>
      </c>
      <c r="BN213" s="3" t="str">
        <f>IF($A213="ADD",IF(NOT(ISBLANK(BM213)),_xlfn.XLOOKUP(BM213,ud_maintenance_organisation[lookupValue],ud_maintenance_organisation[lookupKey],"ERROR"),""), "")</f>
        <v/>
      </c>
      <c r="BO213" s="3" t="str">
        <f t="shared" si="36"/>
        <v/>
      </c>
      <c r="BP213" s="3" t="str">
        <f>IF($A213="","",IF((AND($A213="ADD",OR(BO213="",BO213="Vested Assets"))),"12",(_xlfn.XLOOKUP(BO213,ud_work_category[lookupValue],ud_work_category[lookupKey],""))))</f>
        <v/>
      </c>
      <c r="BQ213" s="8"/>
      <c r="BR213" s="2" t="str">
        <f t="shared" si="37"/>
        <v/>
      </c>
      <c r="BS213" s="3" t="str">
        <f t="shared" si="38"/>
        <v/>
      </c>
      <c r="BT213" s="3" t="str">
        <f>IF($A213="","",IF((AND($A213="ADD",OR(BS213="",BS213="Excellent"))),"1",(_xlfn.XLOOKUP(BS213,condition[lookupValue],condition[lookupKey],""))))</f>
        <v/>
      </c>
      <c r="BU213" s="7" t="str">
        <f t="shared" si="39"/>
        <v/>
      </c>
      <c r="BV213" s="9"/>
    </row>
    <row r="214" spans="2:74"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L214" s="3" t="str">
        <f t="shared" si="30"/>
        <v/>
      </c>
      <c r="AN214" s="3" t="str">
        <f>IF($A214="ADD",IF(NOT(ISBLANK(AM214)),_xlfn.XLOOKUP(AM214,indicating_dir[lookupValue],indicating_dir[lookupKey],"ERROR"),""), "")</f>
        <v/>
      </c>
      <c r="AP214" s="3" t="str">
        <f>IF($A214="ADD",IF(NOT(ISBLANK(AO214)),_xlfn.XLOOKUP(AO214,sign_substrate[lookupValue],sign_substrate[lookupKey],"ERROR"),""), "")</f>
        <v/>
      </c>
      <c r="AR214" s="3" t="str">
        <f>IF($A214="ADD",IF(NOT(ISBLANK(AQ214)),_xlfn.XLOOKUP(AQ214,frame[lookupValue],frame[lookupKey],"ERROR"),""), "")</f>
        <v/>
      </c>
      <c r="AT214" s="3" t="str">
        <f>IF($A214="ADD",IF(NOT(ISBLANK(AS214)),_xlfn.XLOOKUP(AS214,sign_material[lookupValue],sign_material[lookupKey],"ERROR"),""), "")</f>
        <v/>
      </c>
      <c r="AV214" s="3" t="str">
        <f>IF($A214="ADD",IF(NOT(ISBLANK(AU214)),_xlfn.XLOOKUP(AU214,sign_colour[lookupValue],sign_colour[lookupKey],"ERROR"),""), "")</f>
        <v/>
      </c>
      <c r="AX214" s="3" t="str">
        <f>IF($A214="ADD",IF(NOT(ISBLANK(AW214)),_xlfn.XLOOKUP(AW214,sign_material[lookupValue],sign_material[lookupKey],"ERROR"),""), "")</f>
        <v/>
      </c>
      <c r="AY214" s="7"/>
      <c r="AZ214" s="4" t="str">
        <f t="shared" ca="1" si="31"/>
        <v/>
      </c>
      <c r="BA214" s="4"/>
      <c r="BB214" s="3" t="str">
        <f t="shared" si="32"/>
        <v/>
      </c>
      <c r="BC214" s="3" t="str">
        <f>IF($A214="","",IF((AND($A214="ADD",OR(BB214="",BB214="In Use"))),"5",(_xlfn.XLOOKUP(BB214,ud_asset_status[lookupValue],ud_asset_status[lookupKey],""))))</f>
        <v/>
      </c>
      <c r="BD214" s="7"/>
      <c r="BF214" s="3" t="str">
        <f>IF($A214="ADD",IF(NOT(ISBLANK(BE214)),_xlfn.XLOOKUP(BE214,ar_replace_reason[lookupValue],ar_replace_reason[lookupKey],"ERROR"),""), "")</f>
        <v/>
      </c>
      <c r="BG214" s="3" t="str">
        <f t="shared" si="33"/>
        <v/>
      </c>
      <c r="BH214" s="3" t="str">
        <f>IF($A214="","",IF((AND($A214="ADD",OR(BG214="",BG214="Queenstown-Lakes District Council"))),"70",(_xlfn.XLOOKUP(BG214,ud_organisation_owner[lookupValue],ud_organisation_owner[lookupKey],""))))</f>
        <v/>
      </c>
      <c r="BI214" s="3" t="str">
        <f t="shared" si="34"/>
        <v/>
      </c>
      <c r="BJ214" s="3" t="str">
        <f>IF($A214="","",IF((AND($A214="ADD",OR(BI214="",BI214="Queenstown-Lakes District Council"))),"70",(_xlfn.XLOOKUP(BI214,ud_organisation_owner[lookupValue],ud_organisation_owner[lookupKey],""))))</f>
        <v/>
      </c>
      <c r="BK214" s="3" t="str">
        <f t="shared" si="35"/>
        <v/>
      </c>
      <c r="BL214" s="3" t="str">
        <f>IF($A214="","",IF((AND($A214="ADD",OR(BK214="",BK214="Local Authority"))),"17",(_xlfn.XLOOKUP(BK214,ud_sub_organisation[lookupValue],ud_sub_organisation[lookupKey],""))))</f>
        <v/>
      </c>
      <c r="BN214" s="3" t="str">
        <f>IF($A214="ADD",IF(NOT(ISBLANK(BM214)),_xlfn.XLOOKUP(BM214,ud_maintenance_organisation[lookupValue],ud_maintenance_organisation[lookupKey],"ERROR"),""), "")</f>
        <v/>
      </c>
      <c r="BO214" s="3" t="str">
        <f t="shared" si="36"/>
        <v/>
      </c>
      <c r="BP214" s="3" t="str">
        <f>IF($A214="","",IF((AND($A214="ADD",OR(BO214="",BO214="Vested Assets"))),"12",(_xlfn.XLOOKUP(BO214,ud_work_category[lookupValue],ud_work_category[lookupKey],""))))</f>
        <v/>
      </c>
      <c r="BQ214" s="8"/>
      <c r="BR214" s="2" t="str">
        <f t="shared" si="37"/>
        <v/>
      </c>
      <c r="BS214" s="3" t="str">
        <f t="shared" si="38"/>
        <v/>
      </c>
      <c r="BT214" s="3" t="str">
        <f>IF($A214="","",IF((AND($A214="ADD",OR(BS214="",BS214="Excellent"))),"1",(_xlfn.XLOOKUP(BS214,condition[lookupValue],condition[lookupKey],""))))</f>
        <v/>
      </c>
      <c r="BU214" s="7" t="str">
        <f t="shared" si="39"/>
        <v/>
      </c>
      <c r="BV214" s="9"/>
    </row>
    <row r="215" spans="2:74"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L215" s="3" t="str">
        <f t="shared" si="30"/>
        <v/>
      </c>
      <c r="AN215" s="3" t="str">
        <f>IF($A215="ADD",IF(NOT(ISBLANK(AM215)),_xlfn.XLOOKUP(AM215,indicating_dir[lookupValue],indicating_dir[lookupKey],"ERROR"),""), "")</f>
        <v/>
      </c>
      <c r="AP215" s="3" t="str">
        <f>IF($A215="ADD",IF(NOT(ISBLANK(AO215)),_xlfn.XLOOKUP(AO215,sign_substrate[lookupValue],sign_substrate[lookupKey],"ERROR"),""), "")</f>
        <v/>
      </c>
      <c r="AR215" s="3" t="str">
        <f>IF($A215="ADD",IF(NOT(ISBLANK(AQ215)),_xlfn.XLOOKUP(AQ215,frame[lookupValue],frame[lookupKey],"ERROR"),""), "")</f>
        <v/>
      </c>
      <c r="AT215" s="3" t="str">
        <f>IF($A215="ADD",IF(NOT(ISBLANK(AS215)),_xlfn.XLOOKUP(AS215,sign_material[lookupValue],sign_material[lookupKey],"ERROR"),""), "")</f>
        <v/>
      </c>
      <c r="AV215" s="3" t="str">
        <f>IF($A215="ADD",IF(NOT(ISBLANK(AU215)),_xlfn.XLOOKUP(AU215,sign_colour[lookupValue],sign_colour[lookupKey],"ERROR"),""), "")</f>
        <v/>
      </c>
      <c r="AX215" s="3" t="str">
        <f>IF($A215="ADD",IF(NOT(ISBLANK(AW215)),_xlfn.XLOOKUP(AW215,sign_material[lookupValue],sign_material[lookupKey],"ERROR"),""), "")</f>
        <v/>
      </c>
      <c r="AY215" s="7"/>
      <c r="AZ215" s="4" t="str">
        <f t="shared" ca="1" si="31"/>
        <v/>
      </c>
      <c r="BA215" s="4"/>
      <c r="BB215" s="3" t="str">
        <f t="shared" si="32"/>
        <v/>
      </c>
      <c r="BC215" s="3" t="str">
        <f>IF($A215="","",IF((AND($A215="ADD",OR(BB215="",BB215="In Use"))),"5",(_xlfn.XLOOKUP(BB215,ud_asset_status[lookupValue],ud_asset_status[lookupKey],""))))</f>
        <v/>
      </c>
      <c r="BD215" s="7"/>
      <c r="BF215" s="3" t="str">
        <f>IF($A215="ADD",IF(NOT(ISBLANK(BE215)),_xlfn.XLOOKUP(BE215,ar_replace_reason[lookupValue],ar_replace_reason[lookupKey],"ERROR"),""), "")</f>
        <v/>
      </c>
      <c r="BG215" s="3" t="str">
        <f t="shared" si="33"/>
        <v/>
      </c>
      <c r="BH215" s="3" t="str">
        <f>IF($A215="","",IF((AND($A215="ADD",OR(BG215="",BG215="Queenstown-Lakes District Council"))),"70",(_xlfn.XLOOKUP(BG215,ud_organisation_owner[lookupValue],ud_organisation_owner[lookupKey],""))))</f>
        <v/>
      </c>
      <c r="BI215" s="3" t="str">
        <f t="shared" si="34"/>
        <v/>
      </c>
      <c r="BJ215" s="3" t="str">
        <f>IF($A215="","",IF((AND($A215="ADD",OR(BI215="",BI215="Queenstown-Lakes District Council"))),"70",(_xlfn.XLOOKUP(BI215,ud_organisation_owner[lookupValue],ud_organisation_owner[lookupKey],""))))</f>
        <v/>
      </c>
      <c r="BK215" s="3" t="str">
        <f t="shared" si="35"/>
        <v/>
      </c>
      <c r="BL215" s="3" t="str">
        <f>IF($A215="","",IF((AND($A215="ADD",OR(BK215="",BK215="Local Authority"))),"17",(_xlfn.XLOOKUP(BK215,ud_sub_organisation[lookupValue],ud_sub_organisation[lookupKey],""))))</f>
        <v/>
      </c>
      <c r="BN215" s="3" t="str">
        <f>IF($A215="ADD",IF(NOT(ISBLANK(BM215)),_xlfn.XLOOKUP(BM215,ud_maintenance_organisation[lookupValue],ud_maintenance_organisation[lookupKey],"ERROR"),""), "")</f>
        <v/>
      </c>
      <c r="BO215" s="3" t="str">
        <f t="shared" si="36"/>
        <v/>
      </c>
      <c r="BP215" s="3" t="str">
        <f>IF($A215="","",IF((AND($A215="ADD",OR(BO215="",BO215="Vested Assets"))),"12",(_xlfn.XLOOKUP(BO215,ud_work_category[lookupValue],ud_work_category[lookupKey],""))))</f>
        <v/>
      </c>
      <c r="BQ215" s="8"/>
      <c r="BR215" s="2" t="str">
        <f t="shared" si="37"/>
        <v/>
      </c>
      <c r="BS215" s="3" t="str">
        <f t="shared" si="38"/>
        <v/>
      </c>
      <c r="BT215" s="3" t="str">
        <f>IF($A215="","",IF((AND($A215="ADD",OR(BS215="",BS215="Excellent"))),"1",(_xlfn.XLOOKUP(BS215,condition[lookupValue],condition[lookupKey],""))))</f>
        <v/>
      </c>
      <c r="BU215" s="7" t="str">
        <f t="shared" si="39"/>
        <v/>
      </c>
      <c r="BV215" s="9"/>
    </row>
    <row r="216" spans="2:74"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L216" s="3" t="str">
        <f t="shared" si="30"/>
        <v/>
      </c>
      <c r="AN216" s="3" t="str">
        <f>IF($A216="ADD",IF(NOT(ISBLANK(AM216)),_xlfn.XLOOKUP(AM216,indicating_dir[lookupValue],indicating_dir[lookupKey],"ERROR"),""), "")</f>
        <v/>
      </c>
      <c r="AP216" s="3" t="str">
        <f>IF($A216="ADD",IF(NOT(ISBLANK(AO216)),_xlfn.XLOOKUP(AO216,sign_substrate[lookupValue],sign_substrate[lookupKey],"ERROR"),""), "")</f>
        <v/>
      </c>
      <c r="AR216" s="3" t="str">
        <f>IF($A216="ADD",IF(NOT(ISBLANK(AQ216)),_xlfn.XLOOKUP(AQ216,frame[lookupValue],frame[lookupKey],"ERROR"),""), "")</f>
        <v/>
      </c>
      <c r="AT216" s="3" t="str">
        <f>IF($A216="ADD",IF(NOT(ISBLANK(AS216)),_xlfn.XLOOKUP(AS216,sign_material[lookupValue],sign_material[lookupKey],"ERROR"),""), "")</f>
        <v/>
      </c>
      <c r="AV216" s="3" t="str">
        <f>IF($A216="ADD",IF(NOT(ISBLANK(AU216)),_xlfn.XLOOKUP(AU216,sign_colour[lookupValue],sign_colour[lookupKey],"ERROR"),""), "")</f>
        <v/>
      </c>
      <c r="AX216" s="3" t="str">
        <f>IF($A216="ADD",IF(NOT(ISBLANK(AW216)),_xlfn.XLOOKUP(AW216,sign_material[lookupValue],sign_material[lookupKey],"ERROR"),""), "")</f>
        <v/>
      </c>
      <c r="AY216" s="7"/>
      <c r="AZ216" s="4" t="str">
        <f t="shared" ca="1" si="31"/>
        <v/>
      </c>
      <c r="BA216" s="4"/>
      <c r="BB216" s="3" t="str">
        <f t="shared" si="32"/>
        <v/>
      </c>
      <c r="BC216" s="3" t="str">
        <f>IF($A216="","",IF((AND($A216="ADD",OR(BB216="",BB216="In Use"))),"5",(_xlfn.XLOOKUP(BB216,ud_asset_status[lookupValue],ud_asset_status[lookupKey],""))))</f>
        <v/>
      </c>
      <c r="BD216" s="7"/>
      <c r="BF216" s="3" t="str">
        <f>IF($A216="ADD",IF(NOT(ISBLANK(BE216)),_xlfn.XLOOKUP(BE216,ar_replace_reason[lookupValue],ar_replace_reason[lookupKey],"ERROR"),""), "")</f>
        <v/>
      </c>
      <c r="BG216" s="3" t="str">
        <f t="shared" si="33"/>
        <v/>
      </c>
      <c r="BH216" s="3" t="str">
        <f>IF($A216="","",IF((AND($A216="ADD",OR(BG216="",BG216="Queenstown-Lakes District Council"))),"70",(_xlfn.XLOOKUP(BG216,ud_organisation_owner[lookupValue],ud_organisation_owner[lookupKey],""))))</f>
        <v/>
      </c>
      <c r="BI216" s="3" t="str">
        <f t="shared" si="34"/>
        <v/>
      </c>
      <c r="BJ216" s="3" t="str">
        <f>IF($A216="","",IF((AND($A216="ADD",OR(BI216="",BI216="Queenstown-Lakes District Council"))),"70",(_xlfn.XLOOKUP(BI216,ud_organisation_owner[lookupValue],ud_organisation_owner[lookupKey],""))))</f>
        <v/>
      </c>
      <c r="BK216" s="3" t="str">
        <f t="shared" si="35"/>
        <v/>
      </c>
      <c r="BL216" s="3" t="str">
        <f>IF($A216="","",IF((AND($A216="ADD",OR(BK216="",BK216="Local Authority"))),"17",(_xlfn.XLOOKUP(BK216,ud_sub_organisation[lookupValue],ud_sub_organisation[lookupKey],""))))</f>
        <v/>
      </c>
      <c r="BN216" s="3" t="str">
        <f>IF($A216="ADD",IF(NOT(ISBLANK(BM216)),_xlfn.XLOOKUP(BM216,ud_maintenance_organisation[lookupValue],ud_maintenance_organisation[lookupKey],"ERROR"),""), "")</f>
        <v/>
      </c>
      <c r="BO216" s="3" t="str">
        <f t="shared" si="36"/>
        <v/>
      </c>
      <c r="BP216" s="3" t="str">
        <f>IF($A216="","",IF((AND($A216="ADD",OR(BO216="",BO216="Vested Assets"))),"12",(_xlfn.XLOOKUP(BO216,ud_work_category[lookupValue],ud_work_category[lookupKey],""))))</f>
        <v/>
      </c>
      <c r="BQ216" s="8"/>
      <c r="BR216" s="2" t="str">
        <f t="shared" si="37"/>
        <v/>
      </c>
      <c r="BS216" s="3" t="str">
        <f t="shared" si="38"/>
        <v/>
      </c>
      <c r="BT216" s="3" t="str">
        <f>IF($A216="","",IF((AND($A216="ADD",OR(BS216="",BS216="Excellent"))),"1",(_xlfn.XLOOKUP(BS216,condition[lookupValue],condition[lookupKey],""))))</f>
        <v/>
      </c>
      <c r="BU216" s="7" t="str">
        <f t="shared" si="39"/>
        <v/>
      </c>
      <c r="BV216" s="9"/>
    </row>
    <row r="217" spans="2:74"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L217" s="3" t="str">
        <f t="shared" si="30"/>
        <v/>
      </c>
      <c r="AN217" s="3" t="str">
        <f>IF($A217="ADD",IF(NOT(ISBLANK(AM217)),_xlfn.XLOOKUP(AM217,indicating_dir[lookupValue],indicating_dir[lookupKey],"ERROR"),""), "")</f>
        <v/>
      </c>
      <c r="AP217" s="3" t="str">
        <f>IF($A217="ADD",IF(NOT(ISBLANK(AO217)),_xlfn.XLOOKUP(AO217,sign_substrate[lookupValue],sign_substrate[lookupKey],"ERROR"),""), "")</f>
        <v/>
      </c>
      <c r="AR217" s="3" t="str">
        <f>IF($A217="ADD",IF(NOT(ISBLANK(AQ217)),_xlfn.XLOOKUP(AQ217,frame[lookupValue],frame[lookupKey],"ERROR"),""), "")</f>
        <v/>
      </c>
      <c r="AT217" s="3" t="str">
        <f>IF($A217="ADD",IF(NOT(ISBLANK(AS217)),_xlfn.XLOOKUP(AS217,sign_material[lookupValue],sign_material[lookupKey],"ERROR"),""), "")</f>
        <v/>
      </c>
      <c r="AV217" s="3" t="str">
        <f>IF($A217="ADD",IF(NOT(ISBLANK(AU217)),_xlfn.XLOOKUP(AU217,sign_colour[lookupValue],sign_colour[lookupKey],"ERROR"),""), "")</f>
        <v/>
      </c>
      <c r="AX217" s="3" t="str">
        <f>IF($A217="ADD",IF(NOT(ISBLANK(AW217)),_xlfn.XLOOKUP(AW217,sign_material[lookupValue],sign_material[lookupKey],"ERROR"),""), "")</f>
        <v/>
      </c>
      <c r="AY217" s="7"/>
      <c r="AZ217" s="4" t="str">
        <f t="shared" ca="1" si="31"/>
        <v/>
      </c>
      <c r="BA217" s="4"/>
      <c r="BB217" s="3" t="str">
        <f t="shared" si="32"/>
        <v/>
      </c>
      <c r="BC217" s="3" t="str">
        <f>IF($A217="","",IF((AND($A217="ADD",OR(BB217="",BB217="In Use"))),"5",(_xlfn.XLOOKUP(BB217,ud_asset_status[lookupValue],ud_asset_status[lookupKey],""))))</f>
        <v/>
      </c>
      <c r="BD217" s="7"/>
      <c r="BF217" s="3" t="str">
        <f>IF($A217="ADD",IF(NOT(ISBLANK(BE217)),_xlfn.XLOOKUP(BE217,ar_replace_reason[lookupValue],ar_replace_reason[lookupKey],"ERROR"),""), "")</f>
        <v/>
      </c>
      <c r="BG217" s="3" t="str">
        <f t="shared" si="33"/>
        <v/>
      </c>
      <c r="BH217" s="3" t="str">
        <f>IF($A217="","",IF((AND($A217="ADD",OR(BG217="",BG217="Queenstown-Lakes District Council"))),"70",(_xlfn.XLOOKUP(BG217,ud_organisation_owner[lookupValue],ud_organisation_owner[lookupKey],""))))</f>
        <v/>
      </c>
      <c r="BI217" s="3" t="str">
        <f t="shared" si="34"/>
        <v/>
      </c>
      <c r="BJ217" s="3" t="str">
        <f>IF($A217="","",IF((AND($A217="ADD",OR(BI217="",BI217="Queenstown-Lakes District Council"))),"70",(_xlfn.XLOOKUP(BI217,ud_organisation_owner[lookupValue],ud_organisation_owner[lookupKey],""))))</f>
        <v/>
      </c>
      <c r="BK217" s="3" t="str">
        <f t="shared" si="35"/>
        <v/>
      </c>
      <c r="BL217" s="3" t="str">
        <f>IF($A217="","",IF((AND($A217="ADD",OR(BK217="",BK217="Local Authority"))),"17",(_xlfn.XLOOKUP(BK217,ud_sub_organisation[lookupValue],ud_sub_organisation[lookupKey],""))))</f>
        <v/>
      </c>
      <c r="BN217" s="3" t="str">
        <f>IF($A217="ADD",IF(NOT(ISBLANK(BM217)),_xlfn.XLOOKUP(BM217,ud_maintenance_organisation[lookupValue],ud_maintenance_organisation[lookupKey],"ERROR"),""), "")</f>
        <v/>
      </c>
      <c r="BO217" s="3" t="str">
        <f t="shared" si="36"/>
        <v/>
      </c>
      <c r="BP217" s="3" t="str">
        <f>IF($A217="","",IF((AND($A217="ADD",OR(BO217="",BO217="Vested Assets"))),"12",(_xlfn.XLOOKUP(BO217,ud_work_category[lookupValue],ud_work_category[lookupKey],""))))</f>
        <v/>
      </c>
      <c r="BQ217" s="8"/>
      <c r="BR217" s="2" t="str">
        <f t="shared" si="37"/>
        <v/>
      </c>
      <c r="BS217" s="3" t="str">
        <f t="shared" si="38"/>
        <v/>
      </c>
      <c r="BT217" s="3" t="str">
        <f>IF($A217="","",IF((AND($A217="ADD",OR(BS217="",BS217="Excellent"))),"1",(_xlfn.XLOOKUP(BS217,condition[lookupValue],condition[lookupKey],""))))</f>
        <v/>
      </c>
      <c r="BU217" s="7" t="str">
        <f t="shared" si="39"/>
        <v/>
      </c>
      <c r="BV217" s="9"/>
    </row>
    <row r="218" spans="2:74"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L218" s="3" t="str">
        <f t="shared" si="30"/>
        <v/>
      </c>
      <c r="AN218" s="3" t="str">
        <f>IF($A218="ADD",IF(NOT(ISBLANK(AM218)),_xlfn.XLOOKUP(AM218,indicating_dir[lookupValue],indicating_dir[lookupKey],"ERROR"),""), "")</f>
        <v/>
      </c>
      <c r="AP218" s="3" t="str">
        <f>IF($A218="ADD",IF(NOT(ISBLANK(AO218)),_xlfn.XLOOKUP(AO218,sign_substrate[lookupValue],sign_substrate[lookupKey],"ERROR"),""), "")</f>
        <v/>
      </c>
      <c r="AR218" s="3" t="str">
        <f>IF($A218="ADD",IF(NOT(ISBLANK(AQ218)),_xlfn.XLOOKUP(AQ218,frame[lookupValue],frame[lookupKey],"ERROR"),""), "")</f>
        <v/>
      </c>
      <c r="AT218" s="3" t="str">
        <f>IF($A218="ADD",IF(NOT(ISBLANK(AS218)),_xlfn.XLOOKUP(AS218,sign_material[lookupValue],sign_material[lookupKey],"ERROR"),""), "")</f>
        <v/>
      </c>
      <c r="AV218" s="3" t="str">
        <f>IF($A218="ADD",IF(NOT(ISBLANK(AU218)),_xlfn.XLOOKUP(AU218,sign_colour[lookupValue],sign_colour[lookupKey],"ERROR"),""), "")</f>
        <v/>
      </c>
      <c r="AX218" s="3" t="str">
        <f>IF($A218="ADD",IF(NOT(ISBLANK(AW218)),_xlfn.XLOOKUP(AW218,sign_material[lookupValue],sign_material[lookupKey],"ERROR"),""), "")</f>
        <v/>
      </c>
      <c r="AY218" s="7"/>
      <c r="AZ218" s="4" t="str">
        <f t="shared" ca="1" si="31"/>
        <v/>
      </c>
      <c r="BA218" s="4"/>
      <c r="BB218" s="3" t="str">
        <f t="shared" si="32"/>
        <v/>
      </c>
      <c r="BC218" s="3" t="str">
        <f>IF($A218="","",IF((AND($A218="ADD",OR(BB218="",BB218="In Use"))),"5",(_xlfn.XLOOKUP(BB218,ud_asset_status[lookupValue],ud_asset_status[lookupKey],""))))</f>
        <v/>
      </c>
      <c r="BD218" s="7"/>
      <c r="BF218" s="3" t="str">
        <f>IF($A218="ADD",IF(NOT(ISBLANK(BE218)),_xlfn.XLOOKUP(BE218,ar_replace_reason[lookupValue],ar_replace_reason[lookupKey],"ERROR"),""), "")</f>
        <v/>
      </c>
      <c r="BG218" s="3" t="str">
        <f t="shared" si="33"/>
        <v/>
      </c>
      <c r="BH218" s="3" t="str">
        <f>IF($A218="","",IF((AND($A218="ADD",OR(BG218="",BG218="Queenstown-Lakes District Council"))),"70",(_xlfn.XLOOKUP(BG218,ud_organisation_owner[lookupValue],ud_organisation_owner[lookupKey],""))))</f>
        <v/>
      </c>
      <c r="BI218" s="3" t="str">
        <f t="shared" si="34"/>
        <v/>
      </c>
      <c r="BJ218" s="3" t="str">
        <f>IF($A218="","",IF((AND($A218="ADD",OR(BI218="",BI218="Queenstown-Lakes District Council"))),"70",(_xlfn.XLOOKUP(BI218,ud_organisation_owner[lookupValue],ud_organisation_owner[lookupKey],""))))</f>
        <v/>
      </c>
      <c r="BK218" s="3" t="str">
        <f t="shared" si="35"/>
        <v/>
      </c>
      <c r="BL218" s="3" t="str">
        <f>IF($A218="","",IF((AND($A218="ADD",OR(BK218="",BK218="Local Authority"))),"17",(_xlfn.XLOOKUP(BK218,ud_sub_organisation[lookupValue],ud_sub_organisation[lookupKey],""))))</f>
        <v/>
      </c>
      <c r="BN218" s="3" t="str">
        <f>IF($A218="ADD",IF(NOT(ISBLANK(BM218)),_xlfn.XLOOKUP(BM218,ud_maintenance_organisation[lookupValue],ud_maintenance_organisation[lookupKey],"ERROR"),""), "")</f>
        <v/>
      </c>
      <c r="BO218" s="3" t="str">
        <f t="shared" si="36"/>
        <v/>
      </c>
      <c r="BP218" s="3" t="str">
        <f>IF($A218="","",IF((AND($A218="ADD",OR(BO218="",BO218="Vested Assets"))),"12",(_xlfn.XLOOKUP(BO218,ud_work_category[lookupValue],ud_work_category[lookupKey],""))))</f>
        <v/>
      </c>
      <c r="BQ218" s="8"/>
      <c r="BR218" s="2" t="str">
        <f t="shared" si="37"/>
        <v/>
      </c>
      <c r="BS218" s="3" t="str">
        <f t="shared" si="38"/>
        <v/>
      </c>
      <c r="BT218" s="3" t="str">
        <f>IF($A218="","",IF((AND($A218="ADD",OR(BS218="",BS218="Excellent"))),"1",(_xlfn.XLOOKUP(BS218,condition[lookupValue],condition[lookupKey],""))))</f>
        <v/>
      </c>
      <c r="BU218" s="7" t="str">
        <f t="shared" si="39"/>
        <v/>
      </c>
      <c r="BV218" s="9"/>
    </row>
    <row r="219" spans="2:74"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L219" s="3" t="str">
        <f t="shared" si="30"/>
        <v/>
      </c>
      <c r="AN219" s="3" t="str">
        <f>IF($A219="ADD",IF(NOT(ISBLANK(AM219)),_xlfn.XLOOKUP(AM219,indicating_dir[lookupValue],indicating_dir[lookupKey],"ERROR"),""), "")</f>
        <v/>
      </c>
      <c r="AP219" s="3" t="str">
        <f>IF($A219="ADD",IF(NOT(ISBLANK(AO219)),_xlfn.XLOOKUP(AO219,sign_substrate[lookupValue],sign_substrate[lookupKey],"ERROR"),""), "")</f>
        <v/>
      </c>
      <c r="AR219" s="3" t="str">
        <f>IF($A219="ADD",IF(NOT(ISBLANK(AQ219)),_xlfn.XLOOKUP(AQ219,frame[lookupValue],frame[lookupKey],"ERROR"),""), "")</f>
        <v/>
      </c>
      <c r="AT219" s="3" t="str">
        <f>IF($A219="ADD",IF(NOT(ISBLANK(AS219)),_xlfn.XLOOKUP(AS219,sign_material[lookupValue],sign_material[lookupKey],"ERROR"),""), "")</f>
        <v/>
      </c>
      <c r="AV219" s="3" t="str">
        <f>IF($A219="ADD",IF(NOT(ISBLANK(AU219)),_xlfn.XLOOKUP(AU219,sign_colour[lookupValue],sign_colour[lookupKey],"ERROR"),""), "")</f>
        <v/>
      </c>
      <c r="AX219" s="3" t="str">
        <f>IF($A219="ADD",IF(NOT(ISBLANK(AW219)),_xlfn.XLOOKUP(AW219,sign_material[lookupValue],sign_material[lookupKey],"ERROR"),""), "")</f>
        <v/>
      </c>
      <c r="AY219" s="7"/>
      <c r="AZ219" s="4" t="str">
        <f t="shared" ca="1" si="31"/>
        <v/>
      </c>
      <c r="BA219" s="4"/>
      <c r="BB219" s="3" t="str">
        <f t="shared" si="32"/>
        <v/>
      </c>
      <c r="BC219" s="3" t="str">
        <f>IF($A219="","",IF((AND($A219="ADD",OR(BB219="",BB219="In Use"))),"5",(_xlfn.XLOOKUP(BB219,ud_asset_status[lookupValue],ud_asset_status[lookupKey],""))))</f>
        <v/>
      </c>
      <c r="BD219" s="7"/>
      <c r="BF219" s="3" t="str">
        <f>IF($A219="ADD",IF(NOT(ISBLANK(BE219)),_xlfn.XLOOKUP(BE219,ar_replace_reason[lookupValue],ar_replace_reason[lookupKey],"ERROR"),""), "")</f>
        <v/>
      </c>
      <c r="BG219" s="3" t="str">
        <f t="shared" si="33"/>
        <v/>
      </c>
      <c r="BH219" s="3" t="str">
        <f>IF($A219="","",IF((AND($A219="ADD",OR(BG219="",BG219="Queenstown-Lakes District Council"))),"70",(_xlfn.XLOOKUP(BG219,ud_organisation_owner[lookupValue],ud_organisation_owner[lookupKey],""))))</f>
        <v/>
      </c>
      <c r="BI219" s="3" t="str">
        <f t="shared" si="34"/>
        <v/>
      </c>
      <c r="BJ219" s="3" t="str">
        <f>IF($A219="","",IF((AND($A219="ADD",OR(BI219="",BI219="Queenstown-Lakes District Council"))),"70",(_xlfn.XLOOKUP(BI219,ud_organisation_owner[lookupValue],ud_organisation_owner[lookupKey],""))))</f>
        <v/>
      </c>
      <c r="BK219" s="3" t="str">
        <f t="shared" si="35"/>
        <v/>
      </c>
      <c r="BL219" s="3" t="str">
        <f>IF($A219="","",IF((AND($A219="ADD",OR(BK219="",BK219="Local Authority"))),"17",(_xlfn.XLOOKUP(BK219,ud_sub_organisation[lookupValue],ud_sub_organisation[lookupKey],""))))</f>
        <v/>
      </c>
      <c r="BN219" s="3" t="str">
        <f>IF($A219="ADD",IF(NOT(ISBLANK(BM219)),_xlfn.XLOOKUP(BM219,ud_maintenance_organisation[lookupValue],ud_maintenance_organisation[lookupKey],"ERROR"),""), "")</f>
        <v/>
      </c>
      <c r="BO219" s="3" t="str">
        <f t="shared" si="36"/>
        <v/>
      </c>
      <c r="BP219" s="3" t="str">
        <f>IF($A219="","",IF((AND($A219="ADD",OR(BO219="",BO219="Vested Assets"))),"12",(_xlfn.XLOOKUP(BO219,ud_work_category[lookupValue],ud_work_category[lookupKey],""))))</f>
        <v/>
      </c>
      <c r="BQ219" s="8"/>
      <c r="BR219" s="2" t="str">
        <f t="shared" si="37"/>
        <v/>
      </c>
      <c r="BS219" s="3" t="str">
        <f t="shared" si="38"/>
        <v/>
      </c>
      <c r="BT219" s="3" t="str">
        <f>IF($A219="","",IF((AND($A219="ADD",OR(BS219="",BS219="Excellent"))),"1",(_xlfn.XLOOKUP(BS219,condition[lookupValue],condition[lookupKey],""))))</f>
        <v/>
      </c>
      <c r="BU219" s="7" t="str">
        <f t="shared" si="39"/>
        <v/>
      </c>
      <c r="BV219" s="9"/>
    </row>
    <row r="220" spans="2:74"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L220" s="3" t="str">
        <f t="shared" si="30"/>
        <v/>
      </c>
      <c r="AN220" s="3" t="str">
        <f>IF($A220="ADD",IF(NOT(ISBLANK(AM220)),_xlfn.XLOOKUP(AM220,indicating_dir[lookupValue],indicating_dir[lookupKey],"ERROR"),""), "")</f>
        <v/>
      </c>
      <c r="AP220" s="3" t="str">
        <f>IF($A220="ADD",IF(NOT(ISBLANK(AO220)),_xlfn.XLOOKUP(AO220,sign_substrate[lookupValue],sign_substrate[lookupKey],"ERROR"),""), "")</f>
        <v/>
      </c>
      <c r="AR220" s="3" t="str">
        <f>IF($A220="ADD",IF(NOT(ISBLANK(AQ220)),_xlfn.XLOOKUP(AQ220,frame[lookupValue],frame[lookupKey],"ERROR"),""), "")</f>
        <v/>
      </c>
      <c r="AT220" s="3" t="str">
        <f>IF($A220="ADD",IF(NOT(ISBLANK(AS220)),_xlfn.XLOOKUP(AS220,sign_material[lookupValue],sign_material[lookupKey],"ERROR"),""), "")</f>
        <v/>
      </c>
      <c r="AV220" s="3" t="str">
        <f>IF($A220="ADD",IF(NOT(ISBLANK(AU220)),_xlfn.XLOOKUP(AU220,sign_colour[lookupValue],sign_colour[lookupKey],"ERROR"),""), "")</f>
        <v/>
      </c>
      <c r="AX220" s="3" t="str">
        <f>IF($A220="ADD",IF(NOT(ISBLANK(AW220)),_xlfn.XLOOKUP(AW220,sign_material[lookupValue],sign_material[lookupKey],"ERROR"),""), "")</f>
        <v/>
      </c>
      <c r="AY220" s="7"/>
      <c r="AZ220" s="4" t="str">
        <f t="shared" ca="1" si="31"/>
        <v/>
      </c>
      <c r="BA220" s="4"/>
      <c r="BB220" s="3" t="str">
        <f t="shared" si="32"/>
        <v/>
      </c>
      <c r="BC220" s="3" t="str">
        <f>IF($A220="","",IF((AND($A220="ADD",OR(BB220="",BB220="In Use"))),"5",(_xlfn.XLOOKUP(BB220,ud_asset_status[lookupValue],ud_asset_status[lookupKey],""))))</f>
        <v/>
      </c>
      <c r="BD220" s="7"/>
      <c r="BF220" s="3" t="str">
        <f>IF($A220="ADD",IF(NOT(ISBLANK(BE220)),_xlfn.XLOOKUP(BE220,ar_replace_reason[lookupValue],ar_replace_reason[lookupKey],"ERROR"),""), "")</f>
        <v/>
      </c>
      <c r="BG220" s="3" t="str">
        <f t="shared" si="33"/>
        <v/>
      </c>
      <c r="BH220" s="3" t="str">
        <f>IF($A220="","",IF((AND($A220="ADD",OR(BG220="",BG220="Queenstown-Lakes District Council"))),"70",(_xlfn.XLOOKUP(BG220,ud_organisation_owner[lookupValue],ud_organisation_owner[lookupKey],""))))</f>
        <v/>
      </c>
      <c r="BI220" s="3" t="str">
        <f t="shared" si="34"/>
        <v/>
      </c>
      <c r="BJ220" s="3" t="str">
        <f>IF($A220="","",IF((AND($A220="ADD",OR(BI220="",BI220="Queenstown-Lakes District Council"))),"70",(_xlfn.XLOOKUP(BI220,ud_organisation_owner[lookupValue],ud_organisation_owner[lookupKey],""))))</f>
        <v/>
      </c>
      <c r="BK220" s="3" t="str">
        <f t="shared" si="35"/>
        <v/>
      </c>
      <c r="BL220" s="3" t="str">
        <f>IF($A220="","",IF((AND($A220="ADD",OR(BK220="",BK220="Local Authority"))),"17",(_xlfn.XLOOKUP(BK220,ud_sub_organisation[lookupValue],ud_sub_organisation[lookupKey],""))))</f>
        <v/>
      </c>
      <c r="BN220" s="3" t="str">
        <f>IF($A220="ADD",IF(NOT(ISBLANK(BM220)),_xlfn.XLOOKUP(BM220,ud_maintenance_organisation[lookupValue],ud_maintenance_organisation[lookupKey],"ERROR"),""), "")</f>
        <v/>
      </c>
      <c r="BO220" s="3" t="str">
        <f t="shared" si="36"/>
        <v/>
      </c>
      <c r="BP220" s="3" t="str">
        <f>IF($A220="","",IF((AND($A220="ADD",OR(BO220="",BO220="Vested Assets"))),"12",(_xlfn.XLOOKUP(BO220,ud_work_category[lookupValue],ud_work_category[lookupKey],""))))</f>
        <v/>
      </c>
      <c r="BQ220" s="8"/>
      <c r="BR220" s="2" t="str">
        <f t="shared" si="37"/>
        <v/>
      </c>
      <c r="BS220" s="3" t="str">
        <f t="shared" si="38"/>
        <v/>
      </c>
      <c r="BT220" s="3" t="str">
        <f>IF($A220="","",IF((AND($A220="ADD",OR(BS220="",BS220="Excellent"))),"1",(_xlfn.XLOOKUP(BS220,condition[lookupValue],condition[lookupKey],""))))</f>
        <v/>
      </c>
      <c r="BU220" s="7" t="str">
        <f t="shared" si="39"/>
        <v/>
      </c>
      <c r="BV220" s="9"/>
    </row>
    <row r="221" spans="2:74"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L221" s="3" t="str">
        <f t="shared" si="30"/>
        <v/>
      </c>
      <c r="AN221" s="3" t="str">
        <f>IF($A221="ADD",IF(NOT(ISBLANK(AM221)),_xlfn.XLOOKUP(AM221,indicating_dir[lookupValue],indicating_dir[lookupKey],"ERROR"),""), "")</f>
        <v/>
      </c>
      <c r="AP221" s="3" t="str">
        <f>IF($A221="ADD",IF(NOT(ISBLANK(AO221)),_xlfn.XLOOKUP(AO221,sign_substrate[lookupValue],sign_substrate[lookupKey],"ERROR"),""), "")</f>
        <v/>
      </c>
      <c r="AR221" s="3" t="str">
        <f>IF($A221="ADD",IF(NOT(ISBLANK(AQ221)),_xlfn.XLOOKUP(AQ221,frame[lookupValue],frame[lookupKey],"ERROR"),""), "")</f>
        <v/>
      </c>
      <c r="AT221" s="3" t="str">
        <f>IF($A221="ADD",IF(NOT(ISBLANK(AS221)),_xlfn.XLOOKUP(AS221,sign_material[lookupValue],sign_material[lookupKey],"ERROR"),""), "")</f>
        <v/>
      </c>
      <c r="AV221" s="3" t="str">
        <f>IF($A221="ADD",IF(NOT(ISBLANK(AU221)),_xlfn.XLOOKUP(AU221,sign_colour[lookupValue],sign_colour[lookupKey],"ERROR"),""), "")</f>
        <v/>
      </c>
      <c r="AX221" s="3" t="str">
        <f>IF($A221="ADD",IF(NOT(ISBLANK(AW221)),_xlfn.XLOOKUP(AW221,sign_material[lookupValue],sign_material[lookupKey],"ERROR"),""), "")</f>
        <v/>
      </c>
      <c r="AY221" s="7"/>
      <c r="AZ221" s="4" t="str">
        <f t="shared" ca="1" si="31"/>
        <v/>
      </c>
      <c r="BA221" s="4"/>
      <c r="BB221" s="3" t="str">
        <f t="shared" si="32"/>
        <v/>
      </c>
      <c r="BC221" s="3" t="str">
        <f>IF($A221="","",IF((AND($A221="ADD",OR(BB221="",BB221="In Use"))),"5",(_xlfn.XLOOKUP(BB221,ud_asset_status[lookupValue],ud_asset_status[lookupKey],""))))</f>
        <v/>
      </c>
      <c r="BD221" s="7"/>
      <c r="BF221" s="3" t="str">
        <f>IF($A221="ADD",IF(NOT(ISBLANK(BE221)),_xlfn.XLOOKUP(BE221,ar_replace_reason[lookupValue],ar_replace_reason[lookupKey],"ERROR"),""), "")</f>
        <v/>
      </c>
      <c r="BG221" s="3" t="str">
        <f t="shared" si="33"/>
        <v/>
      </c>
      <c r="BH221" s="3" t="str">
        <f>IF($A221="","",IF((AND($A221="ADD",OR(BG221="",BG221="Queenstown-Lakes District Council"))),"70",(_xlfn.XLOOKUP(BG221,ud_organisation_owner[lookupValue],ud_organisation_owner[lookupKey],""))))</f>
        <v/>
      </c>
      <c r="BI221" s="3" t="str">
        <f t="shared" si="34"/>
        <v/>
      </c>
      <c r="BJ221" s="3" t="str">
        <f>IF($A221="","",IF((AND($A221="ADD",OR(BI221="",BI221="Queenstown-Lakes District Council"))),"70",(_xlfn.XLOOKUP(BI221,ud_organisation_owner[lookupValue],ud_organisation_owner[lookupKey],""))))</f>
        <v/>
      </c>
      <c r="BK221" s="3" t="str">
        <f t="shared" si="35"/>
        <v/>
      </c>
      <c r="BL221" s="3" t="str">
        <f>IF($A221="","",IF((AND($A221="ADD",OR(BK221="",BK221="Local Authority"))),"17",(_xlfn.XLOOKUP(BK221,ud_sub_organisation[lookupValue],ud_sub_organisation[lookupKey],""))))</f>
        <v/>
      </c>
      <c r="BN221" s="3" t="str">
        <f>IF($A221="ADD",IF(NOT(ISBLANK(BM221)),_xlfn.XLOOKUP(BM221,ud_maintenance_organisation[lookupValue],ud_maintenance_organisation[lookupKey],"ERROR"),""), "")</f>
        <v/>
      </c>
      <c r="BO221" s="3" t="str">
        <f t="shared" si="36"/>
        <v/>
      </c>
      <c r="BP221" s="3" t="str">
        <f>IF($A221="","",IF((AND($A221="ADD",OR(BO221="",BO221="Vested Assets"))),"12",(_xlfn.XLOOKUP(BO221,ud_work_category[lookupValue],ud_work_category[lookupKey],""))))</f>
        <v/>
      </c>
      <c r="BQ221" s="8"/>
      <c r="BR221" s="2" t="str">
        <f t="shared" si="37"/>
        <v/>
      </c>
      <c r="BS221" s="3" t="str">
        <f t="shared" si="38"/>
        <v/>
      </c>
      <c r="BT221" s="3" t="str">
        <f>IF($A221="","",IF((AND($A221="ADD",OR(BS221="",BS221="Excellent"))),"1",(_xlfn.XLOOKUP(BS221,condition[lookupValue],condition[lookupKey],""))))</f>
        <v/>
      </c>
      <c r="BU221" s="7" t="str">
        <f t="shared" si="39"/>
        <v/>
      </c>
      <c r="BV221" s="9"/>
    </row>
    <row r="222" spans="2:74"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L222" s="3" t="str">
        <f t="shared" si="30"/>
        <v/>
      </c>
      <c r="AN222" s="3" t="str">
        <f>IF($A222="ADD",IF(NOT(ISBLANK(AM222)),_xlfn.XLOOKUP(AM222,indicating_dir[lookupValue],indicating_dir[lookupKey],"ERROR"),""), "")</f>
        <v/>
      </c>
      <c r="AP222" s="3" t="str">
        <f>IF($A222="ADD",IF(NOT(ISBLANK(AO222)),_xlfn.XLOOKUP(AO222,sign_substrate[lookupValue],sign_substrate[lookupKey],"ERROR"),""), "")</f>
        <v/>
      </c>
      <c r="AR222" s="3" t="str">
        <f>IF($A222="ADD",IF(NOT(ISBLANK(AQ222)),_xlfn.XLOOKUP(AQ222,frame[lookupValue],frame[lookupKey],"ERROR"),""), "")</f>
        <v/>
      </c>
      <c r="AT222" s="3" t="str">
        <f>IF($A222="ADD",IF(NOT(ISBLANK(AS222)),_xlfn.XLOOKUP(AS222,sign_material[lookupValue],sign_material[lookupKey],"ERROR"),""), "")</f>
        <v/>
      </c>
      <c r="AV222" s="3" t="str">
        <f>IF($A222="ADD",IF(NOT(ISBLANK(AU222)),_xlfn.XLOOKUP(AU222,sign_colour[lookupValue],sign_colour[lookupKey],"ERROR"),""), "")</f>
        <v/>
      </c>
      <c r="AX222" s="3" t="str">
        <f>IF($A222="ADD",IF(NOT(ISBLANK(AW222)),_xlfn.XLOOKUP(AW222,sign_material[lookupValue],sign_material[lookupKey],"ERROR"),""), "")</f>
        <v/>
      </c>
      <c r="AY222" s="7"/>
      <c r="AZ222" s="4" t="str">
        <f t="shared" ca="1" si="31"/>
        <v/>
      </c>
      <c r="BA222" s="4"/>
      <c r="BB222" s="3" t="str">
        <f t="shared" si="32"/>
        <v/>
      </c>
      <c r="BC222" s="3" t="str">
        <f>IF($A222="","",IF((AND($A222="ADD",OR(BB222="",BB222="In Use"))),"5",(_xlfn.XLOOKUP(BB222,ud_asset_status[lookupValue],ud_asset_status[lookupKey],""))))</f>
        <v/>
      </c>
      <c r="BD222" s="7"/>
      <c r="BF222" s="3" t="str">
        <f>IF($A222="ADD",IF(NOT(ISBLANK(BE222)),_xlfn.XLOOKUP(BE222,ar_replace_reason[lookupValue],ar_replace_reason[lookupKey],"ERROR"),""), "")</f>
        <v/>
      </c>
      <c r="BG222" s="3" t="str">
        <f t="shared" si="33"/>
        <v/>
      </c>
      <c r="BH222" s="3" t="str">
        <f>IF($A222="","",IF((AND($A222="ADD",OR(BG222="",BG222="Queenstown-Lakes District Council"))),"70",(_xlfn.XLOOKUP(BG222,ud_organisation_owner[lookupValue],ud_organisation_owner[lookupKey],""))))</f>
        <v/>
      </c>
      <c r="BI222" s="3" t="str">
        <f t="shared" si="34"/>
        <v/>
      </c>
      <c r="BJ222" s="3" t="str">
        <f>IF($A222="","",IF((AND($A222="ADD",OR(BI222="",BI222="Queenstown-Lakes District Council"))),"70",(_xlfn.XLOOKUP(BI222,ud_organisation_owner[lookupValue],ud_organisation_owner[lookupKey],""))))</f>
        <v/>
      </c>
      <c r="BK222" s="3" t="str">
        <f t="shared" si="35"/>
        <v/>
      </c>
      <c r="BL222" s="3" t="str">
        <f>IF($A222="","",IF((AND($A222="ADD",OR(BK222="",BK222="Local Authority"))),"17",(_xlfn.XLOOKUP(BK222,ud_sub_organisation[lookupValue],ud_sub_organisation[lookupKey],""))))</f>
        <v/>
      </c>
      <c r="BN222" s="3" t="str">
        <f>IF($A222="ADD",IF(NOT(ISBLANK(BM222)),_xlfn.XLOOKUP(BM222,ud_maintenance_organisation[lookupValue],ud_maintenance_organisation[lookupKey],"ERROR"),""), "")</f>
        <v/>
      </c>
      <c r="BO222" s="3" t="str">
        <f t="shared" si="36"/>
        <v/>
      </c>
      <c r="BP222" s="3" t="str">
        <f>IF($A222="","",IF((AND($A222="ADD",OR(BO222="",BO222="Vested Assets"))),"12",(_xlfn.XLOOKUP(BO222,ud_work_category[lookupValue],ud_work_category[lookupKey],""))))</f>
        <v/>
      </c>
      <c r="BQ222" s="8"/>
      <c r="BR222" s="2" t="str">
        <f t="shared" si="37"/>
        <v/>
      </c>
      <c r="BS222" s="3" t="str">
        <f t="shared" si="38"/>
        <v/>
      </c>
      <c r="BT222" s="3" t="str">
        <f>IF($A222="","",IF((AND($A222="ADD",OR(BS222="",BS222="Excellent"))),"1",(_xlfn.XLOOKUP(BS222,condition[lookupValue],condition[lookupKey],""))))</f>
        <v/>
      </c>
      <c r="BU222" s="7" t="str">
        <f t="shared" si="39"/>
        <v/>
      </c>
      <c r="BV222" s="9"/>
    </row>
    <row r="223" spans="2:74"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L223" s="3" t="str">
        <f t="shared" si="30"/>
        <v/>
      </c>
      <c r="AN223" s="3" t="str">
        <f>IF($A223="ADD",IF(NOT(ISBLANK(AM223)),_xlfn.XLOOKUP(AM223,indicating_dir[lookupValue],indicating_dir[lookupKey],"ERROR"),""), "")</f>
        <v/>
      </c>
      <c r="AP223" s="3" t="str">
        <f>IF($A223="ADD",IF(NOT(ISBLANK(AO223)),_xlfn.XLOOKUP(AO223,sign_substrate[lookupValue],sign_substrate[lookupKey],"ERROR"),""), "")</f>
        <v/>
      </c>
      <c r="AR223" s="3" t="str">
        <f>IF($A223="ADD",IF(NOT(ISBLANK(AQ223)),_xlfn.XLOOKUP(AQ223,frame[lookupValue],frame[lookupKey],"ERROR"),""), "")</f>
        <v/>
      </c>
      <c r="AT223" s="3" t="str">
        <f>IF($A223="ADD",IF(NOT(ISBLANK(AS223)),_xlfn.XLOOKUP(AS223,sign_material[lookupValue],sign_material[lookupKey],"ERROR"),""), "")</f>
        <v/>
      </c>
      <c r="AV223" s="3" t="str">
        <f>IF($A223="ADD",IF(NOT(ISBLANK(AU223)),_xlfn.XLOOKUP(AU223,sign_colour[lookupValue],sign_colour[lookupKey],"ERROR"),""), "")</f>
        <v/>
      </c>
      <c r="AX223" s="3" t="str">
        <f>IF($A223="ADD",IF(NOT(ISBLANK(AW223)),_xlfn.XLOOKUP(AW223,sign_material[lookupValue],sign_material[lookupKey],"ERROR"),""), "")</f>
        <v/>
      </c>
      <c r="AY223" s="7"/>
      <c r="AZ223" s="4" t="str">
        <f t="shared" ca="1" si="31"/>
        <v/>
      </c>
      <c r="BA223" s="4"/>
      <c r="BB223" s="3" t="str">
        <f t="shared" si="32"/>
        <v/>
      </c>
      <c r="BC223" s="3" t="str">
        <f>IF($A223="","",IF((AND($A223="ADD",OR(BB223="",BB223="In Use"))),"5",(_xlfn.XLOOKUP(BB223,ud_asset_status[lookupValue],ud_asset_status[lookupKey],""))))</f>
        <v/>
      </c>
      <c r="BD223" s="7"/>
      <c r="BF223" s="3" t="str">
        <f>IF($A223="ADD",IF(NOT(ISBLANK(BE223)),_xlfn.XLOOKUP(BE223,ar_replace_reason[lookupValue],ar_replace_reason[lookupKey],"ERROR"),""), "")</f>
        <v/>
      </c>
      <c r="BG223" s="3" t="str">
        <f t="shared" si="33"/>
        <v/>
      </c>
      <c r="BH223" s="3" t="str">
        <f>IF($A223="","",IF((AND($A223="ADD",OR(BG223="",BG223="Queenstown-Lakes District Council"))),"70",(_xlfn.XLOOKUP(BG223,ud_organisation_owner[lookupValue],ud_organisation_owner[lookupKey],""))))</f>
        <v/>
      </c>
      <c r="BI223" s="3" t="str">
        <f t="shared" si="34"/>
        <v/>
      </c>
      <c r="BJ223" s="3" t="str">
        <f>IF($A223="","",IF((AND($A223="ADD",OR(BI223="",BI223="Queenstown-Lakes District Council"))),"70",(_xlfn.XLOOKUP(BI223,ud_organisation_owner[lookupValue],ud_organisation_owner[lookupKey],""))))</f>
        <v/>
      </c>
      <c r="BK223" s="3" t="str">
        <f t="shared" si="35"/>
        <v/>
      </c>
      <c r="BL223" s="3" t="str">
        <f>IF($A223="","",IF((AND($A223="ADD",OR(BK223="",BK223="Local Authority"))),"17",(_xlfn.XLOOKUP(BK223,ud_sub_organisation[lookupValue],ud_sub_organisation[lookupKey],""))))</f>
        <v/>
      </c>
      <c r="BN223" s="3" t="str">
        <f>IF($A223="ADD",IF(NOT(ISBLANK(BM223)),_xlfn.XLOOKUP(BM223,ud_maintenance_organisation[lookupValue],ud_maintenance_organisation[lookupKey],"ERROR"),""), "")</f>
        <v/>
      </c>
      <c r="BO223" s="3" t="str">
        <f t="shared" si="36"/>
        <v/>
      </c>
      <c r="BP223" s="3" t="str">
        <f>IF($A223="","",IF((AND($A223="ADD",OR(BO223="",BO223="Vested Assets"))),"12",(_xlfn.XLOOKUP(BO223,ud_work_category[lookupValue],ud_work_category[lookupKey],""))))</f>
        <v/>
      </c>
      <c r="BQ223" s="8"/>
      <c r="BR223" s="2" t="str">
        <f t="shared" si="37"/>
        <v/>
      </c>
      <c r="BS223" s="3" t="str">
        <f t="shared" si="38"/>
        <v/>
      </c>
      <c r="BT223" s="3" t="str">
        <f>IF($A223="","",IF((AND($A223="ADD",OR(BS223="",BS223="Excellent"))),"1",(_xlfn.XLOOKUP(BS223,condition[lookupValue],condition[lookupKey],""))))</f>
        <v/>
      </c>
      <c r="BU223" s="7" t="str">
        <f t="shared" si="39"/>
        <v/>
      </c>
      <c r="BV223" s="9"/>
    </row>
    <row r="224" spans="2:74"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L224" s="3" t="str">
        <f t="shared" si="30"/>
        <v/>
      </c>
      <c r="AN224" s="3" t="str">
        <f>IF($A224="ADD",IF(NOT(ISBLANK(AM224)),_xlfn.XLOOKUP(AM224,indicating_dir[lookupValue],indicating_dir[lookupKey],"ERROR"),""), "")</f>
        <v/>
      </c>
      <c r="AP224" s="3" t="str">
        <f>IF($A224="ADD",IF(NOT(ISBLANK(AO224)),_xlfn.XLOOKUP(AO224,sign_substrate[lookupValue],sign_substrate[lookupKey],"ERROR"),""), "")</f>
        <v/>
      </c>
      <c r="AR224" s="3" t="str">
        <f>IF($A224="ADD",IF(NOT(ISBLANK(AQ224)),_xlfn.XLOOKUP(AQ224,frame[lookupValue],frame[lookupKey],"ERROR"),""), "")</f>
        <v/>
      </c>
      <c r="AT224" s="3" t="str">
        <f>IF($A224="ADD",IF(NOT(ISBLANK(AS224)),_xlfn.XLOOKUP(AS224,sign_material[lookupValue],sign_material[lookupKey],"ERROR"),""), "")</f>
        <v/>
      </c>
      <c r="AV224" s="3" t="str">
        <f>IF($A224="ADD",IF(NOT(ISBLANK(AU224)),_xlfn.XLOOKUP(AU224,sign_colour[lookupValue],sign_colour[lookupKey],"ERROR"),""), "")</f>
        <v/>
      </c>
      <c r="AX224" s="3" t="str">
        <f>IF($A224="ADD",IF(NOT(ISBLANK(AW224)),_xlfn.XLOOKUP(AW224,sign_material[lookupValue],sign_material[lookupKey],"ERROR"),""), "")</f>
        <v/>
      </c>
      <c r="AY224" s="7"/>
      <c r="AZ224" s="4" t="str">
        <f t="shared" ca="1" si="31"/>
        <v/>
      </c>
      <c r="BA224" s="4"/>
      <c r="BB224" s="3" t="str">
        <f t="shared" si="32"/>
        <v/>
      </c>
      <c r="BC224" s="3" t="str">
        <f>IF($A224="","",IF((AND($A224="ADD",OR(BB224="",BB224="In Use"))),"5",(_xlfn.XLOOKUP(BB224,ud_asset_status[lookupValue],ud_asset_status[lookupKey],""))))</f>
        <v/>
      </c>
      <c r="BD224" s="7"/>
      <c r="BF224" s="3" t="str">
        <f>IF($A224="ADD",IF(NOT(ISBLANK(BE224)),_xlfn.XLOOKUP(BE224,ar_replace_reason[lookupValue],ar_replace_reason[lookupKey],"ERROR"),""), "")</f>
        <v/>
      </c>
      <c r="BG224" s="3" t="str">
        <f t="shared" si="33"/>
        <v/>
      </c>
      <c r="BH224" s="3" t="str">
        <f>IF($A224="","",IF((AND($A224="ADD",OR(BG224="",BG224="Queenstown-Lakes District Council"))),"70",(_xlfn.XLOOKUP(BG224,ud_organisation_owner[lookupValue],ud_organisation_owner[lookupKey],""))))</f>
        <v/>
      </c>
      <c r="BI224" s="3" t="str">
        <f t="shared" si="34"/>
        <v/>
      </c>
      <c r="BJ224" s="3" t="str">
        <f>IF($A224="","",IF((AND($A224="ADD",OR(BI224="",BI224="Queenstown-Lakes District Council"))),"70",(_xlfn.XLOOKUP(BI224,ud_organisation_owner[lookupValue],ud_organisation_owner[lookupKey],""))))</f>
        <v/>
      </c>
      <c r="BK224" s="3" t="str">
        <f t="shared" si="35"/>
        <v/>
      </c>
      <c r="BL224" s="3" t="str">
        <f>IF($A224="","",IF((AND($A224="ADD",OR(BK224="",BK224="Local Authority"))),"17",(_xlfn.XLOOKUP(BK224,ud_sub_organisation[lookupValue],ud_sub_organisation[lookupKey],""))))</f>
        <v/>
      </c>
      <c r="BN224" s="3" t="str">
        <f>IF($A224="ADD",IF(NOT(ISBLANK(BM224)),_xlfn.XLOOKUP(BM224,ud_maintenance_organisation[lookupValue],ud_maintenance_organisation[lookupKey],"ERROR"),""), "")</f>
        <v/>
      </c>
      <c r="BO224" s="3" t="str">
        <f t="shared" si="36"/>
        <v/>
      </c>
      <c r="BP224" s="3" t="str">
        <f>IF($A224="","",IF((AND($A224="ADD",OR(BO224="",BO224="Vested Assets"))),"12",(_xlfn.XLOOKUP(BO224,ud_work_category[lookupValue],ud_work_category[lookupKey],""))))</f>
        <v/>
      </c>
      <c r="BQ224" s="8"/>
      <c r="BR224" s="2" t="str">
        <f t="shared" si="37"/>
        <v/>
      </c>
      <c r="BS224" s="3" t="str">
        <f t="shared" si="38"/>
        <v/>
      </c>
      <c r="BT224" s="3" t="str">
        <f>IF($A224="","",IF((AND($A224="ADD",OR(BS224="",BS224="Excellent"))),"1",(_xlfn.XLOOKUP(BS224,condition[lookupValue],condition[lookupKey],""))))</f>
        <v/>
      </c>
      <c r="BU224" s="7" t="str">
        <f t="shared" si="39"/>
        <v/>
      </c>
      <c r="BV224" s="9"/>
    </row>
    <row r="225" spans="2:74"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L225" s="3" t="str">
        <f t="shared" si="30"/>
        <v/>
      </c>
      <c r="AN225" s="3" t="str">
        <f>IF($A225="ADD",IF(NOT(ISBLANK(AM225)),_xlfn.XLOOKUP(AM225,indicating_dir[lookupValue],indicating_dir[lookupKey],"ERROR"),""), "")</f>
        <v/>
      </c>
      <c r="AP225" s="3" t="str">
        <f>IF($A225="ADD",IF(NOT(ISBLANK(AO225)),_xlfn.XLOOKUP(AO225,sign_substrate[lookupValue],sign_substrate[lookupKey],"ERROR"),""), "")</f>
        <v/>
      </c>
      <c r="AR225" s="3" t="str">
        <f>IF($A225="ADD",IF(NOT(ISBLANK(AQ225)),_xlfn.XLOOKUP(AQ225,frame[lookupValue],frame[lookupKey],"ERROR"),""), "")</f>
        <v/>
      </c>
      <c r="AT225" s="3" t="str">
        <f>IF($A225="ADD",IF(NOT(ISBLANK(AS225)),_xlfn.XLOOKUP(AS225,sign_material[lookupValue],sign_material[lookupKey],"ERROR"),""), "")</f>
        <v/>
      </c>
      <c r="AV225" s="3" t="str">
        <f>IF($A225="ADD",IF(NOT(ISBLANK(AU225)),_xlfn.XLOOKUP(AU225,sign_colour[lookupValue],sign_colour[lookupKey],"ERROR"),""), "")</f>
        <v/>
      </c>
      <c r="AX225" s="3" t="str">
        <f>IF($A225="ADD",IF(NOT(ISBLANK(AW225)),_xlfn.XLOOKUP(AW225,sign_material[lookupValue],sign_material[lookupKey],"ERROR"),""), "")</f>
        <v/>
      </c>
      <c r="AY225" s="7"/>
      <c r="AZ225" s="4" t="str">
        <f t="shared" ca="1" si="31"/>
        <v/>
      </c>
      <c r="BA225" s="4"/>
      <c r="BB225" s="3" t="str">
        <f t="shared" si="32"/>
        <v/>
      </c>
      <c r="BC225" s="3" t="str">
        <f>IF($A225="","",IF((AND($A225="ADD",OR(BB225="",BB225="In Use"))),"5",(_xlfn.XLOOKUP(BB225,ud_asset_status[lookupValue],ud_asset_status[lookupKey],""))))</f>
        <v/>
      </c>
      <c r="BD225" s="7"/>
      <c r="BF225" s="3" t="str">
        <f>IF($A225="ADD",IF(NOT(ISBLANK(BE225)),_xlfn.XLOOKUP(BE225,ar_replace_reason[lookupValue],ar_replace_reason[lookupKey],"ERROR"),""), "")</f>
        <v/>
      </c>
      <c r="BG225" s="3" t="str">
        <f t="shared" si="33"/>
        <v/>
      </c>
      <c r="BH225" s="3" t="str">
        <f>IF($A225="","",IF((AND($A225="ADD",OR(BG225="",BG225="Queenstown-Lakes District Council"))),"70",(_xlfn.XLOOKUP(BG225,ud_organisation_owner[lookupValue],ud_organisation_owner[lookupKey],""))))</f>
        <v/>
      </c>
      <c r="BI225" s="3" t="str">
        <f t="shared" si="34"/>
        <v/>
      </c>
      <c r="BJ225" s="3" t="str">
        <f>IF($A225="","",IF((AND($A225="ADD",OR(BI225="",BI225="Queenstown-Lakes District Council"))),"70",(_xlfn.XLOOKUP(BI225,ud_organisation_owner[lookupValue],ud_organisation_owner[lookupKey],""))))</f>
        <v/>
      </c>
      <c r="BK225" s="3" t="str">
        <f t="shared" si="35"/>
        <v/>
      </c>
      <c r="BL225" s="3" t="str">
        <f>IF($A225="","",IF((AND($A225="ADD",OR(BK225="",BK225="Local Authority"))),"17",(_xlfn.XLOOKUP(BK225,ud_sub_organisation[lookupValue],ud_sub_organisation[lookupKey],""))))</f>
        <v/>
      </c>
      <c r="BN225" s="3" t="str">
        <f>IF($A225="ADD",IF(NOT(ISBLANK(BM225)),_xlfn.XLOOKUP(BM225,ud_maintenance_organisation[lookupValue],ud_maintenance_organisation[lookupKey],"ERROR"),""), "")</f>
        <v/>
      </c>
      <c r="BO225" s="3" t="str">
        <f t="shared" si="36"/>
        <v/>
      </c>
      <c r="BP225" s="3" t="str">
        <f>IF($A225="","",IF((AND($A225="ADD",OR(BO225="",BO225="Vested Assets"))),"12",(_xlfn.XLOOKUP(BO225,ud_work_category[lookupValue],ud_work_category[lookupKey],""))))</f>
        <v/>
      </c>
      <c r="BQ225" s="8"/>
      <c r="BR225" s="2" t="str">
        <f t="shared" si="37"/>
        <v/>
      </c>
      <c r="BS225" s="3" t="str">
        <f t="shared" si="38"/>
        <v/>
      </c>
      <c r="BT225" s="3" t="str">
        <f>IF($A225="","",IF((AND($A225="ADD",OR(BS225="",BS225="Excellent"))),"1",(_xlfn.XLOOKUP(BS225,condition[lookupValue],condition[lookupKey],""))))</f>
        <v/>
      </c>
      <c r="BU225" s="7" t="str">
        <f t="shared" si="39"/>
        <v/>
      </c>
      <c r="BV225" s="9"/>
    </row>
    <row r="226" spans="2:74"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L226" s="3" t="str">
        <f t="shared" si="30"/>
        <v/>
      </c>
      <c r="AN226" s="3" t="str">
        <f>IF($A226="ADD",IF(NOT(ISBLANK(AM226)),_xlfn.XLOOKUP(AM226,indicating_dir[lookupValue],indicating_dir[lookupKey],"ERROR"),""), "")</f>
        <v/>
      </c>
      <c r="AP226" s="3" t="str">
        <f>IF($A226="ADD",IF(NOT(ISBLANK(AO226)),_xlfn.XLOOKUP(AO226,sign_substrate[lookupValue],sign_substrate[lookupKey],"ERROR"),""), "")</f>
        <v/>
      </c>
      <c r="AR226" s="3" t="str">
        <f>IF($A226="ADD",IF(NOT(ISBLANK(AQ226)),_xlfn.XLOOKUP(AQ226,frame[lookupValue],frame[lookupKey],"ERROR"),""), "")</f>
        <v/>
      </c>
      <c r="AT226" s="3" t="str">
        <f>IF($A226="ADD",IF(NOT(ISBLANK(AS226)),_xlfn.XLOOKUP(AS226,sign_material[lookupValue],sign_material[lookupKey],"ERROR"),""), "")</f>
        <v/>
      </c>
      <c r="AV226" s="3" t="str">
        <f>IF($A226="ADD",IF(NOT(ISBLANK(AU226)),_xlfn.XLOOKUP(AU226,sign_colour[lookupValue],sign_colour[lookupKey],"ERROR"),""), "")</f>
        <v/>
      </c>
      <c r="AX226" s="3" t="str">
        <f>IF($A226="ADD",IF(NOT(ISBLANK(AW226)),_xlfn.XLOOKUP(AW226,sign_material[lookupValue],sign_material[lookupKey],"ERROR"),""), "")</f>
        <v/>
      </c>
      <c r="AY226" s="7"/>
      <c r="AZ226" s="4" t="str">
        <f t="shared" ca="1" si="31"/>
        <v/>
      </c>
      <c r="BA226" s="4"/>
      <c r="BB226" s="3" t="str">
        <f t="shared" si="32"/>
        <v/>
      </c>
      <c r="BC226" s="3" t="str">
        <f>IF($A226="","",IF((AND($A226="ADD",OR(BB226="",BB226="In Use"))),"5",(_xlfn.XLOOKUP(BB226,ud_asset_status[lookupValue],ud_asset_status[lookupKey],""))))</f>
        <v/>
      </c>
      <c r="BD226" s="7"/>
      <c r="BF226" s="3" t="str">
        <f>IF($A226="ADD",IF(NOT(ISBLANK(BE226)),_xlfn.XLOOKUP(BE226,ar_replace_reason[lookupValue],ar_replace_reason[lookupKey],"ERROR"),""), "")</f>
        <v/>
      </c>
      <c r="BG226" s="3" t="str">
        <f t="shared" si="33"/>
        <v/>
      </c>
      <c r="BH226" s="3" t="str">
        <f>IF($A226="","",IF((AND($A226="ADD",OR(BG226="",BG226="Queenstown-Lakes District Council"))),"70",(_xlfn.XLOOKUP(BG226,ud_organisation_owner[lookupValue],ud_organisation_owner[lookupKey],""))))</f>
        <v/>
      </c>
      <c r="BI226" s="3" t="str">
        <f t="shared" si="34"/>
        <v/>
      </c>
      <c r="BJ226" s="3" t="str">
        <f>IF($A226="","",IF((AND($A226="ADD",OR(BI226="",BI226="Queenstown-Lakes District Council"))),"70",(_xlfn.XLOOKUP(BI226,ud_organisation_owner[lookupValue],ud_organisation_owner[lookupKey],""))))</f>
        <v/>
      </c>
      <c r="BK226" s="3" t="str">
        <f t="shared" si="35"/>
        <v/>
      </c>
      <c r="BL226" s="3" t="str">
        <f>IF($A226="","",IF((AND($A226="ADD",OR(BK226="",BK226="Local Authority"))),"17",(_xlfn.XLOOKUP(BK226,ud_sub_organisation[lookupValue],ud_sub_organisation[lookupKey],""))))</f>
        <v/>
      </c>
      <c r="BN226" s="3" t="str">
        <f>IF($A226="ADD",IF(NOT(ISBLANK(BM226)),_xlfn.XLOOKUP(BM226,ud_maintenance_organisation[lookupValue],ud_maintenance_organisation[lookupKey],"ERROR"),""), "")</f>
        <v/>
      </c>
      <c r="BO226" s="3" t="str">
        <f t="shared" si="36"/>
        <v/>
      </c>
      <c r="BP226" s="3" t="str">
        <f>IF($A226="","",IF((AND($A226="ADD",OR(BO226="",BO226="Vested Assets"))),"12",(_xlfn.XLOOKUP(BO226,ud_work_category[lookupValue],ud_work_category[lookupKey],""))))</f>
        <v/>
      </c>
      <c r="BQ226" s="8"/>
      <c r="BR226" s="2" t="str">
        <f t="shared" si="37"/>
        <v/>
      </c>
      <c r="BS226" s="3" t="str">
        <f t="shared" si="38"/>
        <v/>
      </c>
      <c r="BT226" s="3" t="str">
        <f>IF($A226="","",IF((AND($A226="ADD",OR(BS226="",BS226="Excellent"))),"1",(_xlfn.XLOOKUP(BS226,condition[lookupValue],condition[lookupKey],""))))</f>
        <v/>
      </c>
      <c r="BU226" s="7" t="str">
        <f t="shared" si="39"/>
        <v/>
      </c>
      <c r="BV226" s="9"/>
    </row>
    <row r="227" spans="2:74"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L227" s="3" t="str">
        <f t="shared" si="30"/>
        <v/>
      </c>
      <c r="AN227" s="3" t="str">
        <f>IF($A227="ADD",IF(NOT(ISBLANK(AM227)),_xlfn.XLOOKUP(AM227,indicating_dir[lookupValue],indicating_dir[lookupKey],"ERROR"),""), "")</f>
        <v/>
      </c>
      <c r="AP227" s="3" t="str">
        <f>IF($A227="ADD",IF(NOT(ISBLANK(AO227)),_xlfn.XLOOKUP(AO227,sign_substrate[lookupValue],sign_substrate[lookupKey],"ERROR"),""), "")</f>
        <v/>
      </c>
      <c r="AR227" s="3" t="str">
        <f>IF($A227="ADD",IF(NOT(ISBLANK(AQ227)),_xlfn.XLOOKUP(AQ227,frame[lookupValue],frame[lookupKey],"ERROR"),""), "")</f>
        <v/>
      </c>
      <c r="AT227" s="3" t="str">
        <f>IF($A227="ADD",IF(NOT(ISBLANK(AS227)),_xlfn.XLOOKUP(AS227,sign_material[lookupValue],sign_material[lookupKey],"ERROR"),""), "")</f>
        <v/>
      </c>
      <c r="AV227" s="3" t="str">
        <f>IF($A227="ADD",IF(NOT(ISBLANK(AU227)),_xlfn.XLOOKUP(AU227,sign_colour[lookupValue],sign_colour[lookupKey],"ERROR"),""), "")</f>
        <v/>
      </c>
      <c r="AX227" s="3" t="str">
        <f>IF($A227="ADD",IF(NOT(ISBLANK(AW227)),_xlfn.XLOOKUP(AW227,sign_material[lookupValue],sign_material[lookupKey],"ERROR"),""), "")</f>
        <v/>
      </c>
      <c r="AY227" s="7"/>
      <c r="AZ227" s="4" t="str">
        <f t="shared" ca="1" si="31"/>
        <v/>
      </c>
      <c r="BA227" s="4"/>
      <c r="BB227" s="3" t="str">
        <f t="shared" si="32"/>
        <v/>
      </c>
      <c r="BC227" s="3" t="str">
        <f>IF($A227="","",IF((AND($A227="ADD",OR(BB227="",BB227="In Use"))),"5",(_xlfn.XLOOKUP(BB227,ud_asset_status[lookupValue],ud_asset_status[lookupKey],""))))</f>
        <v/>
      </c>
      <c r="BD227" s="7"/>
      <c r="BF227" s="3" t="str">
        <f>IF($A227="ADD",IF(NOT(ISBLANK(BE227)),_xlfn.XLOOKUP(BE227,ar_replace_reason[lookupValue],ar_replace_reason[lookupKey],"ERROR"),""), "")</f>
        <v/>
      </c>
      <c r="BG227" s="3" t="str">
        <f t="shared" si="33"/>
        <v/>
      </c>
      <c r="BH227" s="3" t="str">
        <f>IF($A227="","",IF((AND($A227="ADD",OR(BG227="",BG227="Queenstown-Lakes District Council"))),"70",(_xlfn.XLOOKUP(BG227,ud_organisation_owner[lookupValue],ud_organisation_owner[lookupKey],""))))</f>
        <v/>
      </c>
      <c r="BI227" s="3" t="str">
        <f t="shared" si="34"/>
        <v/>
      </c>
      <c r="BJ227" s="3" t="str">
        <f>IF($A227="","",IF((AND($A227="ADD",OR(BI227="",BI227="Queenstown-Lakes District Council"))),"70",(_xlfn.XLOOKUP(BI227,ud_organisation_owner[lookupValue],ud_organisation_owner[lookupKey],""))))</f>
        <v/>
      </c>
      <c r="BK227" s="3" t="str">
        <f t="shared" si="35"/>
        <v/>
      </c>
      <c r="BL227" s="3" t="str">
        <f>IF($A227="","",IF((AND($A227="ADD",OR(BK227="",BK227="Local Authority"))),"17",(_xlfn.XLOOKUP(BK227,ud_sub_organisation[lookupValue],ud_sub_organisation[lookupKey],""))))</f>
        <v/>
      </c>
      <c r="BN227" s="3" t="str">
        <f>IF($A227="ADD",IF(NOT(ISBLANK(BM227)),_xlfn.XLOOKUP(BM227,ud_maintenance_organisation[lookupValue],ud_maintenance_organisation[lookupKey],"ERROR"),""), "")</f>
        <v/>
      </c>
      <c r="BO227" s="3" t="str">
        <f t="shared" si="36"/>
        <v/>
      </c>
      <c r="BP227" s="3" t="str">
        <f>IF($A227="","",IF((AND($A227="ADD",OR(BO227="",BO227="Vested Assets"))),"12",(_xlfn.XLOOKUP(BO227,ud_work_category[lookupValue],ud_work_category[lookupKey],""))))</f>
        <v/>
      </c>
      <c r="BQ227" s="8"/>
      <c r="BR227" s="2" t="str">
        <f t="shared" si="37"/>
        <v/>
      </c>
      <c r="BS227" s="3" t="str">
        <f t="shared" si="38"/>
        <v/>
      </c>
      <c r="BT227" s="3" t="str">
        <f>IF($A227="","",IF((AND($A227="ADD",OR(BS227="",BS227="Excellent"))),"1",(_xlfn.XLOOKUP(BS227,condition[lookupValue],condition[lookupKey],""))))</f>
        <v/>
      </c>
      <c r="BU227" s="7" t="str">
        <f t="shared" si="39"/>
        <v/>
      </c>
      <c r="BV227" s="9"/>
    </row>
    <row r="228" spans="2:74"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L228" s="3" t="str">
        <f t="shared" si="30"/>
        <v/>
      </c>
      <c r="AN228" s="3" t="str">
        <f>IF($A228="ADD",IF(NOT(ISBLANK(AM228)),_xlfn.XLOOKUP(AM228,indicating_dir[lookupValue],indicating_dir[lookupKey],"ERROR"),""), "")</f>
        <v/>
      </c>
      <c r="AP228" s="3" t="str">
        <f>IF($A228="ADD",IF(NOT(ISBLANK(AO228)),_xlfn.XLOOKUP(AO228,sign_substrate[lookupValue],sign_substrate[lookupKey],"ERROR"),""), "")</f>
        <v/>
      </c>
      <c r="AR228" s="3" t="str">
        <f>IF($A228="ADD",IF(NOT(ISBLANK(AQ228)),_xlfn.XLOOKUP(AQ228,frame[lookupValue],frame[lookupKey],"ERROR"),""), "")</f>
        <v/>
      </c>
      <c r="AT228" s="3" t="str">
        <f>IF($A228="ADD",IF(NOT(ISBLANK(AS228)),_xlfn.XLOOKUP(AS228,sign_material[lookupValue],sign_material[lookupKey],"ERROR"),""), "")</f>
        <v/>
      </c>
      <c r="AV228" s="3" t="str">
        <f>IF($A228="ADD",IF(NOT(ISBLANK(AU228)),_xlfn.XLOOKUP(AU228,sign_colour[lookupValue],sign_colour[lookupKey],"ERROR"),""), "")</f>
        <v/>
      </c>
      <c r="AX228" s="3" t="str">
        <f>IF($A228="ADD",IF(NOT(ISBLANK(AW228)),_xlfn.XLOOKUP(AW228,sign_material[lookupValue],sign_material[lookupKey],"ERROR"),""), "")</f>
        <v/>
      </c>
      <c r="AY228" s="7"/>
      <c r="AZ228" s="4" t="str">
        <f t="shared" ca="1" si="31"/>
        <v/>
      </c>
      <c r="BA228" s="4"/>
      <c r="BB228" s="3" t="str">
        <f t="shared" si="32"/>
        <v/>
      </c>
      <c r="BC228" s="3" t="str">
        <f>IF($A228="","",IF((AND($A228="ADD",OR(BB228="",BB228="In Use"))),"5",(_xlfn.XLOOKUP(BB228,ud_asset_status[lookupValue],ud_asset_status[lookupKey],""))))</f>
        <v/>
      </c>
      <c r="BD228" s="7"/>
      <c r="BF228" s="3" t="str">
        <f>IF($A228="ADD",IF(NOT(ISBLANK(BE228)),_xlfn.XLOOKUP(BE228,ar_replace_reason[lookupValue],ar_replace_reason[lookupKey],"ERROR"),""), "")</f>
        <v/>
      </c>
      <c r="BG228" s="3" t="str">
        <f t="shared" si="33"/>
        <v/>
      </c>
      <c r="BH228" s="3" t="str">
        <f>IF($A228="","",IF((AND($A228="ADD",OR(BG228="",BG228="Queenstown-Lakes District Council"))),"70",(_xlfn.XLOOKUP(BG228,ud_organisation_owner[lookupValue],ud_organisation_owner[lookupKey],""))))</f>
        <v/>
      </c>
      <c r="BI228" s="3" t="str">
        <f t="shared" si="34"/>
        <v/>
      </c>
      <c r="BJ228" s="3" t="str">
        <f>IF($A228="","",IF((AND($A228="ADD",OR(BI228="",BI228="Queenstown-Lakes District Council"))),"70",(_xlfn.XLOOKUP(BI228,ud_organisation_owner[lookupValue],ud_organisation_owner[lookupKey],""))))</f>
        <v/>
      </c>
      <c r="BK228" s="3" t="str">
        <f t="shared" si="35"/>
        <v/>
      </c>
      <c r="BL228" s="3" t="str">
        <f>IF($A228="","",IF((AND($A228="ADD",OR(BK228="",BK228="Local Authority"))),"17",(_xlfn.XLOOKUP(BK228,ud_sub_organisation[lookupValue],ud_sub_organisation[lookupKey],""))))</f>
        <v/>
      </c>
      <c r="BN228" s="3" t="str">
        <f>IF($A228="ADD",IF(NOT(ISBLANK(BM228)),_xlfn.XLOOKUP(BM228,ud_maintenance_organisation[lookupValue],ud_maintenance_organisation[lookupKey],"ERROR"),""), "")</f>
        <v/>
      </c>
      <c r="BO228" s="3" t="str">
        <f t="shared" si="36"/>
        <v/>
      </c>
      <c r="BP228" s="3" t="str">
        <f>IF($A228="","",IF((AND($A228="ADD",OR(BO228="",BO228="Vested Assets"))),"12",(_xlfn.XLOOKUP(BO228,ud_work_category[lookupValue],ud_work_category[lookupKey],""))))</f>
        <v/>
      </c>
      <c r="BQ228" s="8"/>
      <c r="BR228" s="2" t="str">
        <f t="shared" si="37"/>
        <v/>
      </c>
      <c r="BS228" s="3" t="str">
        <f t="shared" si="38"/>
        <v/>
      </c>
      <c r="BT228" s="3" t="str">
        <f>IF($A228="","",IF((AND($A228="ADD",OR(BS228="",BS228="Excellent"))),"1",(_xlfn.XLOOKUP(BS228,condition[lookupValue],condition[lookupKey],""))))</f>
        <v/>
      </c>
      <c r="BU228" s="7" t="str">
        <f t="shared" si="39"/>
        <v/>
      </c>
      <c r="BV228" s="9"/>
    </row>
    <row r="229" spans="2:74"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L229" s="3" t="str">
        <f t="shared" si="30"/>
        <v/>
      </c>
      <c r="AN229" s="3" t="str">
        <f>IF($A229="ADD",IF(NOT(ISBLANK(AM229)),_xlfn.XLOOKUP(AM229,indicating_dir[lookupValue],indicating_dir[lookupKey],"ERROR"),""), "")</f>
        <v/>
      </c>
      <c r="AP229" s="3" t="str">
        <f>IF($A229="ADD",IF(NOT(ISBLANK(AO229)),_xlfn.XLOOKUP(AO229,sign_substrate[lookupValue],sign_substrate[lookupKey],"ERROR"),""), "")</f>
        <v/>
      </c>
      <c r="AR229" s="3" t="str">
        <f>IF($A229="ADD",IF(NOT(ISBLANK(AQ229)),_xlfn.XLOOKUP(AQ229,frame[lookupValue],frame[lookupKey],"ERROR"),""), "")</f>
        <v/>
      </c>
      <c r="AT229" s="3" t="str">
        <f>IF($A229="ADD",IF(NOT(ISBLANK(AS229)),_xlfn.XLOOKUP(AS229,sign_material[lookupValue],sign_material[lookupKey],"ERROR"),""), "")</f>
        <v/>
      </c>
      <c r="AV229" s="3" t="str">
        <f>IF($A229="ADD",IF(NOT(ISBLANK(AU229)),_xlfn.XLOOKUP(AU229,sign_colour[lookupValue],sign_colour[lookupKey],"ERROR"),""), "")</f>
        <v/>
      </c>
      <c r="AX229" s="3" t="str">
        <f>IF($A229="ADD",IF(NOT(ISBLANK(AW229)),_xlfn.XLOOKUP(AW229,sign_material[lookupValue],sign_material[lookupKey],"ERROR"),""), "")</f>
        <v/>
      </c>
      <c r="AY229" s="7"/>
      <c r="AZ229" s="4" t="str">
        <f t="shared" ca="1" si="31"/>
        <v/>
      </c>
      <c r="BA229" s="4"/>
      <c r="BB229" s="3" t="str">
        <f t="shared" si="32"/>
        <v/>
      </c>
      <c r="BC229" s="3" t="str">
        <f>IF($A229="","",IF((AND($A229="ADD",OR(BB229="",BB229="In Use"))),"5",(_xlfn.XLOOKUP(BB229,ud_asset_status[lookupValue],ud_asset_status[lookupKey],""))))</f>
        <v/>
      </c>
      <c r="BD229" s="7"/>
      <c r="BF229" s="3" t="str">
        <f>IF($A229="ADD",IF(NOT(ISBLANK(BE229)),_xlfn.XLOOKUP(BE229,ar_replace_reason[lookupValue],ar_replace_reason[lookupKey],"ERROR"),""), "")</f>
        <v/>
      </c>
      <c r="BG229" s="3" t="str">
        <f t="shared" si="33"/>
        <v/>
      </c>
      <c r="BH229" s="3" t="str">
        <f>IF($A229="","",IF((AND($A229="ADD",OR(BG229="",BG229="Queenstown-Lakes District Council"))),"70",(_xlfn.XLOOKUP(BG229,ud_organisation_owner[lookupValue],ud_organisation_owner[lookupKey],""))))</f>
        <v/>
      </c>
      <c r="BI229" s="3" t="str">
        <f t="shared" si="34"/>
        <v/>
      </c>
      <c r="BJ229" s="3" t="str">
        <f>IF($A229="","",IF((AND($A229="ADD",OR(BI229="",BI229="Queenstown-Lakes District Council"))),"70",(_xlfn.XLOOKUP(BI229,ud_organisation_owner[lookupValue],ud_organisation_owner[lookupKey],""))))</f>
        <v/>
      </c>
      <c r="BK229" s="3" t="str">
        <f t="shared" si="35"/>
        <v/>
      </c>
      <c r="BL229" s="3" t="str">
        <f>IF($A229="","",IF((AND($A229="ADD",OR(BK229="",BK229="Local Authority"))),"17",(_xlfn.XLOOKUP(BK229,ud_sub_organisation[lookupValue],ud_sub_organisation[lookupKey],""))))</f>
        <v/>
      </c>
      <c r="BN229" s="3" t="str">
        <f>IF($A229="ADD",IF(NOT(ISBLANK(BM229)),_xlfn.XLOOKUP(BM229,ud_maintenance_organisation[lookupValue],ud_maintenance_organisation[lookupKey],"ERROR"),""), "")</f>
        <v/>
      </c>
      <c r="BO229" s="3" t="str">
        <f t="shared" si="36"/>
        <v/>
      </c>
      <c r="BP229" s="3" t="str">
        <f>IF($A229="","",IF((AND($A229="ADD",OR(BO229="",BO229="Vested Assets"))),"12",(_xlfn.XLOOKUP(BO229,ud_work_category[lookupValue],ud_work_category[lookupKey],""))))</f>
        <v/>
      </c>
      <c r="BQ229" s="8"/>
      <c r="BR229" s="2" t="str">
        <f t="shared" si="37"/>
        <v/>
      </c>
      <c r="BS229" s="3" t="str">
        <f t="shared" si="38"/>
        <v/>
      </c>
      <c r="BT229" s="3" t="str">
        <f>IF($A229="","",IF((AND($A229="ADD",OR(BS229="",BS229="Excellent"))),"1",(_xlfn.XLOOKUP(BS229,condition[lookupValue],condition[lookupKey],""))))</f>
        <v/>
      </c>
      <c r="BU229" s="7" t="str">
        <f t="shared" si="39"/>
        <v/>
      </c>
      <c r="BV229" s="9"/>
    </row>
    <row r="230" spans="2:74"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L230" s="3" t="str">
        <f t="shared" si="30"/>
        <v/>
      </c>
      <c r="AN230" s="3" t="str">
        <f>IF($A230="ADD",IF(NOT(ISBLANK(AM230)),_xlfn.XLOOKUP(AM230,indicating_dir[lookupValue],indicating_dir[lookupKey],"ERROR"),""), "")</f>
        <v/>
      </c>
      <c r="AP230" s="3" t="str">
        <f>IF($A230="ADD",IF(NOT(ISBLANK(AO230)),_xlfn.XLOOKUP(AO230,sign_substrate[lookupValue],sign_substrate[lookupKey],"ERROR"),""), "")</f>
        <v/>
      </c>
      <c r="AR230" s="3" t="str">
        <f>IF($A230="ADD",IF(NOT(ISBLANK(AQ230)),_xlfn.XLOOKUP(AQ230,frame[lookupValue],frame[lookupKey],"ERROR"),""), "")</f>
        <v/>
      </c>
      <c r="AT230" s="3" t="str">
        <f>IF($A230="ADD",IF(NOT(ISBLANK(AS230)),_xlfn.XLOOKUP(AS230,sign_material[lookupValue],sign_material[lookupKey],"ERROR"),""), "")</f>
        <v/>
      </c>
      <c r="AV230" s="3" t="str">
        <f>IF($A230="ADD",IF(NOT(ISBLANK(AU230)),_xlfn.XLOOKUP(AU230,sign_colour[lookupValue],sign_colour[lookupKey],"ERROR"),""), "")</f>
        <v/>
      </c>
      <c r="AX230" s="3" t="str">
        <f>IF($A230="ADD",IF(NOT(ISBLANK(AW230)),_xlfn.XLOOKUP(AW230,sign_material[lookupValue],sign_material[lookupKey],"ERROR"),""), "")</f>
        <v/>
      </c>
      <c r="AY230" s="7"/>
      <c r="AZ230" s="4" t="str">
        <f t="shared" ca="1" si="31"/>
        <v/>
      </c>
      <c r="BA230" s="4"/>
      <c r="BB230" s="3" t="str">
        <f t="shared" si="32"/>
        <v/>
      </c>
      <c r="BC230" s="3" t="str">
        <f>IF($A230="","",IF((AND($A230="ADD",OR(BB230="",BB230="In Use"))),"5",(_xlfn.XLOOKUP(BB230,ud_asset_status[lookupValue],ud_asset_status[lookupKey],""))))</f>
        <v/>
      </c>
      <c r="BD230" s="7"/>
      <c r="BF230" s="3" t="str">
        <f>IF($A230="ADD",IF(NOT(ISBLANK(BE230)),_xlfn.XLOOKUP(BE230,ar_replace_reason[lookupValue],ar_replace_reason[lookupKey],"ERROR"),""), "")</f>
        <v/>
      </c>
      <c r="BG230" s="3" t="str">
        <f t="shared" si="33"/>
        <v/>
      </c>
      <c r="BH230" s="3" t="str">
        <f>IF($A230="","",IF((AND($A230="ADD",OR(BG230="",BG230="Queenstown-Lakes District Council"))),"70",(_xlfn.XLOOKUP(BG230,ud_organisation_owner[lookupValue],ud_organisation_owner[lookupKey],""))))</f>
        <v/>
      </c>
      <c r="BI230" s="3" t="str">
        <f t="shared" si="34"/>
        <v/>
      </c>
      <c r="BJ230" s="3" t="str">
        <f>IF($A230="","",IF((AND($A230="ADD",OR(BI230="",BI230="Queenstown-Lakes District Council"))),"70",(_xlfn.XLOOKUP(BI230,ud_organisation_owner[lookupValue],ud_organisation_owner[lookupKey],""))))</f>
        <v/>
      </c>
      <c r="BK230" s="3" t="str">
        <f t="shared" si="35"/>
        <v/>
      </c>
      <c r="BL230" s="3" t="str">
        <f>IF($A230="","",IF((AND($A230="ADD",OR(BK230="",BK230="Local Authority"))),"17",(_xlfn.XLOOKUP(BK230,ud_sub_organisation[lookupValue],ud_sub_organisation[lookupKey],""))))</f>
        <v/>
      </c>
      <c r="BN230" s="3" t="str">
        <f>IF($A230="ADD",IF(NOT(ISBLANK(BM230)),_xlfn.XLOOKUP(BM230,ud_maintenance_organisation[lookupValue],ud_maintenance_organisation[lookupKey],"ERROR"),""), "")</f>
        <v/>
      </c>
      <c r="BO230" s="3" t="str">
        <f t="shared" si="36"/>
        <v/>
      </c>
      <c r="BP230" s="3" t="str">
        <f>IF($A230="","",IF((AND($A230="ADD",OR(BO230="",BO230="Vested Assets"))),"12",(_xlfn.XLOOKUP(BO230,ud_work_category[lookupValue],ud_work_category[lookupKey],""))))</f>
        <v/>
      </c>
      <c r="BQ230" s="8"/>
      <c r="BR230" s="2" t="str">
        <f t="shared" si="37"/>
        <v/>
      </c>
      <c r="BS230" s="3" t="str">
        <f t="shared" si="38"/>
        <v/>
      </c>
      <c r="BT230" s="3" t="str">
        <f>IF($A230="","",IF((AND($A230="ADD",OR(BS230="",BS230="Excellent"))),"1",(_xlfn.XLOOKUP(BS230,condition[lookupValue],condition[lookupKey],""))))</f>
        <v/>
      </c>
      <c r="BU230" s="7" t="str">
        <f t="shared" si="39"/>
        <v/>
      </c>
      <c r="BV230" s="9"/>
    </row>
    <row r="231" spans="2:74"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L231" s="3" t="str">
        <f t="shared" si="30"/>
        <v/>
      </c>
      <c r="AN231" s="3" t="str">
        <f>IF($A231="ADD",IF(NOT(ISBLANK(AM231)),_xlfn.XLOOKUP(AM231,indicating_dir[lookupValue],indicating_dir[lookupKey],"ERROR"),""), "")</f>
        <v/>
      </c>
      <c r="AP231" s="3" t="str">
        <f>IF($A231="ADD",IF(NOT(ISBLANK(AO231)),_xlfn.XLOOKUP(AO231,sign_substrate[lookupValue],sign_substrate[lookupKey],"ERROR"),""), "")</f>
        <v/>
      </c>
      <c r="AR231" s="3" t="str">
        <f>IF($A231="ADD",IF(NOT(ISBLANK(AQ231)),_xlfn.XLOOKUP(AQ231,frame[lookupValue],frame[lookupKey],"ERROR"),""), "")</f>
        <v/>
      </c>
      <c r="AT231" s="3" t="str">
        <f>IF($A231="ADD",IF(NOT(ISBLANK(AS231)),_xlfn.XLOOKUP(AS231,sign_material[lookupValue],sign_material[lookupKey],"ERROR"),""), "")</f>
        <v/>
      </c>
      <c r="AV231" s="3" t="str">
        <f>IF($A231="ADD",IF(NOT(ISBLANK(AU231)),_xlfn.XLOOKUP(AU231,sign_colour[lookupValue],sign_colour[lookupKey],"ERROR"),""), "")</f>
        <v/>
      </c>
      <c r="AX231" s="3" t="str">
        <f>IF($A231="ADD",IF(NOT(ISBLANK(AW231)),_xlfn.XLOOKUP(AW231,sign_material[lookupValue],sign_material[lookupKey],"ERROR"),""), "")</f>
        <v/>
      </c>
      <c r="AY231" s="7"/>
      <c r="AZ231" s="4" t="str">
        <f t="shared" ca="1" si="31"/>
        <v/>
      </c>
      <c r="BA231" s="4"/>
      <c r="BB231" s="3" t="str">
        <f t="shared" si="32"/>
        <v/>
      </c>
      <c r="BC231" s="3" t="str">
        <f>IF($A231="","",IF((AND($A231="ADD",OR(BB231="",BB231="In Use"))),"5",(_xlfn.XLOOKUP(BB231,ud_asset_status[lookupValue],ud_asset_status[lookupKey],""))))</f>
        <v/>
      </c>
      <c r="BD231" s="7"/>
      <c r="BF231" s="3" t="str">
        <f>IF($A231="ADD",IF(NOT(ISBLANK(BE231)),_xlfn.XLOOKUP(BE231,ar_replace_reason[lookupValue],ar_replace_reason[lookupKey],"ERROR"),""), "")</f>
        <v/>
      </c>
      <c r="BG231" s="3" t="str">
        <f t="shared" si="33"/>
        <v/>
      </c>
      <c r="BH231" s="3" t="str">
        <f>IF($A231="","",IF((AND($A231="ADD",OR(BG231="",BG231="Queenstown-Lakes District Council"))),"70",(_xlfn.XLOOKUP(BG231,ud_organisation_owner[lookupValue],ud_organisation_owner[lookupKey],""))))</f>
        <v/>
      </c>
      <c r="BI231" s="3" t="str">
        <f t="shared" si="34"/>
        <v/>
      </c>
      <c r="BJ231" s="3" t="str">
        <f>IF($A231="","",IF((AND($A231="ADD",OR(BI231="",BI231="Queenstown-Lakes District Council"))),"70",(_xlfn.XLOOKUP(BI231,ud_organisation_owner[lookupValue],ud_organisation_owner[lookupKey],""))))</f>
        <v/>
      </c>
      <c r="BK231" s="3" t="str">
        <f t="shared" si="35"/>
        <v/>
      </c>
      <c r="BL231" s="3" t="str">
        <f>IF($A231="","",IF((AND($A231="ADD",OR(BK231="",BK231="Local Authority"))),"17",(_xlfn.XLOOKUP(BK231,ud_sub_organisation[lookupValue],ud_sub_organisation[lookupKey],""))))</f>
        <v/>
      </c>
      <c r="BN231" s="3" t="str">
        <f>IF($A231="ADD",IF(NOT(ISBLANK(BM231)),_xlfn.XLOOKUP(BM231,ud_maintenance_organisation[lookupValue],ud_maintenance_organisation[lookupKey],"ERROR"),""), "")</f>
        <v/>
      </c>
      <c r="BO231" s="3" t="str">
        <f t="shared" si="36"/>
        <v/>
      </c>
      <c r="BP231" s="3" t="str">
        <f>IF($A231="","",IF((AND($A231="ADD",OR(BO231="",BO231="Vested Assets"))),"12",(_xlfn.XLOOKUP(BO231,ud_work_category[lookupValue],ud_work_category[lookupKey],""))))</f>
        <v/>
      </c>
      <c r="BQ231" s="8"/>
      <c r="BR231" s="2" t="str">
        <f t="shared" si="37"/>
        <v/>
      </c>
      <c r="BS231" s="3" t="str">
        <f t="shared" si="38"/>
        <v/>
      </c>
      <c r="BT231" s="3" t="str">
        <f>IF($A231="","",IF((AND($A231="ADD",OR(BS231="",BS231="Excellent"))),"1",(_xlfn.XLOOKUP(BS231,condition[lookupValue],condition[lookupKey],""))))</f>
        <v/>
      </c>
      <c r="BU231" s="7" t="str">
        <f t="shared" si="39"/>
        <v/>
      </c>
      <c r="BV231" s="9"/>
    </row>
    <row r="232" spans="2:74"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L232" s="3" t="str">
        <f t="shared" si="30"/>
        <v/>
      </c>
      <c r="AN232" s="3" t="str">
        <f>IF($A232="ADD",IF(NOT(ISBLANK(AM232)),_xlfn.XLOOKUP(AM232,indicating_dir[lookupValue],indicating_dir[lookupKey],"ERROR"),""), "")</f>
        <v/>
      </c>
      <c r="AP232" s="3" t="str">
        <f>IF($A232="ADD",IF(NOT(ISBLANK(AO232)),_xlfn.XLOOKUP(AO232,sign_substrate[lookupValue],sign_substrate[lookupKey],"ERROR"),""), "")</f>
        <v/>
      </c>
      <c r="AR232" s="3" t="str">
        <f>IF($A232="ADD",IF(NOT(ISBLANK(AQ232)),_xlfn.XLOOKUP(AQ232,frame[lookupValue],frame[lookupKey],"ERROR"),""), "")</f>
        <v/>
      </c>
      <c r="AT232" s="3" t="str">
        <f>IF($A232="ADD",IF(NOT(ISBLANK(AS232)),_xlfn.XLOOKUP(AS232,sign_material[lookupValue],sign_material[lookupKey],"ERROR"),""), "")</f>
        <v/>
      </c>
      <c r="AV232" s="3" t="str">
        <f>IF($A232="ADD",IF(NOT(ISBLANK(AU232)),_xlfn.XLOOKUP(AU232,sign_colour[lookupValue],sign_colour[lookupKey],"ERROR"),""), "")</f>
        <v/>
      </c>
      <c r="AX232" s="3" t="str">
        <f>IF($A232="ADD",IF(NOT(ISBLANK(AW232)),_xlfn.XLOOKUP(AW232,sign_material[lookupValue],sign_material[lookupKey],"ERROR"),""), "")</f>
        <v/>
      </c>
      <c r="AY232" s="7"/>
      <c r="AZ232" s="4" t="str">
        <f t="shared" ca="1" si="31"/>
        <v/>
      </c>
      <c r="BA232" s="4"/>
      <c r="BB232" s="3" t="str">
        <f t="shared" si="32"/>
        <v/>
      </c>
      <c r="BC232" s="3" t="str">
        <f>IF($A232="","",IF((AND($A232="ADD",OR(BB232="",BB232="In Use"))),"5",(_xlfn.XLOOKUP(BB232,ud_asset_status[lookupValue],ud_asset_status[lookupKey],""))))</f>
        <v/>
      </c>
      <c r="BD232" s="7"/>
      <c r="BF232" s="3" t="str">
        <f>IF($A232="ADD",IF(NOT(ISBLANK(BE232)),_xlfn.XLOOKUP(BE232,ar_replace_reason[lookupValue],ar_replace_reason[lookupKey],"ERROR"),""), "")</f>
        <v/>
      </c>
      <c r="BG232" s="3" t="str">
        <f t="shared" si="33"/>
        <v/>
      </c>
      <c r="BH232" s="3" t="str">
        <f>IF($A232="","",IF((AND($A232="ADD",OR(BG232="",BG232="Queenstown-Lakes District Council"))),"70",(_xlfn.XLOOKUP(BG232,ud_organisation_owner[lookupValue],ud_organisation_owner[lookupKey],""))))</f>
        <v/>
      </c>
      <c r="BI232" s="3" t="str">
        <f t="shared" si="34"/>
        <v/>
      </c>
      <c r="BJ232" s="3" t="str">
        <f>IF($A232="","",IF((AND($A232="ADD",OR(BI232="",BI232="Queenstown-Lakes District Council"))),"70",(_xlfn.XLOOKUP(BI232,ud_organisation_owner[lookupValue],ud_organisation_owner[lookupKey],""))))</f>
        <v/>
      </c>
      <c r="BK232" s="3" t="str">
        <f t="shared" si="35"/>
        <v/>
      </c>
      <c r="BL232" s="3" t="str">
        <f>IF($A232="","",IF((AND($A232="ADD",OR(BK232="",BK232="Local Authority"))),"17",(_xlfn.XLOOKUP(BK232,ud_sub_organisation[lookupValue],ud_sub_organisation[lookupKey],""))))</f>
        <v/>
      </c>
      <c r="BN232" s="3" t="str">
        <f>IF($A232="ADD",IF(NOT(ISBLANK(BM232)),_xlfn.XLOOKUP(BM232,ud_maintenance_organisation[lookupValue],ud_maintenance_organisation[lookupKey],"ERROR"),""), "")</f>
        <v/>
      </c>
      <c r="BO232" s="3" t="str">
        <f t="shared" si="36"/>
        <v/>
      </c>
      <c r="BP232" s="3" t="str">
        <f>IF($A232="","",IF((AND($A232="ADD",OR(BO232="",BO232="Vested Assets"))),"12",(_xlfn.XLOOKUP(BO232,ud_work_category[lookupValue],ud_work_category[lookupKey],""))))</f>
        <v/>
      </c>
      <c r="BQ232" s="8"/>
      <c r="BR232" s="2" t="str">
        <f t="shared" si="37"/>
        <v/>
      </c>
      <c r="BS232" s="3" t="str">
        <f t="shared" si="38"/>
        <v/>
      </c>
      <c r="BT232" s="3" t="str">
        <f>IF($A232="","",IF((AND($A232="ADD",OR(BS232="",BS232="Excellent"))),"1",(_xlfn.XLOOKUP(BS232,condition[lookupValue],condition[lookupKey],""))))</f>
        <v/>
      </c>
      <c r="BU232" s="7" t="str">
        <f t="shared" si="39"/>
        <v/>
      </c>
      <c r="BV232" s="9"/>
    </row>
    <row r="233" spans="2:74"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L233" s="3" t="str">
        <f t="shared" si="30"/>
        <v/>
      </c>
      <c r="AN233" s="3" t="str">
        <f>IF($A233="ADD",IF(NOT(ISBLANK(AM233)),_xlfn.XLOOKUP(AM233,indicating_dir[lookupValue],indicating_dir[lookupKey],"ERROR"),""), "")</f>
        <v/>
      </c>
      <c r="AP233" s="3" t="str">
        <f>IF($A233="ADD",IF(NOT(ISBLANK(AO233)),_xlfn.XLOOKUP(AO233,sign_substrate[lookupValue],sign_substrate[lookupKey],"ERROR"),""), "")</f>
        <v/>
      </c>
      <c r="AR233" s="3" t="str">
        <f>IF($A233="ADD",IF(NOT(ISBLANK(AQ233)),_xlfn.XLOOKUP(AQ233,frame[lookupValue],frame[lookupKey],"ERROR"),""), "")</f>
        <v/>
      </c>
      <c r="AT233" s="3" t="str">
        <f>IF($A233="ADD",IF(NOT(ISBLANK(AS233)),_xlfn.XLOOKUP(AS233,sign_material[lookupValue],sign_material[lookupKey],"ERROR"),""), "")</f>
        <v/>
      </c>
      <c r="AV233" s="3" t="str">
        <f>IF($A233="ADD",IF(NOT(ISBLANK(AU233)),_xlfn.XLOOKUP(AU233,sign_colour[lookupValue],sign_colour[lookupKey],"ERROR"),""), "")</f>
        <v/>
      </c>
      <c r="AX233" s="3" t="str">
        <f>IF($A233="ADD",IF(NOT(ISBLANK(AW233)),_xlfn.XLOOKUP(AW233,sign_material[lookupValue],sign_material[lookupKey],"ERROR"),""), "")</f>
        <v/>
      </c>
      <c r="AY233" s="7"/>
      <c r="AZ233" s="4" t="str">
        <f t="shared" ca="1" si="31"/>
        <v/>
      </c>
      <c r="BA233" s="4"/>
      <c r="BB233" s="3" t="str">
        <f t="shared" si="32"/>
        <v/>
      </c>
      <c r="BC233" s="3" t="str">
        <f>IF($A233="","",IF((AND($A233="ADD",OR(BB233="",BB233="In Use"))),"5",(_xlfn.XLOOKUP(BB233,ud_asset_status[lookupValue],ud_asset_status[lookupKey],""))))</f>
        <v/>
      </c>
      <c r="BD233" s="7"/>
      <c r="BF233" s="3" t="str">
        <f>IF($A233="ADD",IF(NOT(ISBLANK(BE233)),_xlfn.XLOOKUP(BE233,ar_replace_reason[lookupValue],ar_replace_reason[lookupKey],"ERROR"),""), "")</f>
        <v/>
      </c>
      <c r="BG233" s="3" t="str">
        <f t="shared" si="33"/>
        <v/>
      </c>
      <c r="BH233" s="3" t="str">
        <f>IF($A233="","",IF((AND($A233="ADD",OR(BG233="",BG233="Queenstown-Lakes District Council"))),"70",(_xlfn.XLOOKUP(BG233,ud_organisation_owner[lookupValue],ud_organisation_owner[lookupKey],""))))</f>
        <v/>
      </c>
      <c r="BI233" s="3" t="str">
        <f t="shared" si="34"/>
        <v/>
      </c>
      <c r="BJ233" s="3" t="str">
        <f>IF($A233="","",IF((AND($A233="ADD",OR(BI233="",BI233="Queenstown-Lakes District Council"))),"70",(_xlfn.XLOOKUP(BI233,ud_organisation_owner[lookupValue],ud_organisation_owner[lookupKey],""))))</f>
        <v/>
      </c>
      <c r="BK233" s="3" t="str">
        <f t="shared" si="35"/>
        <v/>
      </c>
      <c r="BL233" s="3" t="str">
        <f>IF($A233="","",IF((AND($A233="ADD",OR(BK233="",BK233="Local Authority"))),"17",(_xlfn.XLOOKUP(BK233,ud_sub_organisation[lookupValue],ud_sub_organisation[lookupKey],""))))</f>
        <v/>
      </c>
      <c r="BN233" s="3" t="str">
        <f>IF($A233="ADD",IF(NOT(ISBLANK(BM233)),_xlfn.XLOOKUP(BM233,ud_maintenance_organisation[lookupValue],ud_maintenance_organisation[lookupKey],"ERROR"),""), "")</f>
        <v/>
      </c>
      <c r="BO233" s="3" t="str">
        <f t="shared" si="36"/>
        <v/>
      </c>
      <c r="BP233" s="3" t="str">
        <f>IF($A233="","",IF((AND($A233="ADD",OR(BO233="",BO233="Vested Assets"))),"12",(_xlfn.XLOOKUP(BO233,ud_work_category[lookupValue],ud_work_category[lookupKey],""))))</f>
        <v/>
      </c>
      <c r="BQ233" s="8"/>
      <c r="BR233" s="2" t="str">
        <f t="shared" si="37"/>
        <v/>
      </c>
      <c r="BS233" s="3" t="str">
        <f t="shared" si="38"/>
        <v/>
      </c>
      <c r="BT233" s="3" t="str">
        <f>IF($A233="","",IF((AND($A233="ADD",OR(BS233="",BS233="Excellent"))),"1",(_xlfn.XLOOKUP(BS233,condition[lookupValue],condition[lookupKey],""))))</f>
        <v/>
      </c>
      <c r="BU233" s="7" t="str">
        <f t="shared" si="39"/>
        <v/>
      </c>
      <c r="BV233" s="9"/>
    </row>
    <row r="234" spans="2:74"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L234" s="3" t="str">
        <f t="shared" si="30"/>
        <v/>
      </c>
      <c r="AN234" s="3" t="str">
        <f>IF($A234="ADD",IF(NOT(ISBLANK(AM234)),_xlfn.XLOOKUP(AM234,indicating_dir[lookupValue],indicating_dir[lookupKey],"ERROR"),""), "")</f>
        <v/>
      </c>
      <c r="AP234" s="3" t="str">
        <f>IF($A234="ADD",IF(NOT(ISBLANK(AO234)),_xlfn.XLOOKUP(AO234,sign_substrate[lookupValue],sign_substrate[lookupKey],"ERROR"),""), "")</f>
        <v/>
      </c>
      <c r="AR234" s="3" t="str">
        <f>IF($A234="ADD",IF(NOT(ISBLANK(AQ234)),_xlfn.XLOOKUP(AQ234,frame[lookupValue],frame[lookupKey],"ERROR"),""), "")</f>
        <v/>
      </c>
      <c r="AT234" s="3" t="str">
        <f>IF($A234="ADD",IF(NOT(ISBLANK(AS234)),_xlfn.XLOOKUP(AS234,sign_material[lookupValue],sign_material[lookupKey],"ERROR"),""), "")</f>
        <v/>
      </c>
      <c r="AV234" s="3" t="str">
        <f>IF($A234="ADD",IF(NOT(ISBLANK(AU234)),_xlfn.XLOOKUP(AU234,sign_colour[lookupValue],sign_colour[lookupKey],"ERROR"),""), "")</f>
        <v/>
      </c>
      <c r="AX234" s="3" t="str">
        <f>IF($A234="ADD",IF(NOT(ISBLANK(AW234)),_xlfn.XLOOKUP(AW234,sign_material[lookupValue],sign_material[lookupKey],"ERROR"),""), "")</f>
        <v/>
      </c>
      <c r="AY234" s="7"/>
      <c r="AZ234" s="4" t="str">
        <f t="shared" ca="1" si="31"/>
        <v/>
      </c>
      <c r="BA234" s="4"/>
      <c r="BB234" s="3" t="str">
        <f t="shared" si="32"/>
        <v/>
      </c>
      <c r="BC234" s="3" t="str">
        <f>IF($A234="","",IF((AND($A234="ADD",OR(BB234="",BB234="In Use"))),"5",(_xlfn.XLOOKUP(BB234,ud_asset_status[lookupValue],ud_asset_status[lookupKey],""))))</f>
        <v/>
      </c>
      <c r="BD234" s="7"/>
      <c r="BF234" s="3" t="str">
        <f>IF($A234="ADD",IF(NOT(ISBLANK(BE234)),_xlfn.XLOOKUP(BE234,ar_replace_reason[lookupValue],ar_replace_reason[lookupKey],"ERROR"),""), "")</f>
        <v/>
      </c>
      <c r="BG234" s="3" t="str">
        <f t="shared" si="33"/>
        <v/>
      </c>
      <c r="BH234" s="3" t="str">
        <f>IF($A234="","",IF((AND($A234="ADD",OR(BG234="",BG234="Queenstown-Lakes District Council"))),"70",(_xlfn.XLOOKUP(BG234,ud_organisation_owner[lookupValue],ud_organisation_owner[lookupKey],""))))</f>
        <v/>
      </c>
      <c r="BI234" s="3" t="str">
        <f t="shared" si="34"/>
        <v/>
      </c>
      <c r="BJ234" s="3" t="str">
        <f>IF($A234="","",IF((AND($A234="ADD",OR(BI234="",BI234="Queenstown-Lakes District Council"))),"70",(_xlfn.XLOOKUP(BI234,ud_organisation_owner[lookupValue],ud_organisation_owner[lookupKey],""))))</f>
        <v/>
      </c>
      <c r="BK234" s="3" t="str">
        <f t="shared" si="35"/>
        <v/>
      </c>
      <c r="BL234" s="3" t="str">
        <f>IF($A234="","",IF((AND($A234="ADD",OR(BK234="",BK234="Local Authority"))),"17",(_xlfn.XLOOKUP(BK234,ud_sub_organisation[lookupValue],ud_sub_organisation[lookupKey],""))))</f>
        <v/>
      </c>
      <c r="BN234" s="3" t="str">
        <f>IF($A234="ADD",IF(NOT(ISBLANK(BM234)),_xlfn.XLOOKUP(BM234,ud_maintenance_organisation[lookupValue],ud_maintenance_organisation[lookupKey],"ERROR"),""), "")</f>
        <v/>
      </c>
      <c r="BO234" s="3" t="str">
        <f t="shared" si="36"/>
        <v/>
      </c>
      <c r="BP234" s="3" t="str">
        <f>IF($A234="","",IF((AND($A234="ADD",OR(BO234="",BO234="Vested Assets"))),"12",(_xlfn.XLOOKUP(BO234,ud_work_category[lookupValue],ud_work_category[lookupKey],""))))</f>
        <v/>
      </c>
      <c r="BQ234" s="8"/>
      <c r="BR234" s="2" t="str">
        <f t="shared" si="37"/>
        <v/>
      </c>
      <c r="BS234" s="3" t="str">
        <f t="shared" si="38"/>
        <v/>
      </c>
      <c r="BT234" s="3" t="str">
        <f>IF($A234="","",IF((AND($A234="ADD",OR(BS234="",BS234="Excellent"))),"1",(_xlfn.XLOOKUP(BS234,condition[lookupValue],condition[lookupKey],""))))</f>
        <v/>
      </c>
      <c r="BU234" s="7" t="str">
        <f t="shared" si="39"/>
        <v/>
      </c>
      <c r="BV234" s="9"/>
    </row>
    <row r="235" spans="2:74"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L235" s="3" t="str">
        <f t="shared" si="30"/>
        <v/>
      </c>
      <c r="AN235" s="3" t="str">
        <f>IF($A235="ADD",IF(NOT(ISBLANK(AM235)),_xlfn.XLOOKUP(AM235,indicating_dir[lookupValue],indicating_dir[lookupKey],"ERROR"),""), "")</f>
        <v/>
      </c>
      <c r="AP235" s="3" t="str">
        <f>IF($A235="ADD",IF(NOT(ISBLANK(AO235)),_xlfn.XLOOKUP(AO235,sign_substrate[lookupValue],sign_substrate[lookupKey],"ERROR"),""), "")</f>
        <v/>
      </c>
      <c r="AR235" s="3" t="str">
        <f>IF($A235="ADD",IF(NOT(ISBLANK(AQ235)),_xlfn.XLOOKUP(AQ235,frame[lookupValue],frame[lookupKey],"ERROR"),""), "")</f>
        <v/>
      </c>
      <c r="AT235" s="3" t="str">
        <f>IF($A235="ADD",IF(NOT(ISBLANK(AS235)),_xlfn.XLOOKUP(AS235,sign_material[lookupValue],sign_material[lookupKey],"ERROR"),""), "")</f>
        <v/>
      </c>
      <c r="AV235" s="3" t="str">
        <f>IF($A235="ADD",IF(NOT(ISBLANK(AU235)),_xlfn.XLOOKUP(AU235,sign_colour[lookupValue],sign_colour[lookupKey],"ERROR"),""), "")</f>
        <v/>
      </c>
      <c r="AX235" s="3" t="str">
        <f>IF($A235="ADD",IF(NOT(ISBLANK(AW235)),_xlfn.XLOOKUP(AW235,sign_material[lookupValue],sign_material[lookupKey],"ERROR"),""), "")</f>
        <v/>
      </c>
      <c r="AY235" s="7"/>
      <c r="AZ235" s="4" t="str">
        <f t="shared" ca="1" si="31"/>
        <v/>
      </c>
      <c r="BA235" s="4"/>
      <c r="BB235" s="3" t="str">
        <f t="shared" si="32"/>
        <v/>
      </c>
      <c r="BC235" s="3" t="str">
        <f>IF($A235="","",IF((AND($A235="ADD",OR(BB235="",BB235="In Use"))),"5",(_xlfn.XLOOKUP(BB235,ud_asset_status[lookupValue],ud_asset_status[lookupKey],""))))</f>
        <v/>
      </c>
      <c r="BD235" s="7"/>
      <c r="BF235" s="3" t="str">
        <f>IF($A235="ADD",IF(NOT(ISBLANK(BE235)),_xlfn.XLOOKUP(BE235,ar_replace_reason[lookupValue],ar_replace_reason[lookupKey],"ERROR"),""), "")</f>
        <v/>
      </c>
      <c r="BG235" s="3" t="str">
        <f t="shared" si="33"/>
        <v/>
      </c>
      <c r="BH235" s="3" t="str">
        <f>IF($A235="","",IF((AND($A235="ADD",OR(BG235="",BG235="Queenstown-Lakes District Council"))),"70",(_xlfn.XLOOKUP(BG235,ud_organisation_owner[lookupValue],ud_organisation_owner[lookupKey],""))))</f>
        <v/>
      </c>
      <c r="BI235" s="3" t="str">
        <f t="shared" si="34"/>
        <v/>
      </c>
      <c r="BJ235" s="3" t="str">
        <f>IF($A235="","",IF((AND($A235="ADD",OR(BI235="",BI235="Queenstown-Lakes District Council"))),"70",(_xlfn.XLOOKUP(BI235,ud_organisation_owner[lookupValue],ud_organisation_owner[lookupKey],""))))</f>
        <v/>
      </c>
      <c r="BK235" s="3" t="str">
        <f t="shared" si="35"/>
        <v/>
      </c>
      <c r="BL235" s="3" t="str">
        <f>IF($A235="","",IF((AND($A235="ADD",OR(BK235="",BK235="Local Authority"))),"17",(_xlfn.XLOOKUP(BK235,ud_sub_organisation[lookupValue],ud_sub_organisation[lookupKey],""))))</f>
        <v/>
      </c>
      <c r="BN235" s="3" t="str">
        <f>IF($A235="ADD",IF(NOT(ISBLANK(BM235)),_xlfn.XLOOKUP(BM235,ud_maintenance_organisation[lookupValue],ud_maintenance_organisation[lookupKey],"ERROR"),""), "")</f>
        <v/>
      </c>
      <c r="BO235" s="3" t="str">
        <f t="shared" si="36"/>
        <v/>
      </c>
      <c r="BP235" s="3" t="str">
        <f>IF($A235="","",IF((AND($A235="ADD",OR(BO235="",BO235="Vested Assets"))),"12",(_xlfn.XLOOKUP(BO235,ud_work_category[lookupValue],ud_work_category[lookupKey],""))))</f>
        <v/>
      </c>
      <c r="BQ235" s="8"/>
      <c r="BR235" s="2" t="str">
        <f t="shared" si="37"/>
        <v/>
      </c>
      <c r="BS235" s="3" t="str">
        <f t="shared" si="38"/>
        <v/>
      </c>
      <c r="BT235" s="3" t="str">
        <f>IF($A235="","",IF((AND($A235="ADD",OR(BS235="",BS235="Excellent"))),"1",(_xlfn.XLOOKUP(BS235,condition[lookupValue],condition[lookupKey],""))))</f>
        <v/>
      </c>
      <c r="BU235" s="7" t="str">
        <f t="shared" si="39"/>
        <v/>
      </c>
      <c r="BV235" s="9"/>
    </row>
    <row r="236" spans="2:74"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L236" s="3" t="str">
        <f t="shared" si="30"/>
        <v/>
      </c>
      <c r="AN236" s="3" t="str">
        <f>IF($A236="ADD",IF(NOT(ISBLANK(AM236)),_xlfn.XLOOKUP(AM236,indicating_dir[lookupValue],indicating_dir[lookupKey],"ERROR"),""), "")</f>
        <v/>
      </c>
      <c r="AP236" s="3" t="str">
        <f>IF($A236="ADD",IF(NOT(ISBLANK(AO236)),_xlfn.XLOOKUP(AO236,sign_substrate[lookupValue],sign_substrate[lookupKey],"ERROR"),""), "")</f>
        <v/>
      </c>
      <c r="AR236" s="3" t="str">
        <f>IF($A236="ADD",IF(NOT(ISBLANK(AQ236)),_xlfn.XLOOKUP(AQ236,frame[lookupValue],frame[lookupKey],"ERROR"),""), "")</f>
        <v/>
      </c>
      <c r="AT236" s="3" t="str">
        <f>IF($A236="ADD",IF(NOT(ISBLANK(AS236)),_xlfn.XLOOKUP(AS236,sign_material[lookupValue],sign_material[lookupKey],"ERROR"),""), "")</f>
        <v/>
      </c>
      <c r="AV236" s="3" t="str">
        <f>IF($A236="ADD",IF(NOT(ISBLANK(AU236)),_xlfn.XLOOKUP(AU236,sign_colour[lookupValue],sign_colour[lookupKey],"ERROR"),""), "")</f>
        <v/>
      </c>
      <c r="AX236" s="3" t="str">
        <f>IF($A236="ADD",IF(NOT(ISBLANK(AW236)),_xlfn.XLOOKUP(AW236,sign_material[lookupValue],sign_material[lookupKey],"ERROR"),""), "")</f>
        <v/>
      </c>
      <c r="AY236" s="7"/>
      <c r="AZ236" s="4" t="str">
        <f t="shared" ca="1" si="31"/>
        <v/>
      </c>
      <c r="BA236" s="4"/>
      <c r="BB236" s="3" t="str">
        <f t="shared" si="32"/>
        <v/>
      </c>
      <c r="BC236" s="3" t="str">
        <f>IF($A236="","",IF((AND($A236="ADD",OR(BB236="",BB236="In Use"))),"5",(_xlfn.XLOOKUP(BB236,ud_asset_status[lookupValue],ud_asset_status[lookupKey],""))))</f>
        <v/>
      </c>
      <c r="BD236" s="7"/>
      <c r="BF236" s="3" t="str">
        <f>IF($A236="ADD",IF(NOT(ISBLANK(BE236)),_xlfn.XLOOKUP(BE236,ar_replace_reason[lookupValue],ar_replace_reason[lookupKey],"ERROR"),""), "")</f>
        <v/>
      </c>
      <c r="BG236" s="3" t="str">
        <f t="shared" si="33"/>
        <v/>
      </c>
      <c r="BH236" s="3" t="str">
        <f>IF($A236="","",IF((AND($A236="ADD",OR(BG236="",BG236="Queenstown-Lakes District Council"))),"70",(_xlfn.XLOOKUP(BG236,ud_organisation_owner[lookupValue],ud_organisation_owner[lookupKey],""))))</f>
        <v/>
      </c>
      <c r="BI236" s="3" t="str">
        <f t="shared" si="34"/>
        <v/>
      </c>
      <c r="BJ236" s="3" t="str">
        <f>IF($A236="","",IF((AND($A236="ADD",OR(BI236="",BI236="Queenstown-Lakes District Council"))),"70",(_xlfn.XLOOKUP(BI236,ud_organisation_owner[lookupValue],ud_organisation_owner[lookupKey],""))))</f>
        <v/>
      </c>
      <c r="BK236" s="3" t="str">
        <f t="shared" si="35"/>
        <v/>
      </c>
      <c r="BL236" s="3" t="str">
        <f>IF($A236="","",IF((AND($A236="ADD",OR(BK236="",BK236="Local Authority"))),"17",(_xlfn.XLOOKUP(BK236,ud_sub_organisation[lookupValue],ud_sub_organisation[lookupKey],""))))</f>
        <v/>
      </c>
      <c r="BN236" s="3" t="str">
        <f>IF($A236="ADD",IF(NOT(ISBLANK(BM236)),_xlfn.XLOOKUP(BM236,ud_maintenance_organisation[lookupValue],ud_maintenance_organisation[lookupKey],"ERROR"),""), "")</f>
        <v/>
      </c>
      <c r="BO236" s="3" t="str">
        <f t="shared" si="36"/>
        <v/>
      </c>
      <c r="BP236" s="3" t="str">
        <f>IF($A236="","",IF((AND($A236="ADD",OR(BO236="",BO236="Vested Assets"))),"12",(_xlfn.XLOOKUP(BO236,ud_work_category[lookupValue],ud_work_category[lookupKey],""))))</f>
        <v/>
      </c>
      <c r="BQ236" s="8"/>
      <c r="BR236" s="2" t="str">
        <f t="shared" si="37"/>
        <v/>
      </c>
      <c r="BS236" s="3" t="str">
        <f t="shared" si="38"/>
        <v/>
      </c>
      <c r="BT236" s="3" t="str">
        <f>IF($A236="","",IF((AND($A236="ADD",OR(BS236="",BS236="Excellent"))),"1",(_xlfn.XLOOKUP(BS236,condition[lookupValue],condition[lookupKey],""))))</f>
        <v/>
      </c>
      <c r="BU236" s="7" t="str">
        <f t="shared" si="39"/>
        <v/>
      </c>
      <c r="BV236" s="9"/>
    </row>
    <row r="237" spans="2:74"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L237" s="3" t="str">
        <f t="shared" si="30"/>
        <v/>
      </c>
      <c r="AN237" s="3" t="str">
        <f>IF($A237="ADD",IF(NOT(ISBLANK(AM237)),_xlfn.XLOOKUP(AM237,indicating_dir[lookupValue],indicating_dir[lookupKey],"ERROR"),""), "")</f>
        <v/>
      </c>
      <c r="AP237" s="3" t="str">
        <f>IF($A237="ADD",IF(NOT(ISBLANK(AO237)),_xlfn.XLOOKUP(AO237,sign_substrate[lookupValue],sign_substrate[lookupKey],"ERROR"),""), "")</f>
        <v/>
      </c>
      <c r="AR237" s="3" t="str">
        <f>IF($A237="ADD",IF(NOT(ISBLANK(AQ237)),_xlfn.XLOOKUP(AQ237,frame[lookupValue],frame[lookupKey],"ERROR"),""), "")</f>
        <v/>
      </c>
      <c r="AT237" s="3" t="str">
        <f>IF($A237="ADD",IF(NOT(ISBLANK(AS237)),_xlfn.XLOOKUP(AS237,sign_material[lookupValue],sign_material[lookupKey],"ERROR"),""), "")</f>
        <v/>
      </c>
      <c r="AV237" s="3" t="str">
        <f>IF($A237="ADD",IF(NOT(ISBLANK(AU237)),_xlfn.XLOOKUP(AU237,sign_colour[lookupValue],sign_colour[lookupKey],"ERROR"),""), "")</f>
        <v/>
      </c>
      <c r="AX237" s="3" t="str">
        <f>IF($A237="ADD",IF(NOT(ISBLANK(AW237)),_xlfn.XLOOKUP(AW237,sign_material[lookupValue],sign_material[lookupKey],"ERROR"),""), "")</f>
        <v/>
      </c>
      <c r="AY237" s="7"/>
      <c r="AZ237" s="4" t="str">
        <f t="shared" ca="1" si="31"/>
        <v/>
      </c>
      <c r="BA237" s="4"/>
      <c r="BB237" s="3" t="str">
        <f t="shared" si="32"/>
        <v/>
      </c>
      <c r="BC237" s="3" t="str">
        <f>IF($A237="","",IF((AND($A237="ADD",OR(BB237="",BB237="In Use"))),"5",(_xlfn.XLOOKUP(BB237,ud_asset_status[lookupValue],ud_asset_status[lookupKey],""))))</f>
        <v/>
      </c>
      <c r="BD237" s="7"/>
      <c r="BF237" s="3" t="str">
        <f>IF($A237="ADD",IF(NOT(ISBLANK(BE237)),_xlfn.XLOOKUP(BE237,ar_replace_reason[lookupValue],ar_replace_reason[lookupKey],"ERROR"),""), "")</f>
        <v/>
      </c>
      <c r="BG237" s="3" t="str">
        <f t="shared" si="33"/>
        <v/>
      </c>
      <c r="BH237" s="3" t="str">
        <f>IF($A237="","",IF((AND($A237="ADD",OR(BG237="",BG237="Queenstown-Lakes District Council"))),"70",(_xlfn.XLOOKUP(BG237,ud_organisation_owner[lookupValue],ud_organisation_owner[lookupKey],""))))</f>
        <v/>
      </c>
      <c r="BI237" s="3" t="str">
        <f t="shared" si="34"/>
        <v/>
      </c>
      <c r="BJ237" s="3" t="str">
        <f>IF($A237="","",IF((AND($A237="ADD",OR(BI237="",BI237="Queenstown-Lakes District Council"))),"70",(_xlfn.XLOOKUP(BI237,ud_organisation_owner[lookupValue],ud_organisation_owner[lookupKey],""))))</f>
        <v/>
      </c>
      <c r="BK237" s="3" t="str">
        <f t="shared" si="35"/>
        <v/>
      </c>
      <c r="BL237" s="3" t="str">
        <f>IF($A237="","",IF((AND($A237="ADD",OR(BK237="",BK237="Local Authority"))),"17",(_xlfn.XLOOKUP(BK237,ud_sub_organisation[lookupValue],ud_sub_organisation[lookupKey],""))))</f>
        <v/>
      </c>
      <c r="BN237" s="3" t="str">
        <f>IF($A237="ADD",IF(NOT(ISBLANK(BM237)),_xlfn.XLOOKUP(BM237,ud_maintenance_organisation[lookupValue],ud_maintenance_organisation[lookupKey],"ERROR"),""), "")</f>
        <v/>
      </c>
      <c r="BO237" s="3" t="str">
        <f t="shared" si="36"/>
        <v/>
      </c>
      <c r="BP237" s="3" t="str">
        <f>IF($A237="","",IF((AND($A237="ADD",OR(BO237="",BO237="Vested Assets"))),"12",(_xlfn.XLOOKUP(BO237,ud_work_category[lookupValue],ud_work_category[lookupKey],""))))</f>
        <v/>
      </c>
      <c r="BQ237" s="8"/>
      <c r="BR237" s="2" t="str">
        <f t="shared" si="37"/>
        <v/>
      </c>
      <c r="BS237" s="3" t="str">
        <f t="shared" si="38"/>
        <v/>
      </c>
      <c r="BT237" s="3" t="str">
        <f>IF($A237="","",IF((AND($A237="ADD",OR(BS237="",BS237="Excellent"))),"1",(_xlfn.XLOOKUP(BS237,condition[lookupValue],condition[lookupKey],""))))</f>
        <v/>
      </c>
      <c r="BU237" s="7" t="str">
        <f t="shared" si="39"/>
        <v/>
      </c>
      <c r="BV237" s="9"/>
    </row>
    <row r="238" spans="2:74"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L238" s="3" t="str">
        <f t="shared" si="30"/>
        <v/>
      </c>
      <c r="AN238" s="3" t="str">
        <f>IF($A238="ADD",IF(NOT(ISBLANK(AM238)),_xlfn.XLOOKUP(AM238,indicating_dir[lookupValue],indicating_dir[lookupKey],"ERROR"),""), "")</f>
        <v/>
      </c>
      <c r="AP238" s="3" t="str">
        <f>IF($A238="ADD",IF(NOT(ISBLANK(AO238)),_xlfn.XLOOKUP(AO238,sign_substrate[lookupValue],sign_substrate[lookupKey],"ERROR"),""), "")</f>
        <v/>
      </c>
      <c r="AR238" s="3" t="str">
        <f>IF($A238="ADD",IF(NOT(ISBLANK(AQ238)),_xlfn.XLOOKUP(AQ238,frame[lookupValue],frame[lookupKey],"ERROR"),""), "")</f>
        <v/>
      </c>
      <c r="AT238" s="3" t="str">
        <f>IF($A238="ADD",IF(NOT(ISBLANK(AS238)),_xlfn.XLOOKUP(AS238,sign_material[lookupValue],sign_material[lookupKey],"ERROR"),""), "")</f>
        <v/>
      </c>
      <c r="AV238" s="3" t="str">
        <f>IF($A238="ADD",IF(NOT(ISBLANK(AU238)),_xlfn.XLOOKUP(AU238,sign_colour[lookupValue],sign_colour[lookupKey],"ERROR"),""), "")</f>
        <v/>
      </c>
      <c r="AX238" s="3" t="str">
        <f>IF($A238="ADD",IF(NOT(ISBLANK(AW238)),_xlfn.XLOOKUP(AW238,sign_material[lookupValue],sign_material[lookupKey],"ERROR"),""), "")</f>
        <v/>
      </c>
      <c r="AY238" s="7"/>
      <c r="AZ238" s="4" t="str">
        <f t="shared" ca="1" si="31"/>
        <v/>
      </c>
      <c r="BA238" s="4"/>
      <c r="BB238" s="3" t="str">
        <f t="shared" si="32"/>
        <v/>
      </c>
      <c r="BC238" s="3" t="str">
        <f>IF($A238="","",IF((AND($A238="ADD",OR(BB238="",BB238="In Use"))),"5",(_xlfn.XLOOKUP(BB238,ud_asset_status[lookupValue],ud_asset_status[lookupKey],""))))</f>
        <v/>
      </c>
      <c r="BD238" s="7"/>
      <c r="BF238" s="3" t="str">
        <f>IF($A238="ADD",IF(NOT(ISBLANK(BE238)),_xlfn.XLOOKUP(BE238,ar_replace_reason[lookupValue],ar_replace_reason[lookupKey],"ERROR"),""), "")</f>
        <v/>
      </c>
      <c r="BG238" s="3" t="str">
        <f t="shared" si="33"/>
        <v/>
      </c>
      <c r="BH238" s="3" t="str">
        <f>IF($A238="","",IF((AND($A238="ADD",OR(BG238="",BG238="Queenstown-Lakes District Council"))),"70",(_xlfn.XLOOKUP(BG238,ud_organisation_owner[lookupValue],ud_organisation_owner[lookupKey],""))))</f>
        <v/>
      </c>
      <c r="BI238" s="3" t="str">
        <f t="shared" si="34"/>
        <v/>
      </c>
      <c r="BJ238" s="3" t="str">
        <f>IF($A238="","",IF((AND($A238="ADD",OR(BI238="",BI238="Queenstown-Lakes District Council"))),"70",(_xlfn.XLOOKUP(BI238,ud_organisation_owner[lookupValue],ud_organisation_owner[lookupKey],""))))</f>
        <v/>
      </c>
      <c r="BK238" s="3" t="str">
        <f t="shared" si="35"/>
        <v/>
      </c>
      <c r="BL238" s="3" t="str">
        <f>IF($A238="","",IF((AND($A238="ADD",OR(BK238="",BK238="Local Authority"))),"17",(_xlfn.XLOOKUP(BK238,ud_sub_organisation[lookupValue],ud_sub_organisation[lookupKey],""))))</f>
        <v/>
      </c>
      <c r="BN238" s="3" t="str">
        <f>IF($A238="ADD",IF(NOT(ISBLANK(BM238)),_xlfn.XLOOKUP(BM238,ud_maintenance_organisation[lookupValue],ud_maintenance_organisation[lookupKey],"ERROR"),""), "")</f>
        <v/>
      </c>
      <c r="BO238" s="3" t="str">
        <f t="shared" si="36"/>
        <v/>
      </c>
      <c r="BP238" s="3" t="str">
        <f>IF($A238="","",IF((AND($A238="ADD",OR(BO238="",BO238="Vested Assets"))),"12",(_xlfn.XLOOKUP(BO238,ud_work_category[lookupValue],ud_work_category[lookupKey],""))))</f>
        <v/>
      </c>
      <c r="BQ238" s="8"/>
      <c r="BR238" s="2" t="str">
        <f t="shared" si="37"/>
        <v/>
      </c>
      <c r="BS238" s="3" t="str">
        <f t="shared" si="38"/>
        <v/>
      </c>
      <c r="BT238" s="3" t="str">
        <f>IF($A238="","",IF((AND($A238="ADD",OR(BS238="",BS238="Excellent"))),"1",(_xlfn.XLOOKUP(BS238,condition[lookupValue],condition[lookupKey],""))))</f>
        <v/>
      </c>
      <c r="BU238" s="7" t="str">
        <f t="shared" si="39"/>
        <v/>
      </c>
      <c r="BV238" s="9"/>
    </row>
    <row r="239" spans="2:74"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L239" s="3" t="str">
        <f t="shared" si="30"/>
        <v/>
      </c>
      <c r="AN239" s="3" t="str">
        <f>IF($A239="ADD",IF(NOT(ISBLANK(AM239)),_xlfn.XLOOKUP(AM239,indicating_dir[lookupValue],indicating_dir[lookupKey],"ERROR"),""), "")</f>
        <v/>
      </c>
      <c r="AP239" s="3" t="str">
        <f>IF($A239="ADD",IF(NOT(ISBLANK(AO239)),_xlfn.XLOOKUP(AO239,sign_substrate[lookupValue],sign_substrate[lookupKey],"ERROR"),""), "")</f>
        <v/>
      </c>
      <c r="AR239" s="3" t="str">
        <f>IF($A239="ADD",IF(NOT(ISBLANK(AQ239)),_xlfn.XLOOKUP(AQ239,frame[lookupValue],frame[lookupKey],"ERROR"),""), "")</f>
        <v/>
      </c>
      <c r="AT239" s="3" t="str">
        <f>IF($A239="ADD",IF(NOT(ISBLANK(AS239)),_xlfn.XLOOKUP(AS239,sign_material[lookupValue],sign_material[lookupKey],"ERROR"),""), "")</f>
        <v/>
      </c>
      <c r="AV239" s="3" t="str">
        <f>IF($A239="ADD",IF(NOT(ISBLANK(AU239)),_xlfn.XLOOKUP(AU239,sign_colour[lookupValue],sign_colour[lookupKey],"ERROR"),""), "")</f>
        <v/>
      </c>
      <c r="AX239" s="3" t="str">
        <f>IF($A239="ADD",IF(NOT(ISBLANK(AW239)),_xlfn.XLOOKUP(AW239,sign_material[lookupValue],sign_material[lookupKey],"ERROR"),""), "")</f>
        <v/>
      </c>
      <c r="AY239" s="7"/>
      <c r="AZ239" s="4" t="str">
        <f t="shared" ca="1" si="31"/>
        <v/>
      </c>
      <c r="BA239" s="4"/>
      <c r="BB239" s="3" t="str">
        <f t="shared" si="32"/>
        <v/>
      </c>
      <c r="BC239" s="3" t="str">
        <f>IF($A239="","",IF((AND($A239="ADD",OR(BB239="",BB239="In Use"))),"5",(_xlfn.XLOOKUP(BB239,ud_asset_status[lookupValue],ud_asset_status[lookupKey],""))))</f>
        <v/>
      </c>
      <c r="BD239" s="7"/>
      <c r="BF239" s="3" t="str">
        <f>IF($A239="ADD",IF(NOT(ISBLANK(BE239)),_xlfn.XLOOKUP(BE239,ar_replace_reason[lookupValue],ar_replace_reason[lookupKey],"ERROR"),""), "")</f>
        <v/>
      </c>
      <c r="BG239" s="3" t="str">
        <f t="shared" si="33"/>
        <v/>
      </c>
      <c r="BH239" s="3" t="str">
        <f>IF($A239="","",IF((AND($A239="ADD",OR(BG239="",BG239="Queenstown-Lakes District Council"))),"70",(_xlfn.XLOOKUP(BG239,ud_organisation_owner[lookupValue],ud_organisation_owner[lookupKey],""))))</f>
        <v/>
      </c>
      <c r="BI239" s="3" t="str">
        <f t="shared" si="34"/>
        <v/>
      </c>
      <c r="BJ239" s="3" t="str">
        <f>IF($A239="","",IF((AND($A239="ADD",OR(BI239="",BI239="Queenstown-Lakes District Council"))),"70",(_xlfn.XLOOKUP(BI239,ud_organisation_owner[lookupValue],ud_organisation_owner[lookupKey],""))))</f>
        <v/>
      </c>
      <c r="BK239" s="3" t="str">
        <f t="shared" si="35"/>
        <v/>
      </c>
      <c r="BL239" s="3" t="str">
        <f>IF($A239="","",IF((AND($A239="ADD",OR(BK239="",BK239="Local Authority"))),"17",(_xlfn.XLOOKUP(BK239,ud_sub_organisation[lookupValue],ud_sub_organisation[lookupKey],""))))</f>
        <v/>
      </c>
      <c r="BN239" s="3" t="str">
        <f>IF($A239="ADD",IF(NOT(ISBLANK(BM239)),_xlfn.XLOOKUP(BM239,ud_maintenance_organisation[lookupValue],ud_maintenance_organisation[lookupKey],"ERROR"),""), "")</f>
        <v/>
      </c>
      <c r="BO239" s="3" t="str">
        <f t="shared" si="36"/>
        <v/>
      </c>
      <c r="BP239" s="3" t="str">
        <f>IF($A239="","",IF((AND($A239="ADD",OR(BO239="",BO239="Vested Assets"))),"12",(_xlfn.XLOOKUP(BO239,ud_work_category[lookupValue],ud_work_category[lookupKey],""))))</f>
        <v/>
      </c>
      <c r="BQ239" s="8"/>
      <c r="BR239" s="2" t="str">
        <f t="shared" si="37"/>
        <v/>
      </c>
      <c r="BS239" s="3" t="str">
        <f t="shared" si="38"/>
        <v/>
      </c>
      <c r="BT239" s="3" t="str">
        <f>IF($A239="","",IF((AND($A239="ADD",OR(BS239="",BS239="Excellent"))),"1",(_xlfn.XLOOKUP(BS239,condition[lookupValue],condition[lookupKey],""))))</f>
        <v/>
      </c>
      <c r="BU239" s="7" t="str">
        <f t="shared" si="39"/>
        <v/>
      </c>
      <c r="BV239" s="9"/>
    </row>
    <row r="240" spans="2:74"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L240" s="3" t="str">
        <f t="shared" si="30"/>
        <v/>
      </c>
      <c r="AN240" s="3" t="str">
        <f>IF($A240="ADD",IF(NOT(ISBLANK(AM240)),_xlfn.XLOOKUP(AM240,indicating_dir[lookupValue],indicating_dir[lookupKey],"ERROR"),""), "")</f>
        <v/>
      </c>
      <c r="AP240" s="3" t="str">
        <f>IF($A240="ADD",IF(NOT(ISBLANK(AO240)),_xlfn.XLOOKUP(AO240,sign_substrate[lookupValue],sign_substrate[lookupKey],"ERROR"),""), "")</f>
        <v/>
      </c>
      <c r="AR240" s="3" t="str">
        <f>IF($A240="ADD",IF(NOT(ISBLANK(AQ240)),_xlfn.XLOOKUP(AQ240,frame[lookupValue],frame[lookupKey],"ERROR"),""), "")</f>
        <v/>
      </c>
      <c r="AT240" s="3" t="str">
        <f>IF($A240="ADD",IF(NOT(ISBLANK(AS240)),_xlfn.XLOOKUP(AS240,sign_material[lookupValue],sign_material[lookupKey],"ERROR"),""), "")</f>
        <v/>
      </c>
      <c r="AV240" s="3" t="str">
        <f>IF($A240="ADD",IF(NOT(ISBLANK(AU240)),_xlfn.XLOOKUP(AU240,sign_colour[lookupValue],sign_colour[lookupKey],"ERROR"),""), "")</f>
        <v/>
      </c>
      <c r="AX240" s="3" t="str">
        <f>IF($A240="ADD",IF(NOT(ISBLANK(AW240)),_xlfn.XLOOKUP(AW240,sign_material[lookupValue],sign_material[lookupKey],"ERROR"),""), "")</f>
        <v/>
      </c>
      <c r="AY240" s="7"/>
      <c r="AZ240" s="4" t="str">
        <f t="shared" ca="1" si="31"/>
        <v/>
      </c>
      <c r="BA240" s="4"/>
      <c r="BB240" s="3" t="str">
        <f t="shared" si="32"/>
        <v/>
      </c>
      <c r="BC240" s="3" t="str">
        <f>IF($A240="","",IF((AND($A240="ADD",OR(BB240="",BB240="In Use"))),"5",(_xlfn.XLOOKUP(BB240,ud_asset_status[lookupValue],ud_asset_status[lookupKey],""))))</f>
        <v/>
      </c>
      <c r="BD240" s="7"/>
      <c r="BF240" s="3" t="str">
        <f>IF($A240="ADD",IF(NOT(ISBLANK(BE240)),_xlfn.XLOOKUP(BE240,ar_replace_reason[lookupValue],ar_replace_reason[lookupKey],"ERROR"),""), "")</f>
        <v/>
      </c>
      <c r="BG240" s="3" t="str">
        <f t="shared" si="33"/>
        <v/>
      </c>
      <c r="BH240" s="3" t="str">
        <f>IF($A240="","",IF((AND($A240="ADD",OR(BG240="",BG240="Queenstown-Lakes District Council"))),"70",(_xlfn.XLOOKUP(BG240,ud_organisation_owner[lookupValue],ud_organisation_owner[lookupKey],""))))</f>
        <v/>
      </c>
      <c r="BI240" s="3" t="str">
        <f t="shared" si="34"/>
        <v/>
      </c>
      <c r="BJ240" s="3" t="str">
        <f>IF($A240="","",IF((AND($A240="ADD",OR(BI240="",BI240="Queenstown-Lakes District Council"))),"70",(_xlfn.XLOOKUP(BI240,ud_organisation_owner[lookupValue],ud_organisation_owner[lookupKey],""))))</f>
        <v/>
      </c>
      <c r="BK240" s="3" t="str">
        <f t="shared" si="35"/>
        <v/>
      </c>
      <c r="BL240" s="3" t="str">
        <f>IF($A240="","",IF((AND($A240="ADD",OR(BK240="",BK240="Local Authority"))),"17",(_xlfn.XLOOKUP(BK240,ud_sub_organisation[lookupValue],ud_sub_organisation[lookupKey],""))))</f>
        <v/>
      </c>
      <c r="BN240" s="3" t="str">
        <f>IF($A240="ADD",IF(NOT(ISBLANK(BM240)),_xlfn.XLOOKUP(BM240,ud_maintenance_organisation[lookupValue],ud_maintenance_organisation[lookupKey],"ERROR"),""), "")</f>
        <v/>
      </c>
      <c r="BO240" s="3" t="str">
        <f t="shared" si="36"/>
        <v/>
      </c>
      <c r="BP240" s="3" t="str">
        <f>IF($A240="","",IF((AND($A240="ADD",OR(BO240="",BO240="Vested Assets"))),"12",(_xlfn.XLOOKUP(BO240,ud_work_category[lookupValue],ud_work_category[lookupKey],""))))</f>
        <v/>
      </c>
      <c r="BQ240" s="8"/>
      <c r="BR240" s="2" t="str">
        <f t="shared" si="37"/>
        <v/>
      </c>
      <c r="BS240" s="3" t="str">
        <f t="shared" si="38"/>
        <v/>
      </c>
      <c r="BT240" s="3" t="str">
        <f>IF($A240="","",IF((AND($A240="ADD",OR(BS240="",BS240="Excellent"))),"1",(_xlfn.XLOOKUP(BS240,condition[lookupValue],condition[lookupKey],""))))</f>
        <v/>
      </c>
      <c r="BU240" s="7" t="str">
        <f t="shared" si="39"/>
        <v/>
      </c>
      <c r="BV240" s="9"/>
    </row>
    <row r="241" spans="2:74"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L241" s="3" t="str">
        <f t="shared" si="30"/>
        <v/>
      </c>
      <c r="AN241" s="3" t="str">
        <f>IF($A241="ADD",IF(NOT(ISBLANK(AM241)),_xlfn.XLOOKUP(AM241,indicating_dir[lookupValue],indicating_dir[lookupKey],"ERROR"),""), "")</f>
        <v/>
      </c>
      <c r="AP241" s="3" t="str">
        <f>IF($A241="ADD",IF(NOT(ISBLANK(AO241)),_xlfn.XLOOKUP(AO241,sign_substrate[lookupValue],sign_substrate[lookupKey],"ERROR"),""), "")</f>
        <v/>
      </c>
      <c r="AR241" s="3" t="str">
        <f>IF($A241="ADD",IF(NOT(ISBLANK(AQ241)),_xlfn.XLOOKUP(AQ241,frame[lookupValue],frame[lookupKey],"ERROR"),""), "")</f>
        <v/>
      </c>
      <c r="AT241" s="3" t="str">
        <f>IF($A241="ADD",IF(NOT(ISBLANK(AS241)),_xlfn.XLOOKUP(AS241,sign_material[lookupValue],sign_material[lookupKey],"ERROR"),""), "")</f>
        <v/>
      </c>
      <c r="AV241" s="3" t="str">
        <f>IF($A241="ADD",IF(NOT(ISBLANK(AU241)),_xlfn.XLOOKUP(AU241,sign_colour[lookupValue],sign_colour[lookupKey],"ERROR"),""), "")</f>
        <v/>
      </c>
      <c r="AX241" s="3" t="str">
        <f>IF($A241="ADD",IF(NOT(ISBLANK(AW241)),_xlfn.XLOOKUP(AW241,sign_material[lookupValue],sign_material[lookupKey],"ERROR"),""), "")</f>
        <v/>
      </c>
      <c r="AY241" s="7"/>
      <c r="AZ241" s="4" t="str">
        <f t="shared" ca="1" si="31"/>
        <v/>
      </c>
      <c r="BA241" s="4"/>
      <c r="BB241" s="3" t="str">
        <f t="shared" si="32"/>
        <v/>
      </c>
      <c r="BC241" s="3" t="str">
        <f>IF($A241="","",IF((AND($A241="ADD",OR(BB241="",BB241="In Use"))),"5",(_xlfn.XLOOKUP(BB241,ud_asset_status[lookupValue],ud_asset_status[lookupKey],""))))</f>
        <v/>
      </c>
      <c r="BD241" s="7"/>
      <c r="BF241" s="3" t="str">
        <f>IF($A241="ADD",IF(NOT(ISBLANK(BE241)),_xlfn.XLOOKUP(BE241,ar_replace_reason[lookupValue],ar_replace_reason[lookupKey],"ERROR"),""), "")</f>
        <v/>
      </c>
      <c r="BG241" s="3" t="str">
        <f t="shared" si="33"/>
        <v/>
      </c>
      <c r="BH241" s="3" t="str">
        <f>IF($A241="","",IF((AND($A241="ADD",OR(BG241="",BG241="Queenstown-Lakes District Council"))),"70",(_xlfn.XLOOKUP(BG241,ud_organisation_owner[lookupValue],ud_organisation_owner[lookupKey],""))))</f>
        <v/>
      </c>
      <c r="BI241" s="3" t="str">
        <f t="shared" si="34"/>
        <v/>
      </c>
      <c r="BJ241" s="3" t="str">
        <f>IF($A241="","",IF((AND($A241="ADD",OR(BI241="",BI241="Queenstown-Lakes District Council"))),"70",(_xlfn.XLOOKUP(BI241,ud_organisation_owner[lookupValue],ud_organisation_owner[lookupKey],""))))</f>
        <v/>
      </c>
      <c r="BK241" s="3" t="str">
        <f t="shared" si="35"/>
        <v/>
      </c>
      <c r="BL241" s="3" t="str">
        <f>IF($A241="","",IF((AND($A241="ADD",OR(BK241="",BK241="Local Authority"))),"17",(_xlfn.XLOOKUP(BK241,ud_sub_organisation[lookupValue],ud_sub_organisation[lookupKey],""))))</f>
        <v/>
      </c>
      <c r="BN241" s="3" t="str">
        <f>IF($A241="ADD",IF(NOT(ISBLANK(BM241)),_xlfn.XLOOKUP(BM241,ud_maintenance_organisation[lookupValue],ud_maintenance_organisation[lookupKey],"ERROR"),""), "")</f>
        <v/>
      </c>
      <c r="BO241" s="3" t="str">
        <f t="shared" si="36"/>
        <v/>
      </c>
      <c r="BP241" s="3" t="str">
        <f>IF($A241="","",IF((AND($A241="ADD",OR(BO241="",BO241="Vested Assets"))),"12",(_xlfn.XLOOKUP(BO241,ud_work_category[lookupValue],ud_work_category[lookupKey],""))))</f>
        <v/>
      </c>
      <c r="BQ241" s="8"/>
      <c r="BR241" s="2" t="str">
        <f t="shared" si="37"/>
        <v/>
      </c>
      <c r="BS241" s="3" t="str">
        <f t="shared" si="38"/>
        <v/>
      </c>
      <c r="BT241" s="3" t="str">
        <f>IF($A241="","",IF((AND($A241="ADD",OR(BS241="",BS241="Excellent"))),"1",(_xlfn.XLOOKUP(BS241,condition[lookupValue],condition[lookupKey],""))))</f>
        <v/>
      </c>
      <c r="BU241" s="7" t="str">
        <f t="shared" si="39"/>
        <v/>
      </c>
      <c r="BV241" s="9"/>
    </row>
    <row r="242" spans="2:74"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L242" s="3" t="str">
        <f t="shared" si="30"/>
        <v/>
      </c>
      <c r="AN242" s="3" t="str">
        <f>IF($A242="ADD",IF(NOT(ISBLANK(AM242)),_xlfn.XLOOKUP(AM242,indicating_dir[lookupValue],indicating_dir[lookupKey],"ERROR"),""), "")</f>
        <v/>
      </c>
      <c r="AP242" s="3" t="str">
        <f>IF($A242="ADD",IF(NOT(ISBLANK(AO242)),_xlfn.XLOOKUP(AO242,sign_substrate[lookupValue],sign_substrate[lookupKey],"ERROR"),""), "")</f>
        <v/>
      </c>
      <c r="AR242" s="3" t="str">
        <f>IF($A242="ADD",IF(NOT(ISBLANK(AQ242)),_xlfn.XLOOKUP(AQ242,frame[lookupValue],frame[lookupKey],"ERROR"),""), "")</f>
        <v/>
      </c>
      <c r="AT242" s="3" t="str">
        <f>IF($A242="ADD",IF(NOT(ISBLANK(AS242)),_xlfn.XLOOKUP(AS242,sign_material[lookupValue],sign_material[lookupKey],"ERROR"),""), "")</f>
        <v/>
      </c>
      <c r="AV242" s="3" t="str">
        <f>IF($A242="ADD",IF(NOT(ISBLANK(AU242)),_xlfn.XLOOKUP(AU242,sign_colour[lookupValue],sign_colour[lookupKey],"ERROR"),""), "")</f>
        <v/>
      </c>
      <c r="AX242" s="3" t="str">
        <f>IF($A242="ADD",IF(NOT(ISBLANK(AW242)),_xlfn.XLOOKUP(AW242,sign_material[lookupValue],sign_material[lookupKey],"ERROR"),""), "")</f>
        <v/>
      </c>
      <c r="AY242" s="7"/>
      <c r="AZ242" s="4" t="str">
        <f t="shared" ca="1" si="31"/>
        <v/>
      </c>
      <c r="BA242" s="4"/>
      <c r="BB242" s="3" t="str">
        <f t="shared" si="32"/>
        <v/>
      </c>
      <c r="BC242" s="3" t="str">
        <f>IF($A242="","",IF((AND($A242="ADD",OR(BB242="",BB242="In Use"))),"5",(_xlfn.XLOOKUP(BB242,ud_asset_status[lookupValue],ud_asset_status[lookupKey],""))))</f>
        <v/>
      </c>
      <c r="BD242" s="7"/>
      <c r="BF242" s="3" t="str">
        <f>IF($A242="ADD",IF(NOT(ISBLANK(BE242)),_xlfn.XLOOKUP(BE242,ar_replace_reason[lookupValue],ar_replace_reason[lookupKey],"ERROR"),""), "")</f>
        <v/>
      </c>
      <c r="BG242" s="3" t="str">
        <f t="shared" si="33"/>
        <v/>
      </c>
      <c r="BH242" s="3" t="str">
        <f>IF($A242="","",IF((AND($A242="ADD",OR(BG242="",BG242="Queenstown-Lakes District Council"))),"70",(_xlfn.XLOOKUP(BG242,ud_organisation_owner[lookupValue],ud_organisation_owner[lookupKey],""))))</f>
        <v/>
      </c>
      <c r="BI242" s="3" t="str">
        <f t="shared" si="34"/>
        <v/>
      </c>
      <c r="BJ242" s="3" t="str">
        <f>IF($A242="","",IF((AND($A242="ADD",OR(BI242="",BI242="Queenstown-Lakes District Council"))),"70",(_xlfn.XLOOKUP(BI242,ud_organisation_owner[lookupValue],ud_organisation_owner[lookupKey],""))))</f>
        <v/>
      </c>
      <c r="BK242" s="3" t="str">
        <f t="shared" si="35"/>
        <v/>
      </c>
      <c r="BL242" s="3" t="str">
        <f>IF($A242="","",IF((AND($A242="ADD",OR(BK242="",BK242="Local Authority"))),"17",(_xlfn.XLOOKUP(BK242,ud_sub_organisation[lookupValue],ud_sub_organisation[lookupKey],""))))</f>
        <v/>
      </c>
      <c r="BN242" s="3" t="str">
        <f>IF($A242="ADD",IF(NOT(ISBLANK(BM242)),_xlfn.XLOOKUP(BM242,ud_maintenance_organisation[lookupValue],ud_maintenance_organisation[lookupKey],"ERROR"),""), "")</f>
        <v/>
      </c>
      <c r="BO242" s="3" t="str">
        <f t="shared" si="36"/>
        <v/>
      </c>
      <c r="BP242" s="3" t="str">
        <f>IF($A242="","",IF((AND($A242="ADD",OR(BO242="",BO242="Vested Assets"))),"12",(_xlfn.XLOOKUP(BO242,ud_work_category[lookupValue],ud_work_category[lookupKey],""))))</f>
        <v/>
      </c>
      <c r="BQ242" s="8"/>
      <c r="BR242" s="2" t="str">
        <f t="shared" si="37"/>
        <v/>
      </c>
      <c r="BS242" s="3" t="str">
        <f t="shared" si="38"/>
        <v/>
      </c>
      <c r="BT242" s="3" t="str">
        <f>IF($A242="","",IF((AND($A242="ADD",OR(BS242="",BS242="Excellent"))),"1",(_xlfn.XLOOKUP(BS242,condition[lookupValue],condition[lookupKey],""))))</f>
        <v/>
      </c>
      <c r="BU242" s="7" t="str">
        <f t="shared" si="39"/>
        <v/>
      </c>
      <c r="BV242" s="9"/>
    </row>
    <row r="243" spans="2:74"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L243" s="3" t="str">
        <f t="shared" si="30"/>
        <v/>
      </c>
      <c r="AN243" s="3" t="str">
        <f>IF($A243="ADD",IF(NOT(ISBLANK(AM243)),_xlfn.XLOOKUP(AM243,indicating_dir[lookupValue],indicating_dir[lookupKey],"ERROR"),""), "")</f>
        <v/>
      </c>
      <c r="AP243" s="3" t="str">
        <f>IF($A243="ADD",IF(NOT(ISBLANK(AO243)),_xlfn.XLOOKUP(AO243,sign_substrate[lookupValue],sign_substrate[lookupKey],"ERROR"),""), "")</f>
        <v/>
      </c>
      <c r="AR243" s="3" t="str">
        <f>IF($A243="ADD",IF(NOT(ISBLANK(AQ243)),_xlfn.XLOOKUP(AQ243,frame[lookupValue],frame[lookupKey],"ERROR"),""), "")</f>
        <v/>
      </c>
      <c r="AT243" s="3" t="str">
        <f>IF($A243="ADD",IF(NOT(ISBLANK(AS243)),_xlfn.XLOOKUP(AS243,sign_material[lookupValue],sign_material[lookupKey],"ERROR"),""), "")</f>
        <v/>
      </c>
      <c r="AV243" s="3" t="str">
        <f>IF($A243="ADD",IF(NOT(ISBLANK(AU243)),_xlfn.XLOOKUP(AU243,sign_colour[lookupValue],sign_colour[lookupKey],"ERROR"),""), "")</f>
        <v/>
      </c>
      <c r="AX243" s="3" t="str">
        <f>IF($A243="ADD",IF(NOT(ISBLANK(AW243)),_xlfn.XLOOKUP(AW243,sign_material[lookupValue],sign_material[lookupKey],"ERROR"),""), "")</f>
        <v/>
      </c>
      <c r="AY243" s="7"/>
      <c r="AZ243" s="4" t="str">
        <f t="shared" ca="1" si="31"/>
        <v/>
      </c>
      <c r="BA243" s="4"/>
      <c r="BB243" s="3" t="str">
        <f t="shared" si="32"/>
        <v/>
      </c>
      <c r="BC243" s="3" t="str">
        <f>IF($A243="","",IF((AND($A243="ADD",OR(BB243="",BB243="In Use"))),"5",(_xlfn.XLOOKUP(BB243,ud_asset_status[lookupValue],ud_asset_status[lookupKey],""))))</f>
        <v/>
      </c>
      <c r="BD243" s="7"/>
      <c r="BF243" s="3" t="str">
        <f>IF($A243="ADD",IF(NOT(ISBLANK(BE243)),_xlfn.XLOOKUP(BE243,ar_replace_reason[lookupValue],ar_replace_reason[lookupKey],"ERROR"),""), "")</f>
        <v/>
      </c>
      <c r="BG243" s="3" t="str">
        <f t="shared" si="33"/>
        <v/>
      </c>
      <c r="BH243" s="3" t="str">
        <f>IF($A243="","",IF((AND($A243="ADD",OR(BG243="",BG243="Queenstown-Lakes District Council"))),"70",(_xlfn.XLOOKUP(BG243,ud_organisation_owner[lookupValue],ud_organisation_owner[lookupKey],""))))</f>
        <v/>
      </c>
      <c r="BI243" s="3" t="str">
        <f t="shared" si="34"/>
        <v/>
      </c>
      <c r="BJ243" s="3" t="str">
        <f>IF($A243="","",IF((AND($A243="ADD",OR(BI243="",BI243="Queenstown-Lakes District Council"))),"70",(_xlfn.XLOOKUP(BI243,ud_organisation_owner[lookupValue],ud_organisation_owner[lookupKey],""))))</f>
        <v/>
      </c>
      <c r="BK243" s="3" t="str">
        <f t="shared" si="35"/>
        <v/>
      </c>
      <c r="BL243" s="3" t="str">
        <f>IF($A243="","",IF((AND($A243="ADD",OR(BK243="",BK243="Local Authority"))),"17",(_xlfn.XLOOKUP(BK243,ud_sub_organisation[lookupValue],ud_sub_organisation[lookupKey],""))))</f>
        <v/>
      </c>
      <c r="BN243" s="3" t="str">
        <f>IF($A243="ADD",IF(NOT(ISBLANK(BM243)),_xlfn.XLOOKUP(BM243,ud_maintenance_organisation[lookupValue],ud_maintenance_organisation[lookupKey],"ERROR"),""), "")</f>
        <v/>
      </c>
      <c r="BO243" s="3" t="str">
        <f t="shared" si="36"/>
        <v/>
      </c>
      <c r="BP243" s="3" t="str">
        <f>IF($A243="","",IF((AND($A243="ADD",OR(BO243="",BO243="Vested Assets"))),"12",(_xlfn.XLOOKUP(BO243,ud_work_category[lookupValue],ud_work_category[lookupKey],""))))</f>
        <v/>
      </c>
      <c r="BQ243" s="8"/>
      <c r="BR243" s="2" t="str">
        <f t="shared" si="37"/>
        <v/>
      </c>
      <c r="BS243" s="3" t="str">
        <f t="shared" si="38"/>
        <v/>
      </c>
      <c r="BT243" s="3" t="str">
        <f>IF($A243="","",IF((AND($A243="ADD",OR(BS243="",BS243="Excellent"))),"1",(_xlfn.XLOOKUP(BS243,condition[lookupValue],condition[lookupKey],""))))</f>
        <v/>
      </c>
      <c r="BU243" s="7" t="str">
        <f t="shared" si="39"/>
        <v/>
      </c>
      <c r="BV243" s="9"/>
    </row>
    <row r="244" spans="2:74"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L244" s="3" t="str">
        <f t="shared" si="30"/>
        <v/>
      </c>
      <c r="AN244" s="3" t="str">
        <f>IF($A244="ADD",IF(NOT(ISBLANK(AM244)),_xlfn.XLOOKUP(AM244,indicating_dir[lookupValue],indicating_dir[lookupKey],"ERROR"),""), "")</f>
        <v/>
      </c>
      <c r="AP244" s="3" t="str">
        <f>IF($A244="ADD",IF(NOT(ISBLANK(AO244)),_xlfn.XLOOKUP(AO244,sign_substrate[lookupValue],sign_substrate[lookupKey],"ERROR"),""), "")</f>
        <v/>
      </c>
      <c r="AR244" s="3" t="str">
        <f>IF($A244="ADD",IF(NOT(ISBLANK(AQ244)),_xlfn.XLOOKUP(AQ244,frame[lookupValue],frame[lookupKey],"ERROR"),""), "")</f>
        <v/>
      </c>
      <c r="AT244" s="3" t="str">
        <f>IF($A244="ADD",IF(NOT(ISBLANK(AS244)),_xlfn.XLOOKUP(AS244,sign_material[lookupValue],sign_material[lookupKey],"ERROR"),""), "")</f>
        <v/>
      </c>
      <c r="AV244" s="3" t="str">
        <f>IF($A244="ADD",IF(NOT(ISBLANK(AU244)),_xlfn.XLOOKUP(AU244,sign_colour[lookupValue],sign_colour[lookupKey],"ERROR"),""), "")</f>
        <v/>
      </c>
      <c r="AX244" s="3" t="str">
        <f>IF($A244="ADD",IF(NOT(ISBLANK(AW244)),_xlfn.XLOOKUP(AW244,sign_material[lookupValue],sign_material[lookupKey],"ERROR"),""), "")</f>
        <v/>
      </c>
      <c r="AY244" s="7"/>
      <c r="AZ244" s="4" t="str">
        <f t="shared" ca="1" si="31"/>
        <v/>
      </c>
      <c r="BA244" s="4"/>
      <c r="BB244" s="3" t="str">
        <f t="shared" si="32"/>
        <v/>
      </c>
      <c r="BC244" s="3" t="str">
        <f>IF($A244="","",IF((AND($A244="ADD",OR(BB244="",BB244="In Use"))),"5",(_xlfn.XLOOKUP(BB244,ud_asset_status[lookupValue],ud_asset_status[lookupKey],""))))</f>
        <v/>
      </c>
      <c r="BD244" s="7"/>
      <c r="BF244" s="3" t="str">
        <f>IF($A244="ADD",IF(NOT(ISBLANK(BE244)),_xlfn.XLOOKUP(BE244,ar_replace_reason[lookupValue],ar_replace_reason[lookupKey],"ERROR"),""), "")</f>
        <v/>
      </c>
      <c r="BG244" s="3" t="str">
        <f t="shared" si="33"/>
        <v/>
      </c>
      <c r="BH244" s="3" t="str">
        <f>IF($A244="","",IF((AND($A244="ADD",OR(BG244="",BG244="Queenstown-Lakes District Council"))),"70",(_xlfn.XLOOKUP(BG244,ud_organisation_owner[lookupValue],ud_organisation_owner[lookupKey],""))))</f>
        <v/>
      </c>
      <c r="BI244" s="3" t="str">
        <f t="shared" si="34"/>
        <v/>
      </c>
      <c r="BJ244" s="3" t="str">
        <f>IF($A244="","",IF((AND($A244="ADD",OR(BI244="",BI244="Queenstown-Lakes District Council"))),"70",(_xlfn.XLOOKUP(BI244,ud_organisation_owner[lookupValue],ud_organisation_owner[lookupKey],""))))</f>
        <v/>
      </c>
      <c r="BK244" s="3" t="str">
        <f t="shared" si="35"/>
        <v/>
      </c>
      <c r="BL244" s="3" t="str">
        <f>IF($A244="","",IF((AND($A244="ADD",OR(BK244="",BK244="Local Authority"))),"17",(_xlfn.XLOOKUP(BK244,ud_sub_organisation[lookupValue],ud_sub_organisation[lookupKey],""))))</f>
        <v/>
      </c>
      <c r="BN244" s="3" t="str">
        <f>IF($A244="ADD",IF(NOT(ISBLANK(BM244)),_xlfn.XLOOKUP(BM244,ud_maintenance_organisation[lookupValue],ud_maintenance_organisation[lookupKey],"ERROR"),""), "")</f>
        <v/>
      </c>
      <c r="BO244" s="3" t="str">
        <f t="shared" si="36"/>
        <v/>
      </c>
      <c r="BP244" s="3" t="str">
        <f>IF($A244="","",IF((AND($A244="ADD",OR(BO244="",BO244="Vested Assets"))),"12",(_xlfn.XLOOKUP(BO244,ud_work_category[lookupValue],ud_work_category[lookupKey],""))))</f>
        <v/>
      </c>
      <c r="BQ244" s="8"/>
      <c r="BR244" s="2" t="str">
        <f t="shared" si="37"/>
        <v/>
      </c>
      <c r="BS244" s="3" t="str">
        <f t="shared" si="38"/>
        <v/>
      </c>
      <c r="BT244" s="3" t="str">
        <f>IF($A244="","",IF((AND($A244="ADD",OR(BS244="",BS244="Excellent"))),"1",(_xlfn.XLOOKUP(BS244,condition[lookupValue],condition[lookupKey],""))))</f>
        <v/>
      </c>
      <c r="BU244" s="7" t="str">
        <f t="shared" si="39"/>
        <v/>
      </c>
      <c r="BV244" s="9"/>
    </row>
    <row r="245" spans="2:74"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L245" s="3" t="str">
        <f t="shared" si="30"/>
        <v/>
      </c>
      <c r="AN245" s="3" t="str">
        <f>IF($A245="ADD",IF(NOT(ISBLANK(AM245)),_xlfn.XLOOKUP(AM245,indicating_dir[lookupValue],indicating_dir[lookupKey],"ERROR"),""), "")</f>
        <v/>
      </c>
      <c r="AP245" s="3" t="str">
        <f>IF($A245="ADD",IF(NOT(ISBLANK(AO245)),_xlfn.XLOOKUP(AO245,sign_substrate[lookupValue],sign_substrate[lookupKey],"ERROR"),""), "")</f>
        <v/>
      </c>
      <c r="AR245" s="3" t="str">
        <f>IF($A245="ADD",IF(NOT(ISBLANK(AQ245)),_xlfn.XLOOKUP(AQ245,frame[lookupValue],frame[lookupKey],"ERROR"),""), "")</f>
        <v/>
      </c>
      <c r="AT245" s="3" t="str">
        <f>IF($A245="ADD",IF(NOT(ISBLANK(AS245)),_xlfn.XLOOKUP(AS245,sign_material[lookupValue],sign_material[lookupKey],"ERROR"),""), "")</f>
        <v/>
      </c>
      <c r="AV245" s="3" t="str">
        <f>IF($A245="ADD",IF(NOT(ISBLANK(AU245)),_xlfn.XLOOKUP(AU245,sign_colour[lookupValue],sign_colour[lookupKey],"ERROR"),""), "")</f>
        <v/>
      </c>
      <c r="AX245" s="3" t="str">
        <f>IF($A245="ADD",IF(NOT(ISBLANK(AW245)),_xlfn.XLOOKUP(AW245,sign_material[lookupValue],sign_material[lookupKey],"ERROR"),""), "")</f>
        <v/>
      </c>
      <c r="AY245" s="7"/>
      <c r="AZ245" s="4" t="str">
        <f t="shared" ca="1" si="31"/>
        <v/>
      </c>
      <c r="BA245" s="4"/>
      <c r="BB245" s="3" t="str">
        <f t="shared" si="32"/>
        <v/>
      </c>
      <c r="BC245" s="3" t="str">
        <f>IF($A245="","",IF((AND($A245="ADD",OR(BB245="",BB245="In Use"))),"5",(_xlfn.XLOOKUP(BB245,ud_asset_status[lookupValue],ud_asset_status[lookupKey],""))))</f>
        <v/>
      </c>
      <c r="BD245" s="7"/>
      <c r="BF245" s="3" t="str">
        <f>IF($A245="ADD",IF(NOT(ISBLANK(BE245)),_xlfn.XLOOKUP(BE245,ar_replace_reason[lookupValue],ar_replace_reason[lookupKey],"ERROR"),""), "")</f>
        <v/>
      </c>
      <c r="BG245" s="3" t="str">
        <f t="shared" si="33"/>
        <v/>
      </c>
      <c r="BH245" s="3" t="str">
        <f>IF($A245="","",IF((AND($A245="ADD",OR(BG245="",BG245="Queenstown-Lakes District Council"))),"70",(_xlfn.XLOOKUP(BG245,ud_organisation_owner[lookupValue],ud_organisation_owner[lookupKey],""))))</f>
        <v/>
      </c>
      <c r="BI245" s="3" t="str">
        <f t="shared" si="34"/>
        <v/>
      </c>
      <c r="BJ245" s="3" t="str">
        <f>IF($A245="","",IF((AND($A245="ADD",OR(BI245="",BI245="Queenstown-Lakes District Council"))),"70",(_xlfn.XLOOKUP(BI245,ud_organisation_owner[lookupValue],ud_organisation_owner[lookupKey],""))))</f>
        <v/>
      </c>
      <c r="BK245" s="3" t="str">
        <f t="shared" si="35"/>
        <v/>
      </c>
      <c r="BL245" s="3" t="str">
        <f>IF($A245="","",IF((AND($A245="ADD",OR(BK245="",BK245="Local Authority"))),"17",(_xlfn.XLOOKUP(BK245,ud_sub_organisation[lookupValue],ud_sub_organisation[lookupKey],""))))</f>
        <v/>
      </c>
      <c r="BN245" s="3" t="str">
        <f>IF($A245="ADD",IF(NOT(ISBLANK(BM245)),_xlfn.XLOOKUP(BM245,ud_maintenance_organisation[lookupValue],ud_maintenance_organisation[lookupKey],"ERROR"),""), "")</f>
        <v/>
      </c>
      <c r="BO245" s="3" t="str">
        <f t="shared" si="36"/>
        <v/>
      </c>
      <c r="BP245" s="3" t="str">
        <f>IF($A245="","",IF((AND($A245="ADD",OR(BO245="",BO245="Vested Assets"))),"12",(_xlfn.XLOOKUP(BO245,ud_work_category[lookupValue],ud_work_category[lookupKey],""))))</f>
        <v/>
      </c>
      <c r="BQ245" s="8"/>
      <c r="BR245" s="2" t="str">
        <f t="shared" si="37"/>
        <v/>
      </c>
      <c r="BS245" s="3" t="str">
        <f t="shared" si="38"/>
        <v/>
      </c>
      <c r="BT245" s="3" t="str">
        <f>IF($A245="","",IF((AND($A245="ADD",OR(BS245="",BS245="Excellent"))),"1",(_xlfn.XLOOKUP(BS245,condition[lookupValue],condition[lookupKey],""))))</f>
        <v/>
      </c>
      <c r="BU245" s="7" t="str">
        <f t="shared" si="39"/>
        <v/>
      </c>
      <c r="BV245" s="9"/>
    </row>
    <row r="246" spans="2:74"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L246" s="3" t="str">
        <f t="shared" si="30"/>
        <v/>
      </c>
      <c r="AN246" s="3" t="str">
        <f>IF($A246="ADD",IF(NOT(ISBLANK(AM246)),_xlfn.XLOOKUP(AM246,indicating_dir[lookupValue],indicating_dir[lookupKey],"ERROR"),""), "")</f>
        <v/>
      </c>
      <c r="AP246" s="3" t="str">
        <f>IF($A246="ADD",IF(NOT(ISBLANK(AO246)),_xlfn.XLOOKUP(AO246,sign_substrate[lookupValue],sign_substrate[lookupKey],"ERROR"),""), "")</f>
        <v/>
      </c>
      <c r="AR246" s="3" t="str">
        <f>IF($A246="ADD",IF(NOT(ISBLANK(AQ246)),_xlfn.XLOOKUP(AQ246,frame[lookupValue],frame[lookupKey],"ERROR"),""), "")</f>
        <v/>
      </c>
      <c r="AT246" s="3" t="str">
        <f>IF($A246="ADD",IF(NOT(ISBLANK(AS246)),_xlfn.XLOOKUP(AS246,sign_material[lookupValue],sign_material[lookupKey],"ERROR"),""), "")</f>
        <v/>
      </c>
      <c r="AV246" s="3" t="str">
        <f>IF($A246="ADD",IF(NOT(ISBLANK(AU246)),_xlfn.XLOOKUP(AU246,sign_colour[lookupValue],sign_colour[lookupKey],"ERROR"),""), "")</f>
        <v/>
      </c>
      <c r="AX246" s="3" t="str">
        <f>IF($A246="ADD",IF(NOT(ISBLANK(AW246)),_xlfn.XLOOKUP(AW246,sign_material[lookupValue],sign_material[lookupKey],"ERROR"),""), "")</f>
        <v/>
      </c>
      <c r="AY246" s="7"/>
      <c r="AZ246" s="4" t="str">
        <f t="shared" ca="1" si="31"/>
        <v/>
      </c>
      <c r="BA246" s="4"/>
      <c r="BB246" s="3" t="str">
        <f t="shared" si="32"/>
        <v/>
      </c>
      <c r="BC246" s="3" t="str">
        <f>IF($A246="","",IF((AND($A246="ADD",OR(BB246="",BB246="In Use"))),"5",(_xlfn.XLOOKUP(BB246,ud_asset_status[lookupValue],ud_asset_status[lookupKey],""))))</f>
        <v/>
      </c>
      <c r="BD246" s="7"/>
      <c r="BF246" s="3" t="str">
        <f>IF($A246="ADD",IF(NOT(ISBLANK(BE246)),_xlfn.XLOOKUP(BE246,ar_replace_reason[lookupValue],ar_replace_reason[lookupKey],"ERROR"),""), "")</f>
        <v/>
      </c>
      <c r="BG246" s="3" t="str">
        <f t="shared" si="33"/>
        <v/>
      </c>
      <c r="BH246" s="3" t="str">
        <f>IF($A246="","",IF((AND($A246="ADD",OR(BG246="",BG246="Queenstown-Lakes District Council"))),"70",(_xlfn.XLOOKUP(BG246,ud_organisation_owner[lookupValue],ud_organisation_owner[lookupKey],""))))</f>
        <v/>
      </c>
      <c r="BI246" s="3" t="str">
        <f t="shared" si="34"/>
        <v/>
      </c>
      <c r="BJ246" s="3" t="str">
        <f>IF($A246="","",IF((AND($A246="ADD",OR(BI246="",BI246="Queenstown-Lakes District Council"))),"70",(_xlfn.XLOOKUP(BI246,ud_organisation_owner[lookupValue],ud_organisation_owner[lookupKey],""))))</f>
        <v/>
      </c>
      <c r="BK246" s="3" t="str">
        <f t="shared" si="35"/>
        <v/>
      </c>
      <c r="BL246" s="3" t="str">
        <f>IF($A246="","",IF((AND($A246="ADD",OR(BK246="",BK246="Local Authority"))),"17",(_xlfn.XLOOKUP(BK246,ud_sub_organisation[lookupValue],ud_sub_organisation[lookupKey],""))))</f>
        <v/>
      </c>
      <c r="BN246" s="3" t="str">
        <f>IF($A246="ADD",IF(NOT(ISBLANK(BM246)),_xlfn.XLOOKUP(BM246,ud_maintenance_organisation[lookupValue],ud_maintenance_organisation[lookupKey],"ERROR"),""), "")</f>
        <v/>
      </c>
      <c r="BO246" s="3" t="str">
        <f t="shared" si="36"/>
        <v/>
      </c>
      <c r="BP246" s="3" t="str">
        <f>IF($A246="","",IF((AND($A246="ADD",OR(BO246="",BO246="Vested Assets"))),"12",(_xlfn.XLOOKUP(BO246,ud_work_category[lookupValue],ud_work_category[lookupKey],""))))</f>
        <v/>
      </c>
      <c r="BQ246" s="8"/>
      <c r="BR246" s="2" t="str">
        <f t="shared" si="37"/>
        <v/>
      </c>
      <c r="BS246" s="3" t="str">
        <f t="shared" si="38"/>
        <v/>
      </c>
      <c r="BT246" s="3" t="str">
        <f>IF($A246="","",IF((AND($A246="ADD",OR(BS246="",BS246="Excellent"))),"1",(_xlfn.XLOOKUP(BS246,condition[lookupValue],condition[lookupKey],""))))</f>
        <v/>
      </c>
      <c r="BU246" s="7" t="str">
        <f t="shared" si="39"/>
        <v/>
      </c>
      <c r="BV246" s="9"/>
    </row>
    <row r="247" spans="2:74"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L247" s="3" t="str">
        <f t="shared" si="30"/>
        <v/>
      </c>
      <c r="AN247" s="3" t="str">
        <f>IF($A247="ADD",IF(NOT(ISBLANK(AM247)),_xlfn.XLOOKUP(AM247,indicating_dir[lookupValue],indicating_dir[lookupKey],"ERROR"),""), "")</f>
        <v/>
      </c>
      <c r="AP247" s="3" t="str">
        <f>IF($A247="ADD",IF(NOT(ISBLANK(AO247)),_xlfn.XLOOKUP(AO247,sign_substrate[lookupValue],sign_substrate[lookupKey],"ERROR"),""), "")</f>
        <v/>
      </c>
      <c r="AR247" s="3" t="str">
        <f>IF($A247="ADD",IF(NOT(ISBLANK(AQ247)),_xlfn.XLOOKUP(AQ247,frame[lookupValue],frame[lookupKey],"ERROR"),""), "")</f>
        <v/>
      </c>
      <c r="AT247" s="3" t="str">
        <f>IF($A247="ADD",IF(NOT(ISBLANK(AS247)),_xlfn.XLOOKUP(AS247,sign_material[lookupValue],sign_material[lookupKey],"ERROR"),""), "")</f>
        <v/>
      </c>
      <c r="AV247" s="3" t="str">
        <f>IF($A247="ADD",IF(NOT(ISBLANK(AU247)),_xlfn.XLOOKUP(AU247,sign_colour[lookupValue],sign_colour[lookupKey],"ERROR"),""), "")</f>
        <v/>
      </c>
      <c r="AX247" s="3" t="str">
        <f>IF($A247="ADD",IF(NOT(ISBLANK(AW247)),_xlfn.XLOOKUP(AW247,sign_material[lookupValue],sign_material[lookupKey],"ERROR"),""), "")</f>
        <v/>
      </c>
      <c r="AY247" s="7"/>
      <c r="AZ247" s="4" t="str">
        <f t="shared" ca="1" si="31"/>
        <v/>
      </c>
      <c r="BA247" s="4"/>
      <c r="BB247" s="3" t="str">
        <f t="shared" si="32"/>
        <v/>
      </c>
      <c r="BC247" s="3" t="str">
        <f>IF($A247="","",IF((AND($A247="ADD",OR(BB247="",BB247="In Use"))),"5",(_xlfn.XLOOKUP(BB247,ud_asset_status[lookupValue],ud_asset_status[lookupKey],""))))</f>
        <v/>
      </c>
      <c r="BD247" s="7"/>
      <c r="BF247" s="3" t="str">
        <f>IF($A247="ADD",IF(NOT(ISBLANK(BE247)),_xlfn.XLOOKUP(BE247,ar_replace_reason[lookupValue],ar_replace_reason[lookupKey],"ERROR"),""), "")</f>
        <v/>
      </c>
      <c r="BG247" s="3" t="str">
        <f t="shared" si="33"/>
        <v/>
      </c>
      <c r="BH247" s="3" t="str">
        <f>IF($A247="","",IF((AND($A247="ADD",OR(BG247="",BG247="Queenstown-Lakes District Council"))),"70",(_xlfn.XLOOKUP(BG247,ud_organisation_owner[lookupValue],ud_organisation_owner[lookupKey],""))))</f>
        <v/>
      </c>
      <c r="BI247" s="3" t="str">
        <f t="shared" si="34"/>
        <v/>
      </c>
      <c r="BJ247" s="3" t="str">
        <f>IF($A247="","",IF((AND($A247="ADD",OR(BI247="",BI247="Queenstown-Lakes District Council"))),"70",(_xlfn.XLOOKUP(BI247,ud_organisation_owner[lookupValue],ud_organisation_owner[lookupKey],""))))</f>
        <v/>
      </c>
      <c r="BK247" s="3" t="str">
        <f t="shared" si="35"/>
        <v/>
      </c>
      <c r="BL247" s="3" t="str">
        <f>IF($A247="","",IF((AND($A247="ADD",OR(BK247="",BK247="Local Authority"))),"17",(_xlfn.XLOOKUP(BK247,ud_sub_organisation[lookupValue],ud_sub_organisation[lookupKey],""))))</f>
        <v/>
      </c>
      <c r="BN247" s="3" t="str">
        <f>IF($A247="ADD",IF(NOT(ISBLANK(BM247)),_xlfn.XLOOKUP(BM247,ud_maintenance_organisation[lookupValue],ud_maintenance_organisation[lookupKey],"ERROR"),""), "")</f>
        <v/>
      </c>
      <c r="BO247" s="3" t="str">
        <f t="shared" si="36"/>
        <v/>
      </c>
      <c r="BP247" s="3" t="str">
        <f>IF($A247="","",IF((AND($A247="ADD",OR(BO247="",BO247="Vested Assets"))),"12",(_xlfn.XLOOKUP(BO247,ud_work_category[lookupValue],ud_work_category[lookupKey],""))))</f>
        <v/>
      </c>
      <c r="BQ247" s="8"/>
      <c r="BR247" s="2" t="str">
        <f t="shared" si="37"/>
        <v/>
      </c>
      <c r="BS247" s="3" t="str">
        <f t="shared" si="38"/>
        <v/>
      </c>
      <c r="BT247" s="3" t="str">
        <f>IF($A247="","",IF((AND($A247="ADD",OR(BS247="",BS247="Excellent"))),"1",(_xlfn.XLOOKUP(BS247,condition[lookupValue],condition[lookupKey],""))))</f>
        <v/>
      </c>
      <c r="BU247" s="7" t="str">
        <f t="shared" si="39"/>
        <v/>
      </c>
      <c r="BV247" s="9"/>
    </row>
    <row r="248" spans="2:74"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L248" s="3" t="str">
        <f t="shared" si="30"/>
        <v/>
      </c>
      <c r="AN248" s="3" t="str">
        <f>IF($A248="ADD",IF(NOT(ISBLANK(AM248)),_xlfn.XLOOKUP(AM248,indicating_dir[lookupValue],indicating_dir[lookupKey],"ERROR"),""), "")</f>
        <v/>
      </c>
      <c r="AP248" s="3" t="str">
        <f>IF($A248="ADD",IF(NOT(ISBLANK(AO248)),_xlfn.XLOOKUP(AO248,sign_substrate[lookupValue],sign_substrate[lookupKey],"ERROR"),""), "")</f>
        <v/>
      </c>
      <c r="AR248" s="3" t="str">
        <f>IF($A248="ADD",IF(NOT(ISBLANK(AQ248)),_xlfn.XLOOKUP(AQ248,frame[lookupValue],frame[lookupKey],"ERROR"),""), "")</f>
        <v/>
      </c>
      <c r="AT248" s="3" t="str">
        <f>IF($A248="ADD",IF(NOT(ISBLANK(AS248)),_xlfn.XLOOKUP(AS248,sign_material[lookupValue],sign_material[lookupKey],"ERROR"),""), "")</f>
        <v/>
      </c>
      <c r="AV248" s="3" t="str">
        <f>IF($A248="ADD",IF(NOT(ISBLANK(AU248)),_xlfn.XLOOKUP(AU248,sign_colour[lookupValue],sign_colour[lookupKey],"ERROR"),""), "")</f>
        <v/>
      </c>
      <c r="AX248" s="3" t="str">
        <f>IF($A248="ADD",IF(NOT(ISBLANK(AW248)),_xlfn.XLOOKUP(AW248,sign_material[lookupValue],sign_material[lookupKey],"ERROR"),""), "")</f>
        <v/>
      </c>
      <c r="AY248" s="7"/>
      <c r="AZ248" s="4" t="str">
        <f t="shared" ca="1" si="31"/>
        <v/>
      </c>
      <c r="BA248" s="4"/>
      <c r="BB248" s="3" t="str">
        <f t="shared" si="32"/>
        <v/>
      </c>
      <c r="BC248" s="3" t="str">
        <f>IF($A248="","",IF((AND($A248="ADD",OR(BB248="",BB248="In Use"))),"5",(_xlfn.XLOOKUP(BB248,ud_asset_status[lookupValue],ud_asset_status[lookupKey],""))))</f>
        <v/>
      </c>
      <c r="BD248" s="7"/>
      <c r="BF248" s="3" t="str">
        <f>IF($A248="ADD",IF(NOT(ISBLANK(BE248)),_xlfn.XLOOKUP(BE248,ar_replace_reason[lookupValue],ar_replace_reason[lookupKey],"ERROR"),""), "")</f>
        <v/>
      </c>
      <c r="BG248" s="3" t="str">
        <f t="shared" si="33"/>
        <v/>
      </c>
      <c r="BH248" s="3" t="str">
        <f>IF($A248="","",IF((AND($A248="ADD",OR(BG248="",BG248="Queenstown-Lakes District Council"))),"70",(_xlfn.XLOOKUP(BG248,ud_organisation_owner[lookupValue],ud_organisation_owner[lookupKey],""))))</f>
        <v/>
      </c>
      <c r="BI248" s="3" t="str">
        <f t="shared" si="34"/>
        <v/>
      </c>
      <c r="BJ248" s="3" t="str">
        <f>IF($A248="","",IF((AND($A248="ADD",OR(BI248="",BI248="Queenstown-Lakes District Council"))),"70",(_xlfn.XLOOKUP(BI248,ud_organisation_owner[lookupValue],ud_organisation_owner[lookupKey],""))))</f>
        <v/>
      </c>
      <c r="BK248" s="3" t="str">
        <f t="shared" si="35"/>
        <v/>
      </c>
      <c r="BL248" s="3" t="str">
        <f>IF($A248="","",IF((AND($A248="ADD",OR(BK248="",BK248="Local Authority"))),"17",(_xlfn.XLOOKUP(BK248,ud_sub_organisation[lookupValue],ud_sub_organisation[lookupKey],""))))</f>
        <v/>
      </c>
      <c r="BN248" s="3" t="str">
        <f>IF($A248="ADD",IF(NOT(ISBLANK(BM248)),_xlfn.XLOOKUP(BM248,ud_maintenance_organisation[lookupValue],ud_maintenance_organisation[lookupKey],"ERROR"),""), "")</f>
        <v/>
      </c>
      <c r="BO248" s="3" t="str">
        <f t="shared" si="36"/>
        <v/>
      </c>
      <c r="BP248" s="3" t="str">
        <f>IF($A248="","",IF((AND($A248="ADD",OR(BO248="",BO248="Vested Assets"))),"12",(_xlfn.XLOOKUP(BO248,ud_work_category[lookupValue],ud_work_category[lookupKey],""))))</f>
        <v/>
      </c>
      <c r="BQ248" s="8"/>
      <c r="BR248" s="2" t="str">
        <f t="shared" si="37"/>
        <v/>
      </c>
      <c r="BS248" s="3" t="str">
        <f t="shared" si="38"/>
        <v/>
      </c>
      <c r="BT248" s="3" t="str">
        <f>IF($A248="","",IF((AND($A248="ADD",OR(BS248="",BS248="Excellent"))),"1",(_xlfn.XLOOKUP(BS248,condition[lookupValue],condition[lookupKey],""))))</f>
        <v/>
      </c>
      <c r="BU248" s="7" t="str">
        <f t="shared" si="39"/>
        <v/>
      </c>
      <c r="BV248" s="9"/>
    </row>
    <row r="249" spans="2:74"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L249" s="3" t="str">
        <f t="shared" si="30"/>
        <v/>
      </c>
      <c r="AN249" s="3" t="str">
        <f>IF($A249="ADD",IF(NOT(ISBLANK(AM249)),_xlfn.XLOOKUP(AM249,indicating_dir[lookupValue],indicating_dir[lookupKey],"ERROR"),""), "")</f>
        <v/>
      </c>
      <c r="AP249" s="3" t="str">
        <f>IF($A249="ADD",IF(NOT(ISBLANK(AO249)),_xlfn.XLOOKUP(AO249,sign_substrate[lookupValue],sign_substrate[lookupKey],"ERROR"),""), "")</f>
        <v/>
      </c>
      <c r="AR249" s="3" t="str">
        <f>IF($A249="ADD",IF(NOT(ISBLANK(AQ249)),_xlfn.XLOOKUP(AQ249,frame[lookupValue],frame[lookupKey],"ERROR"),""), "")</f>
        <v/>
      </c>
      <c r="AT249" s="3" t="str">
        <f>IF($A249="ADD",IF(NOT(ISBLANK(AS249)),_xlfn.XLOOKUP(AS249,sign_material[lookupValue],sign_material[lookupKey],"ERROR"),""), "")</f>
        <v/>
      </c>
      <c r="AV249" s="3" t="str">
        <f>IF($A249="ADD",IF(NOT(ISBLANK(AU249)),_xlfn.XLOOKUP(AU249,sign_colour[lookupValue],sign_colour[lookupKey],"ERROR"),""), "")</f>
        <v/>
      </c>
      <c r="AX249" s="3" t="str">
        <f>IF($A249="ADD",IF(NOT(ISBLANK(AW249)),_xlfn.XLOOKUP(AW249,sign_material[lookupValue],sign_material[lookupKey],"ERROR"),""), "")</f>
        <v/>
      </c>
      <c r="AY249" s="7"/>
      <c r="AZ249" s="4" t="str">
        <f t="shared" ca="1" si="31"/>
        <v/>
      </c>
      <c r="BA249" s="4"/>
      <c r="BB249" s="3" t="str">
        <f t="shared" si="32"/>
        <v/>
      </c>
      <c r="BC249" s="3" t="str">
        <f>IF($A249="","",IF((AND($A249="ADD",OR(BB249="",BB249="In Use"))),"5",(_xlfn.XLOOKUP(BB249,ud_asset_status[lookupValue],ud_asset_status[lookupKey],""))))</f>
        <v/>
      </c>
      <c r="BD249" s="7"/>
      <c r="BF249" s="3" t="str">
        <f>IF($A249="ADD",IF(NOT(ISBLANK(BE249)),_xlfn.XLOOKUP(BE249,ar_replace_reason[lookupValue],ar_replace_reason[lookupKey],"ERROR"),""), "")</f>
        <v/>
      </c>
      <c r="BG249" s="3" t="str">
        <f t="shared" si="33"/>
        <v/>
      </c>
      <c r="BH249" s="3" t="str">
        <f>IF($A249="","",IF((AND($A249="ADD",OR(BG249="",BG249="Queenstown-Lakes District Council"))),"70",(_xlfn.XLOOKUP(BG249,ud_organisation_owner[lookupValue],ud_organisation_owner[lookupKey],""))))</f>
        <v/>
      </c>
      <c r="BI249" s="3" t="str">
        <f t="shared" si="34"/>
        <v/>
      </c>
      <c r="BJ249" s="3" t="str">
        <f>IF($A249="","",IF((AND($A249="ADD",OR(BI249="",BI249="Queenstown-Lakes District Council"))),"70",(_xlfn.XLOOKUP(BI249,ud_organisation_owner[lookupValue],ud_organisation_owner[lookupKey],""))))</f>
        <v/>
      </c>
      <c r="BK249" s="3" t="str">
        <f t="shared" si="35"/>
        <v/>
      </c>
      <c r="BL249" s="3" t="str">
        <f>IF($A249="","",IF((AND($A249="ADD",OR(BK249="",BK249="Local Authority"))),"17",(_xlfn.XLOOKUP(BK249,ud_sub_organisation[lookupValue],ud_sub_organisation[lookupKey],""))))</f>
        <v/>
      </c>
      <c r="BN249" s="3" t="str">
        <f>IF($A249="ADD",IF(NOT(ISBLANK(BM249)),_xlfn.XLOOKUP(BM249,ud_maintenance_organisation[lookupValue],ud_maintenance_organisation[lookupKey],"ERROR"),""), "")</f>
        <v/>
      </c>
      <c r="BO249" s="3" t="str">
        <f t="shared" si="36"/>
        <v/>
      </c>
      <c r="BP249" s="3" t="str">
        <f>IF($A249="","",IF((AND($A249="ADD",OR(BO249="",BO249="Vested Assets"))),"12",(_xlfn.XLOOKUP(BO249,ud_work_category[lookupValue],ud_work_category[lookupKey],""))))</f>
        <v/>
      </c>
      <c r="BQ249" s="8"/>
      <c r="BR249" s="2" t="str">
        <f t="shared" si="37"/>
        <v/>
      </c>
      <c r="BS249" s="3" t="str">
        <f t="shared" si="38"/>
        <v/>
      </c>
      <c r="BT249" s="3" t="str">
        <f>IF($A249="","",IF((AND($A249="ADD",OR(BS249="",BS249="Excellent"))),"1",(_xlfn.XLOOKUP(BS249,condition[lookupValue],condition[lookupKey],""))))</f>
        <v/>
      </c>
      <c r="BU249" s="7" t="str">
        <f t="shared" si="39"/>
        <v/>
      </c>
      <c r="BV249" s="9"/>
    </row>
    <row r="250" spans="2:74"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L250" s="3" t="str">
        <f t="shared" si="30"/>
        <v/>
      </c>
      <c r="AN250" s="3" t="str">
        <f>IF($A250="ADD",IF(NOT(ISBLANK(AM250)),_xlfn.XLOOKUP(AM250,indicating_dir[lookupValue],indicating_dir[lookupKey],"ERROR"),""), "")</f>
        <v/>
      </c>
      <c r="AP250" s="3" t="str">
        <f>IF($A250="ADD",IF(NOT(ISBLANK(AO250)),_xlfn.XLOOKUP(AO250,sign_substrate[lookupValue],sign_substrate[lookupKey],"ERROR"),""), "")</f>
        <v/>
      </c>
      <c r="AR250" s="3" t="str">
        <f>IF($A250="ADD",IF(NOT(ISBLANK(AQ250)),_xlfn.XLOOKUP(AQ250,frame[lookupValue],frame[lookupKey],"ERROR"),""), "")</f>
        <v/>
      </c>
      <c r="AT250" s="3" t="str">
        <f>IF($A250="ADD",IF(NOT(ISBLANK(AS250)),_xlfn.XLOOKUP(AS250,sign_material[lookupValue],sign_material[lookupKey],"ERROR"),""), "")</f>
        <v/>
      </c>
      <c r="AV250" s="3" t="str">
        <f>IF($A250="ADD",IF(NOT(ISBLANK(AU250)),_xlfn.XLOOKUP(AU250,sign_colour[lookupValue],sign_colour[lookupKey],"ERROR"),""), "")</f>
        <v/>
      </c>
      <c r="AX250" s="3" t="str">
        <f>IF($A250="ADD",IF(NOT(ISBLANK(AW250)),_xlfn.XLOOKUP(AW250,sign_material[lookupValue],sign_material[lookupKey],"ERROR"),""), "")</f>
        <v/>
      </c>
      <c r="AY250" s="7"/>
      <c r="AZ250" s="4" t="str">
        <f t="shared" ca="1" si="31"/>
        <v/>
      </c>
      <c r="BA250" s="4"/>
      <c r="BB250" s="3" t="str">
        <f t="shared" si="32"/>
        <v/>
      </c>
      <c r="BC250" s="3" t="str">
        <f>IF($A250="","",IF((AND($A250="ADD",OR(BB250="",BB250="In Use"))),"5",(_xlfn.XLOOKUP(BB250,ud_asset_status[lookupValue],ud_asset_status[lookupKey],""))))</f>
        <v/>
      </c>
      <c r="BD250" s="7"/>
      <c r="BF250" s="3" t="str">
        <f>IF($A250="ADD",IF(NOT(ISBLANK(BE250)),_xlfn.XLOOKUP(BE250,ar_replace_reason[lookupValue],ar_replace_reason[lookupKey],"ERROR"),""), "")</f>
        <v/>
      </c>
      <c r="BG250" s="3" t="str">
        <f t="shared" si="33"/>
        <v/>
      </c>
      <c r="BH250" s="3" t="str">
        <f>IF($A250="","",IF((AND($A250="ADD",OR(BG250="",BG250="Queenstown-Lakes District Council"))),"70",(_xlfn.XLOOKUP(BG250,ud_organisation_owner[lookupValue],ud_organisation_owner[lookupKey],""))))</f>
        <v/>
      </c>
      <c r="BI250" s="3" t="str">
        <f t="shared" si="34"/>
        <v/>
      </c>
      <c r="BJ250" s="3" t="str">
        <f>IF($A250="","",IF((AND($A250="ADD",OR(BI250="",BI250="Queenstown-Lakes District Council"))),"70",(_xlfn.XLOOKUP(BI250,ud_organisation_owner[lookupValue],ud_organisation_owner[lookupKey],""))))</f>
        <v/>
      </c>
      <c r="BK250" s="3" t="str">
        <f t="shared" si="35"/>
        <v/>
      </c>
      <c r="BL250" s="3" t="str">
        <f>IF($A250="","",IF((AND($A250="ADD",OR(BK250="",BK250="Local Authority"))),"17",(_xlfn.XLOOKUP(BK250,ud_sub_organisation[lookupValue],ud_sub_organisation[lookupKey],""))))</f>
        <v/>
      </c>
      <c r="BN250" s="3" t="str">
        <f>IF($A250="ADD",IF(NOT(ISBLANK(BM250)),_xlfn.XLOOKUP(BM250,ud_maintenance_organisation[lookupValue],ud_maintenance_organisation[lookupKey],"ERROR"),""), "")</f>
        <v/>
      </c>
      <c r="BO250" s="3" t="str">
        <f t="shared" si="36"/>
        <v/>
      </c>
      <c r="BP250" s="3" t="str">
        <f>IF($A250="","",IF((AND($A250="ADD",OR(BO250="",BO250="Vested Assets"))),"12",(_xlfn.XLOOKUP(BO250,ud_work_category[lookupValue],ud_work_category[lookupKey],""))))</f>
        <v/>
      </c>
      <c r="BQ250" s="8"/>
      <c r="BR250" s="2" t="str">
        <f t="shared" si="37"/>
        <v/>
      </c>
      <c r="BS250" s="3" t="str">
        <f t="shared" si="38"/>
        <v/>
      </c>
      <c r="BT250" s="3" t="str">
        <f>IF($A250="","",IF((AND($A250="ADD",OR(BS250="",BS250="Excellent"))),"1",(_xlfn.XLOOKUP(BS250,condition[lookupValue],condition[lookupKey],""))))</f>
        <v/>
      </c>
      <c r="BU250" s="7" t="str">
        <f t="shared" si="39"/>
        <v/>
      </c>
      <c r="BV250" s="9"/>
    </row>
    <row r="251" spans="2:74"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L251" s="3" t="str">
        <f t="shared" si="30"/>
        <v/>
      </c>
      <c r="AN251" s="3" t="str">
        <f>IF($A251="ADD",IF(NOT(ISBLANK(AM251)),_xlfn.XLOOKUP(AM251,indicating_dir[lookupValue],indicating_dir[lookupKey],"ERROR"),""), "")</f>
        <v/>
      </c>
      <c r="AP251" s="3" t="str">
        <f>IF($A251="ADD",IF(NOT(ISBLANK(AO251)),_xlfn.XLOOKUP(AO251,sign_substrate[lookupValue],sign_substrate[lookupKey],"ERROR"),""), "")</f>
        <v/>
      </c>
      <c r="AR251" s="3" t="str">
        <f>IF($A251="ADD",IF(NOT(ISBLANK(AQ251)),_xlfn.XLOOKUP(AQ251,frame[lookupValue],frame[lookupKey],"ERROR"),""), "")</f>
        <v/>
      </c>
      <c r="AT251" s="3" t="str">
        <f>IF($A251="ADD",IF(NOT(ISBLANK(AS251)),_xlfn.XLOOKUP(AS251,sign_material[lookupValue],sign_material[lookupKey],"ERROR"),""), "")</f>
        <v/>
      </c>
      <c r="AV251" s="3" t="str">
        <f>IF($A251="ADD",IF(NOT(ISBLANK(AU251)),_xlfn.XLOOKUP(AU251,sign_colour[lookupValue],sign_colour[lookupKey],"ERROR"),""), "")</f>
        <v/>
      </c>
      <c r="AX251" s="3" t="str">
        <f>IF($A251="ADD",IF(NOT(ISBLANK(AW251)),_xlfn.XLOOKUP(AW251,sign_material[lookupValue],sign_material[lookupKey],"ERROR"),""), "")</f>
        <v/>
      </c>
      <c r="AY251" s="7"/>
      <c r="AZ251" s="4" t="str">
        <f t="shared" ca="1" si="31"/>
        <v/>
      </c>
      <c r="BA251" s="4"/>
      <c r="BB251" s="3" t="str">
        <f t="shared" si="32"/>
        <v/>
      </c>
      <c r="BC251" s="3" t="str">
        <f>IF($A251="","",IF((AND($A251="ADD",OR(BB251="",BB251="In Use"))),"5",(_xlfn.XLOOKUP(BB251,ud_asset_status[lookupValue],ud_asset_status[lookupKey],""))))</f>
        <v/>
      </c>
      <c r="BD251" s="7"/>
      <c r="BF251" s="3" t="str">
        <f>IF($A251="ADD",IF(NOT(ISBLANK(BE251)),_xlfn.XLOOKUP(BE251,ar_replace_reason[lookupValue],ar_replace_reason[lookupKey],"ERROR"),""), "")</f>
        <v/>
      </c>
      <c r="BG251" s="3" t="str">
        <f t="shared" si="33"/>
        <v/>
      </c>
      <c r="BH251" s="3" t="str">
        <f>IF($A251="","",IF((AND($A251="ADD",OR(BG251="",BG251="Queenstown-Lakes District Council"))),"70",(_xlfn.XLOOKUP(BG251,ud_organisation_owner[lookupValue],ud_organisation_owner[lookupKey],""))))</f>
        <v/>
      </c>
      <c r="BI251" s="3" t="str">
        <f t="shared" si="34"/>
        <v/>
      </c>
      <c r="BJ251" s="3" t="str">
        <f>IF($A251="","",IF((AND($A251="ADD",OR(BI251="",BI251="Queenstown-Lakes District Council"))),"70",(_xlfn.XLOOKUP(BI251,ud_organisation_owner[lookupValue],ud_organisation_owner[lookupKey],""))))</f>
        <v/>
      </c>
      <c r="BK251" s="3" t="str">
        <f t="shared" si="35"/>
        <v/>
      </c>
      <c r="BL251" s="3" t="str">
        <f>IF($A251="","",IF((AND($A251="ADD",OR(BK251="",BK251="Local Authority"))),"17",(_xlfn.XLOOKUP(BK251,ud_sub_organisation[lookupValue],ud_sub_organisation[lookupKey],""))))</f>
        <v/>
      </c>
      <c r="BN251" s="3" t="str">
        <f>IF($A251="ADD",IF(NOT(ISBLANK(BM251)),_xlfn.XLOOKUP(BM251,ud_maintenance_organisation[lookupValue],ud_maintenance_organisation[lookupKey],"ERROR"),""), "")</f>
        <v/>
      </c>
      <c r="BO251" s="3" t="str">
        <f t="shared" si="36"/>
        <v/>
      </c>
      <c r="BP251" s="3" t="str">
        <f>IF($A251="","",IF((AND($A251="ADD",OR(BO251="",BO251="Vested Assets"))),"12",(_xlfn.XLOOKUP(BO251,ud_work_category[lookupValue],ud_work_category[lookupKey],""))))</f>
        <v/>
      </c>
      <c r="BQ251" s="8"/>
      <c r="BR251" s="2" t="str">
        <f t="shared" si="37"/>
        <v/>
      </c>
      <c r="BS251" s="3" t="str">
        <f t="shared" si="38"/>
        <v/>
      </c>
      <c r="BT251" s="3" t="str">
        <f>IF($A251="","",IF((AND($A251="ADD",OR(BS251="",BS251="Excellent"))),"1",(_xlfn.XLOOKUP(BS251,condition[lookupValue],condition[lookupKey],""))))</f>
        <v/>
      </c>
      <c r="BU251" s="7" t="str">
        <f t="shared" si="39"/>
        <v/>
      </c>
      <c r="BV251" s="9"/>
    </row>
    <row r="252" spans="2:74"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L252" s="3" t="str">
        <f t="shared" si="30"/>
        <v/>
      </c>
      <c r="AN252" s="3" t="str">
        <f>IF($A252="ADD",IF(NOT(ISBLANK(AM252)),_xlfn.XLOOKUP(AM252,indicating_dir[lookupValue],indicating_dir[lookupKey],"ERROR"),""), "")</f>
        <v/>
      </c>
      <c r="AP252" s="3" t="str">
        <f>IF($A252="ADD",IF(NOT(ISBLANK(AO252)),_xlfn.XLOOKUP(AO252,sign_substrate[lookupValue],sign_substrate[lookupKey],"ERROR"),""), "")</f>
        <v/>
      </c>
      <c r="AR252" s="3" t="str">
        <f>IF($A252="ADD",IF(NOT(ISBLANK(AQ252)),_xlfn.XLOOKUP(AQ252,frame[lookupValue],frame[lookupKey],"ERROR"),""), "")</f>
        <v/>
      </c>
      <c r="AT252" s="3" t="str">
        <f>IF($A252="ADD",IF(NOT(ISBLANK(AS252)),_xlfn.XLOOKUP(AS252,sign_material[lookupValue],sign_material[lookupKey],"ERROR"),""), "")</f>
        <v/>
      </c>
      <c r="AV252" s="3" t="str">
        <f>IF($A252="ADD",IF(NOT(ISBLANK(AU252)),_xlfn.XLOOKUP(AU252,sign_colour[lookupValue],sign_colour[lookupKey],"ERROR"),""), "")</f>
        <v/>
      </c>
      <c r="AX252" s="3" t="str">
        <f>IF($A252="ADD",IF(NOT(ISBLANK(AW252)),_xlfn.XLOOKUP(AW252,sign_material[lookupValue],sign_material[lookupKey],"ERROR"),""), "")</f>
        <v/>
      </c>
      <c r="AY252" s="7"/>
      <c r="AZ252" s="4" t="str">
        <f t="shared" ca="1" si="31"/>
        <v/>
      </c>
      <c r="BA252" s="4"/>
      <c r="BB252" s="3" t="str">
        <f t="shared" si="32"/>
        <v/>
      </c>
      <c r="BC252" s="3" t="str">
        <f>IF($A252="","",IF((AND($A252="ADD",OR(BB252="",BB252="In Use"))),"5",(_xlfn.XLOOKUP(BB252,ud_asset_status[lookupValue],ud_asset_status[lookupKey],""))))</f>
        <v/>
      </c>
      <c r="BD252" s="7"/>
      <c r="BF252" s="3" t="str">
        <f>IF($A252="ADD",IF(NOT(ISBLANK(BE252)),_xlfn.XLOOKUP(BE252,ar_replace_reason[lookupValue],ar_replace_reason[lookupKey],"ERROR"),""), "")</f>
        <v/>
      </c>
      <c r="BG252" s="3" t="str">
        <f t="shared" si="33"/>
        <v/>
      </c>
      <c r="BH252" s="3" t="str">
        <f>IF($A252="","",IF((AND($A252="ADD",OR(BG252="",BG252="Queenstown-Lakes District Council"))),"70",(_xlfn.XLOOKUP(BG252,ud_organisation_owner[lookupValue],ud_organisation_owner[lookupKey],""))))</f>
        <v/>
      </c>
      <c r="BI252" s="3" t="str">
        <f t="shared" si="34"/>
        <v/>
      </c>
      <c r="BJ252" s="3" t="str">
        <f>IF($A252="","",IF((AND($A252="ADD",OR(BI252="",BI252="Queenstown-Lakes District Council"))),"70",(_xlfn.XLOOKUP(BI252,ud_organisation_owner[lookupValue],ud_organisation_owner[lookupKey],""))))</f>
        <v/>
      </c>
      <c r="BK252" s="3" t="str">
        <f t="shared" si="35"/>
        <v/>
      </c>
      <c r="BL252" s="3" t="str">
        <f>IF($A252="","",IF((AND($A252="ADD",OR(BK252="",BK252="Local Authority"))),"17",(_xlfn.XLOOKUP(BK252,ud_sub_organisation[lookupValue],ud_sub_organisation[lookupKey],""))))</f>
        <v/>
      </c>
      <c r="BN252" s="3" t="str">
        <f>IF($A252="ADD",IF(NOT(ISBLANK(BM252)),_xlfn.XLOOKUP(BM252,ud_maintenance_organisation[lookupValue],ud_maintenance_organisation[lookupKey],"ERROR"),""), "")</f>
        <v/>
      </c>
      <c r="BO252" s="3" t="str">
        <f t="shared" si="36"/>
        <v/>
      </c>
      <c r="BP252" s="3" t="str">
        <f>IF($A252="","",IF((AND($A252="ADD",OR(BO252="",BO252="Vested Assets"))),"12",(_xlfn.XLOOKUP(BO252,ud_work_category[lookupValue],ud_work_category[lookupKey],""))))</f>
        <v/>
      </c>
      <c r="BQ252" s="8"/>
      <c r="BR252" s="2" t="str">
        <f t="shared" si="37"/>
        <v/>
      </c>
      <c r="BS252" s="3" t="str">
        <f t="shared" si="38"/>
        <v/>
      </c>
      <c r="BT252" s="3" t="str">
        <f>IF($A252="","",IF((AND($A252="ADD",OR(BS252="",BS252="Excellent"))),"1",(_xlfn.XLOOKUP(BS252,condition[lookupValue],condition[lookupKey],""))))</f>
        <v/>
      </c>
      <c r="BU252" s="7" t="str">
        <f t="shared" si="39"/>
        <v/>
      </c>
      <c r="BV252" s="9"/>
    </row>
    <row r="253" spans="2:74"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L253" s="3" t="str">
        <f t="shared" si="30"/>
        <v/>
      </c>
      <c r="AN253" s="3" t="str">
        <f>IF($A253="ADD",IF(NOT(ISBLANK(AM253)),_xlfn.XLOOKUP(AM253,indicating_dir[lookupValue],indicating_dir[lookupKey],"ERROR"),""), "")</f>
        <v/>
      </c>
      <c r="AP253" s="3" t="str">
        <f>IF($A253="ADD",IF(NOT(ISBLANK(AO253)),_xlfn.XLOOKUP(AO253,sign_substrate[lookupValue],sign_substrate[lookupKey],"ERROR"),""), "")</f>
        <v/>
      </c>
      <c r="AR253" s="3" t="str">
        <f>IF($A253="ADD",IF(NOT(ISBLANK(AQ253)),_xlfn.XLOOKUP(AQ253,frame[lookupValue],frame[lookupKey],"ERROR"),""), "")</f>
        <v/>
      </c>
      <c r="AT253" s="3" t="str">
        <f>IF($A253="ADD",IF(NOT(ISBLANK(AS253)),_xlfn.XLOOKUP(AS253,sign_material[lookupValue],sign_material[lookupKey],"ERROR"),""), "")</f>
        <v/>
      </c>
      <c r="AV253" s="3" t="str">
        <f>IF($A253="ADD",IF(NOT(ISBLANK(AU253)),_xlfn.XLOOKUP(AU253,sign_colour[lookupValue],sign_colour[lookupKey],"ERROR"),""), "")</f>
        <v/>
      </c>
      <c r="AX253" s="3" t="str">
        <f>IF($A253="ADD",IF(NOT(ISBLANK(AW253)),_xlfn.XLOOKUP(AW253,sign_material[lookupValue],sign_material[lookupKey],"ERROR"),""), "")</f>
        <v/>
      </c>
      <c r="AY253" s="7"/>
      <c r="AZ253" s="4" t="str">
        <f t="shared" ca="1" si="31"/>
        <v/>
      </c>
      <c r="BA253" s="4"/>
      <c r="BB253" s="3" t="str">
        <f t="shared" si="32"/>
        <v/>
      </c>
      <c r="BC253" s="3" t="str">
        <f>IF($A253="","",IF((AND($A253="ADD",OR(BB253="",BB253="In Use"))),"5",(_xlfn.XLOOKUP(BB253,ud_asset_status[lookupValue],ud_asset_status[lookupKey],""))))</f>
        <v/>
      </c>
      <c r="BD253" s="7"/>
      <c r="BF253" s="3" t="str">
        <f>IF($A253="ADD",IF(NOT(ISBLANK(BE253)),_xlfn.XLOOKUP(BE253,ar_replace_reason[lookupValue],ar_replace_reason[lookupKey],"ERROR"),""), "")</f>
        <v/>
      </c>
      <c r="BG253" s="3" t="str">
        <f t="shared" si="33"/>
        <v/>
      </c>
      <c r="BH253" s="3" t="str">
        <f>IF($A253="","",IF((AND($A253="ADD",OR(BG253="",BG253="Queenstown-Lakes District Council"))),"70",(_xlfn.XLOOKUP(BG253,ud_organisation_owner[lookupValue],ud_organisation_owner[lookupKey],""))))</f>
        <v/>
      </c>
      <c r="BI253" s="3" t="str">
        <f t="shared" si="34"/>
        <v/>
      </c>
      <c r="BJ253" s="3" t="str">
        <f>IF($A253="","",IF((AND($A253="ADD",OR(BI253="",BI253="Queenstown-Lakes District Council"))),"70",(_xlfn.XLOOKUP(BI253,ud_organisation_owner[lookupValue],ud_organisation_owner[lookupKey],""))))</f>
        <v/>
      </c>
      <c r="BK253" s="3" t="str">
        <f t="shared" si="35"/>
        <v/>
      </c>
      <c r="BL253" s="3" t="str">
        <f>IF($A253="","",IF((AND($A253="ADD",OR(BK253="",BK253="Local Authority"))),"17",(_xlfn.XLOOKUP(BK253,ud_sub_organisation[lookupValue],ud_sub_organisation[lookupKey],""))))</f>
        <v/>
      </c>
      <c r="BN253" s="3" t="str">
        <f>IF($A253="ADD",IF(NOT(ISBLANK(BM253)),_xlfn.XLOOKUP(BM253,ud_maintenance_organisation[lookupValue],ud_maintenance_organisation[lookupKey],"ERROR"),""), "")</f>
        <v/>
      </c>
      <c r="BO253" s="3" t="str">
        <f t="shared" si="36"/>
        <v/>
      </c>
      <c r="BP253" s="3" t="str">
        <f>IF($A253="","",IF((AND($A253="ADD",OR(BO253="",BO253="Vested Assets"))),"12",(_xlfn.XLOOKUP(BO253,ud_work_category[lookupValue],ud_work_category[lookupKey],""))))</f>
        <v/>
      </c>
      <c r="BQ253" s="8"/>
      <c r="BR253" s="2" t="str">
        <f t="shared" si="37"/>
        <v/>
      </c>
      <c r="BS253" s="3" t="str">
        <f t="shared" si="38"/>
        <v/>
      </c>
      <c r="BT253" s="3" t="str">
        <f>IF($A253="","",IF((AND($A253="ADD",OR(BS253="",BS253="Excellent"))),"1",(_xlfn.XLOOKUP(BS253,condition[lookupValue],condition[lookupKey],""))))</f>
        <v/>
      </c>
      <c r="BU253" s="7" t="str">
        <f t="shared" si="39"/>
        <v/>
      </c>
      <c r="BV253" s="9"/>
    </row>
    <row r="254" spans="2:74"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L254" s="3" t="str">
        <f t="shared" si="30"/>
        <v/>
      </c>
      <c r="AN254" s="3" t="str">
        <f>IF($A254="ADD",IF(NOT(ISBLANK(AM254)),_xlfn.XLOOKUP(AM254,indicating_dir[lookupValue],indicating_dir[lookupKey],"ERROR"),""), "")</f>
        <v/>
      </c>
      <c r="AP254" s="3" t="str">
        <f>IF($A254="ADD",IF(NOT(ISBLANK(AO254)),_xlfn.XLOOKUP(AO254,sign_substrate[lookupValue],sign_substrate[lookupKey],"ERROR"),""), "")</f>
        <v/>
      </c>
      <c r="AR254" s="3" t="str">
        <f>IF($A254="ADD",IF(NOT(ISBLANK(AQ254)),_xlfn.XLOOKUP(AQ254,frame[lookupValue],frame[lookupKey],"ERROR"),""), "")</f>
        <v/>
      </c>
      <c r="AT254" s="3" t="str">
        <f>IF($A254="ADD",IF(NOT(ISBLANK(AS254)),_xlfn.XLOOKUP(AS254,sign_material[lookupValue],sign_material[lookupKey],"ERROR"),""), "")</f>
        <v/>
      </c>
      <c r="AV254" s="3" t="str">
        <f>IF($A254="ADD",IF(NOT(ISBLANK(AU254)),_xlfn.XLOOKUP(AU254,sign_colour[lookupValue],sign_colour[lookupKey],"ERROR"),""), "")</f>
        <v/>
      </c>
      <c r="AX254" s="3" t="str">
        <f>IF($A254="ADD",IF(NOT(ISBLANK(AW254)),_xlfn.XLOOKUP(AW254,sign_material[lookupValue],sign_material[lookupKey],"ERROR"),""), "")</f>
        <v/>
      </c>
      <c r="AY254" s="7"/>
      <c r="AZ254" s="4" t="str">
        <f t="shared" ca="1" si="31"/>
        <v/>
      </c>
      <c r="BA254" s="4"/>
      <c r="BB254" s="3" t="str">
        <f t="shared" si="32"/>
        <v/>
      </c>
      <c r="BC254" s="3" t="str">
        <f>IF($A254="","",IF((AND($A254="ADD",OR(BB254="",BB254="In Use"))),"5",(_xlfn.XLOOKUP(BB254,ud_asset_status[lookupValue],ud_asset_status[lookupKey],""))))</f>
        <v/>
      </c>
      <c r="BD254" s="7"/>
      <c r="BF254" s="3" t="str">
        <f>IF($A254="ADD",IF(NOT(ISBLANK(BE254)),_xlfn.XLOOKUP(BE254,ar_replace_reason[lookupValue],ar_replace_reason[lookupKey],"ERROR"),""), "")</f>
        <v/>
      </c>
      <c r="BG254" s="3" t="str">
        <f t="shared" si="33"/>
        <v/>
      </c>
      <c r="BH254" s="3" t="str">
        <f>IF($A254="","",IF((AND($A254="ADD",OR(BG254="",BG254="Queenstown-Lakes District Council"))),"70",(_xlfn.XLOOKUP(BG254,ud_organisation_owner[lookupValue],ud_organisation_owner[lookupKey],""))))</f>
        <v/>
      </c>
      <c r="BI254" s="3" t="str">
        <f t="shared" si="34"/>
        <v/>
      </c>
      <c r="BJ254" s="3" t="str">
        <f>IF($A254="","",IF((AND($A254="ADD",OR(BI254="",BI254="Queenstown-Lakes District Council"))),"70",(_xlfn.XLOOKUP(BI254,ud_organisation_owner[lookupValue],ud_organisation_owner[lookupKey],""))))</f>
        <v/>
      </c>
      <c r="BK254" s="3" t="str">
        <f t="shared" si="35"/>
        <v/>
      </c>
      <c r="BL254" s="3" t="str">
        <f>IF($A254="","",IF((AND($A254="ADD",OR(BK254="",BK254="Local Authority"))),"17",(_xlfn.XLOOKUP(BK254,ud_sub_organisation[lookupValue],ud_sub_organisation[lookupKey],""))))</f>
        <v/>
      </c>
      <c r="BN254" s="3" t="str">
        <f>IF($A254="ADD",IF(NOT(ISBLANK(BM254)),_xlfn.XLOOKUP(BM254,ud_maintenance_organisation[lookupValue],ud_maintenance_organisation[lookupKey],"ERROR"),""), "")</f>
        <v/>
      </c>
      <c r="BO254" s="3" t="str">
        <f t="shared" si="36"/>
        <v/>
      </c>
      <c r="BP254" s="3" t="str">
        <f>IF($A254="","",IF((AND($A254="ADD",OR(BO254="",BO254="Vested Assets"))),"12",(_xlfn.XLOOKUP(BO254,ud_work_category[lookupValue],ud_work_category[lookupKey],""))))</f>
        <v/>
      </c>
      <c r="BQ254" s="8"/>
      <c r="BR254" s="2" t="str">
        <f t="shared" si="37"/>
        <v/>
      </c>
      <c r="BS254" s="3" t="str">
        <f t="shared" si="38"/>
        <v/>
      </c>
      <c r="BT254" s="3" t="str">
        <f>IF($A254="","",IF((AND($A254="ADD",OR(BS254="",BS254="Excellent"))),"1",(_xlfn.XLOOKUP(BS254,condition[lookupValue],condition[lookupKey],""))))</f>
        <v/>
      </c>
      <c r="BU254" s="7" t="str">
        <f t="shared" si="39"/>
        <v/>
      </c>
      <c r="BV254" s="9"/>
    </row>
    <row r="255" spans="2:74"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L255" s="3" t="str">
        <f t="shared" si="30"/>
        <v/>
      </c>
      <c r="AN255" s="3" t="str">
        <f>IF($A255="ADD",IF(NOT(ISBLANK(AM255)),_xlfn.XLOOKUP(AM255,indicating_dir[lookupValue],indicating_dir[lookupKey],"ERROR"),""), "")</f>
        <v/>
      </c>
      <c r="AP255" s="3" t="str">
        <f>IF($A255="ADD",IF(NOT(ISBLANK(AO255)),_xlfn.XLOOKUP(AO255,sign_substrate[lookupValue],sign_substrate[lookupKey],"ERROR"),""), "")</f>
        <v/>
      </c>
      <c r="AR255" s="3" t="str">
        <f>IF($A255="ADD",IF(NOT(ISBLANK(AQ255)),_xlfn.XLOOKUP(AQ255,frame[lookupValue],frame[lookupKey],"ERROR"),""), "")</f>
        <v/>
      </c>
      <c r="AT255" s="3" t="str">
        <f>IF($A255="ADD",IF(NOT(ISBLANK(AS255)),_xlfn.XLOOKUP(AS255,sign_material[lookupValue],sign_material[lookupKey],"ERROR"),""), "")</f>
        <v/>
      </c>
      <c r="AV255" s="3" t="str">
        <f>IF($A255="ADD",IF(NOT(ISBLANK(AU255)),_xlfn.XLOOKUP(AU255,sign_colour[lookupValue],sign_colour[lookupKey],"ERROR"),""), "")</f>
        <v/>
      </c>
      <c r="AX255" s="3" t="str">
        <f>IF($A255="ADD",IF(NOT(ISBLANK(AW255)),_xlfn.XLOOKUP(AW255,sign_material[lookupValue],sign_material[lookupKey],"ERROR"),""), "")</f>
        <v/>
      </c>
      <c r="AY255" s="7"/>
      <c r="AZ255" s="4" t="str">
        <f t="shared" ca="1" si="31"/>
        <v/>
      </c>
      <c r="BA255" s="4"/>
      <c r="BB255" s="3" t="str">
        <f t="shared" si="32"/>
        <v/>
      </c>
      <c r="BC255" s="3" t="str">
        <f>IF($A255="","",IF((AND($A255="ADD",OR(BB255="",BB255="In Use"))),"5",(_xlfn.XLOOKUP(BB255,ud_asset_status[lookupValue],ud_asset_status[lookupKey],""))))</f>
        <v/>
      </c>
      <c r="BD255" s="7"/>
      <c r="BF255" s="3" t="str">
        <f>IF($A255="ADD",IF(NOT(ISBLANK(BE255)),_xlfn.XLOOKUP(BE255,ar_replace_reason[lookupValue],ar_replace_reason[lookupKey],"ERROR"),""), "")</f>
        <v/>
      </c>
      <c r="BG255" s="3" t="str">
        <f t="shared" si="33"/>
        <v/>
      </c>
      <c r="BH255" s="3" t="str">
        <f>IF($A255="","",IF((AND($A255="ADD",OR(BG255="",BG255="Queenstown-Lakes District Council"))),"70",(_xlfn.XLOOKUP(BG255,ud_organisation_owner[lookupValue],ud_organisation_owner[lookupKey],""))))</f>
        <v/>
      </c>
      <c r="BI255" s="3" t="str">
        <f t="shared" si="34"/>
        <v/>
      </c>
      <c r="BJ255" s="3" t="str">
        <f>IF($A255="","",IF((AND($A255="ADD",OR(BI255="",BI255="Queenstown-Lakes District Council"))),"70",(_xlfn.XLOOKUP(BI255,ud_organisation_owner[lookupValue],ud_organisation_owner[lookupKey],""))))</f>
        <v/>
      </c>
      <c r="BK255" s="3" t="str">
        <f t="shared" si="35"/>
        <v/>
      </c>
      <c r="BL255" s="3" t="str">
        <f>IF($A255="","",IF((AND($A255="ADD",OR(BK255="",BK255="Local Authority"))),"17",(_xlfn.XLOOKUP(BK255,ud_sub_organisation[lookupValue],ud_sub_organisation[lookupKey],""))))</f>
        <v/>
      </c>
      <c r="BN255" s="3" t="str">
        <f>IF($A255="ADD",IF(NOT(ISBLANK(BM255)),_xlfn.XLOOKUP(BM255,ud_maintenance_organisation[lookupValue],ud_maintenance_organisation[lookupKey],"ERROR"),""), "")</f>
        <v/>
      </c>
      <c r="BO255" s="3" t="str">
        <f t="shared" si="36"/>
        <v/>
      </c>
      <c r="BP255" s="3" t="str">
        <f>IF($A255="","",IF((AND($A255="ADD",OR(BO255="",BO255="Vested Assets"))),"12",(_xlfn.XLOOKUP(BO255,ud_work_category[lookupValue],ud_work_category[lookupKey],""))))</f>
        <v/>
      </c>
      <c r="BQ255" s="8"/>
      <c r="BR255" s="2" t="str">
        <f t="shared" si="37"/>
        <v/>
      </c>
      <c r="BS255" s="3" t="str">
        <f t="shared" si="38"/>
        <v/>
      </c>
      <c r="BT255" s="3" t="str">
        <f>IF($A255="","",IF((AND($A255="ADD",OR(BS255="",BS255="Excellent"))),"1",(_xlfn.XLOOKUP(BS255,condition[lookupValue],condition[lookupKey],""))))</f>
        <v/>
      </c>
      <c r="BU255" s="7" t="str">
        <f t="shared" si="39"/>
        <v/>
      </c>
      <c r="BV255" s="9"/>
    </row>
    <row r="256" spans="2:74"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L256" s="3" t="str">
        <f t="shared" si="30"/>
        <v/>
      </c>
      <c r="AN256" s="3" t="str">
        <f>IF($A256="ADD",IF(NOT(ISBLANK(AM256)),_xlfn.XLOOKUP(AM256,indicating_dir[lookupValue],indicating_dir[lookupKey],"ERROR"),""), "")</f>
        <v/>
      </c>
      <c r="AP256" s="3" t="str">
        <f>IF($A256="ADD",IF(NOT(ISBLANK(AO256)),_xlfn.XLOOKUP(AO256,sign_substrate[lookupValue],sign_substrate[lookupKey],"ERROR"),""), "")</f>
        <v/>
      </c>
      <c r="AR256" s="3" t="str">
        <f>IF($A256="ADD",IF(NOT(ISBLANK(AQ256)),_xlfn.XLOOKUP(AQ256,frame[lookupValue],frame[lookupKey],"ERROR"),""), "")</f>
        <v/>
      </c>
      <c r="AT256" s="3" t="str">
        <f>IF($A256="ADD",IF(NOT(ISBLANK(AS256)),_xlfn.XLOOKUP(AS256,sign_material[lookupValue],sign_material[lookupKey],"ERROR"),""), "")</f>
        <v/>
      </c>
      <c r="AV256" s="3" t="str">
        <f>IF($A256="ADD",IF(NOT(ISBLANK(AU256)),_xlfn.XLOOKUP(AU256,sign_colour[lookupValue],sign_colour[lookupKey],"ERROR"),""), "")</f>
        <v/>
      </c>
      <c r="AX256" s="3" t="str">
        <f>IF($A256="ADD",IF(NOT(ISBLANK(AW256)),_xlfn.XLOOKUP(AW256,sign_material[lookupValue],sign_material[lookupKey],"ERROR"),""), "")</f>
        <v/>
      </c>
      <c r="AY256" s="7"/>
      <c r="AZ256" s="4" t="str">
        <f t="shared" ca="1" si="31"/>
        <v/>
      </c>
      <c r="BA256" s="4"/>
      <c r="BB256" s="3" t="str">
        <f t="shared" si="32"/>
        <v/>
      </c>
      <c r="BC256" s="3" t="str">
        <f>IF($A256="","",IF((AND($A256="ADD",OR(BB256="",BB256="In Use"))),"5",(_xlfn.XLOOKUP(BB256,ud_asset_status[lookupValue],ud_asset_status[lookupKey],""))))</f>
        <v/>
      </c>
      <c r="BD256" s="7"/>
      <c r="BF256" s="3" t="str">
        <f>IF($A256="ADD",IF(NOT(ISBLANK(BE256)),_xlfn.XLOOKUP(BE256,ar_replace_reason[lookupValue],ar_replace_reason[lookupKey],"ERROR"),""), "")</f>
        <v/>
      </c>
      <c r="BG256" s="3" t="str">
        <f t="shared" si="33"/>
        <v/>
      </c>
      <c r="BH256" s="3" t="str">
        <f>IF($A256="","",IF((AND($A256="ADD",OR(BG256="",BG256="Queenstown-Lakes District Council"))),"70",(_xlfn.XLOOKUP(BG256,ud_organisation_owner[lookupValue],ud_organisation_owner[lookupKey],""))))</f>
        <v/>
      </c>
      <c r="BI256" s="3" t="str">
        <f t="shared" si="34"/>
        <v/>
      </c>
      <c r="BJ256" s="3" t="str">
        <f>IF($A256="","",IF((AND($A256="ADD",OR(BI256="",BI256="Queenstown-Lakes District Council"))),"70",(_xlfn.XLOOKUP(BI256,ud_organisation_owner[lookupValue],ud_organisation_owner[lookupKey],""))))</f>
        <v/>
      </c>
      <c r="BK256" s="3" t="str">
        <f t="shared" si="35"/>
        <v/>
      </c>
      <c r="BL256" s="3" t="str">
        <f>IF($A256="","",IF((AND($A256="ADD",OR(BK256="",BK256="Local Authority"))),"17",(_xlfn.XLOOKUP(BK256,ud_sub_organisation[lookupValue],ud_sub_organisation[lookupKey],""))))</f>
        <v/>
      </c>
      <c r="BN256" s="3" t="str">
        <f>IF($A256="ADD",IF(NOT(ISBLANK(BM256)),_xlfn.XLOOKUP(BM256,ud_maintenance_organisation[lookupValue],ud_maintenance_organisation[lookupKey],"ERROR"),""), "")</f>
        <v/>
      </c>
      <c r="BO256" s="3" t="str">
        <f t="shared" si="36"/>
        <v/>
      </c>
      <c r="BP256" s="3" t="str">
        <f>IF($A256="","",IF((AND($A256="ADD",OR(BO256="",BO256="Vested Assets"))),"12",(_xlfn.XLOOKUP(BO256,ud_work_category[lookupValue],ud_work_category[lookupKey],""))))</f>
        <v/>
      </c>
      <c r="BQ256" s="8"/>
      <c r="BR256" s="2" t="str">
        <f t="shared" si="37"/>
        <v/>
      </c>
      <c r="BS256" s="3" t="str">
        <f t="shared" si="38"/>
        <v/>
      </c>
      <c r="BT256" s="3" t="str">
        <f>IF($A256="","",IF((AND($A256="ADD",OR(BS256="",BS256="Excellent"))),"1",(_xlfn.XLOOKUP(BS256,condition[lookupValue],condition[lookupKey],""))))</f>
        <v/>
      </c>
      <c r="BU256" s="7" t="str">
        <f t="shared" si="39"/>
        <v/>
      </c>
      <c r="BV256" s="9"/>
    </row>
    <row r="257" spans="2:74"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L257" s="3" t="str">
        <f t="shared" si="30"/>
        <v/>
      </c>
      <c r="AN257" s="3" t="str">
        <f>IF($A257="ADD",IF(NOT(ISBLANK(AM257)),_xlfn.XLOOKUP(AM257,indicating_dir[lookupValue],indicating_dir[lookupKey],"ERROR"),""), "")</f>
        <v/>
      </c>
      <c r="AP257" s="3" t="str">
        <f>IF($A257="ADD",IF(NOT(ISBLANK(AO257)),_xlfn.XLOOKUP(AO257,sign_substrate[lookupValue],sign_substrate[lookupKey],"ERROR"),""), "")</f>
        <v/>
      </c>
      <c r="AR257" s="3" t="str">
        <f>IF($A257="ADD",IF(NOT(ISBLANK(AQ257)),_xlfn.XLOOKUP(AQ257,frame[lookupValue],frame[lookupKey],"ERROR"),""), "")</f>
        <v/>
      </c>
      <c r="AT257" s="3" t="str">
        <f>IF($A257="ADD",IF(NOT(ISBLANK(AS257)),_xlfn.XLOOKUP(AS257,sign_material[lookupValue],sign_material[lookupKey],"ERROR"),""), "")</f>
        <v/>
      </c>
      <c r="AV257" s="3" t="str">
        <f>IF($A257="ADD",IF(NOT(ISBLANK(AU257)),_xlfn.XLOOKUP(AU257,sign_colour[lookupValue],sign_colour[lookupKey],"ERROR"),""), "")</f>
        <v/>
      </c>
      <c r="AX257" s="3" t="str">
        <f>IF($A257="ADD",IF(NOT(ISBLANK(AW257)),_xlfn.XLOOKUP(AW257,sign_material[lookupValue],sign_material[lookupKey],"ERROR"),""), "")</f>
        <v/>
      </c>
      <c r="AY257" s="7"/>
      <c r="AZ257" s="4" t="str">
        <f t="shared" ca="1" si="31"/>
        <v/>
      </c>
      <c r="BA257" s="4"/>
      <c r="BB257" s="3" t="str">
        <f t="shared" si="32"/>
        <v/>
      </c>
      <c r="BC257" s="3" t="str">
        <f>IF($A257="","",IF((AND($A257="ADD",OR(BB257="",BB257="In Use"))),"5",(_xlfn.XLOOKUP(BB257,ud_asset_status[lookupValue],ud_asset_status[lookupKey],""))))</f>
        <v/>
      </c>
      <c r="BD257" s="7"/>
      <c r="BF257" s="3" t="str">
        <f>IF($A257="ADD",IF(NOT(ISBLANK(BE257)),_xlfn.XLOOKUP(BE257,ar_replace_reason[lookupValue],ar_replace_reason[lookupKey],"ERROR"),""), "")</f>
        <v/>
      </c>
      <c r="BG257" s="3" t="str">
        <f t="shared" si="33"/>
        <v/>
      </c>
      <c r="BH257" s="3" t="str">
        <f>IF($A257="","",IF((AND($A257="ADD",OR(BG257="",BG257="Queenstown-Lakes District Council"))),"70",(_xlfn.XLOOKUP(BG257,ud_organisation_owner[lookupValue],ud_organisation_owner[lookupKey],""))))</f>
        <v/>
      </c>
      <c r="BI257" s="3" t="str">
        <f t="shared" si="34"/>
        <v/>
      </c>
      <c r="BJ257" s="3" t="str">
        <f>IF($A257="","",IF((AND($A257="ADD",OR(BI257="",BI257="Queenstown-Lakes District Council"))),"70",(_xlfn.XLOOKUP(BI257,ud_organisation_owner[lookupValue],ud_organisation_owner[lookupKey],""))))</f>
        <v/>
      </c>
      <c r="BK257" s="3" t="str">
        <f t="shared" si="35"/>
        <v/>
      </c>
      <c r="BL257" s="3" t="str">
        <f>IF($A257="","",IF((AND($A257="ADD",OR(BK257="",BK257="Local Authority"))),"17",(_xlfn.XLOOKUP(BK257,ud_sub_organisation[lookupValue],ud_sub_organisation[lookupKey],""))))</f>
        <v/>
      </c>
      <c r="BN257" s="3" t="str">
        <f>IF($A257="ADD",IF(NOT(ISBLANK(BM257)),_xlfn.XLOOKUP(BM257,ud_maintenance_organisation[lookupValue],ud_maintenance_organisation[lookupKey],"ERROR"),""), "")</f>
        <v/>
      </c>
      <c r="BO257" s="3" t="str">
        <f t="shared" si="36"/>
        <v/>
      </c>
      <c r="BP257" s="3" t="str">
        <f>IF($A257="","",IF((AND($A257="ADD",OR(BO257="",BO257="Vested Assets"))),"12",(_xlfn.XLOOKUP(BO257,ud_work_category[lookupValue],ud_work_category[lookupKey],""))))</f>
        <v/>
      </c>
      <c r="BQ257" s="8"/>
      <c r="BR257" s="2" t="str">
        <f t="shared" si="37"/>
        <v/>
      </c>
      <c r="BS257" s="3" t="str">
        <f t="shared" si="38"/>
        <v/>
      </c>
      <c r="BT257" s="3" t="str">
        <f>IF($A257="","",IF((AND($A257="ADD",OR(BS257="",BS257="Excellent"))),"1",(_xlfn.XLOOKUP(BS257,condition[lookupValue],condition[lookupKey],""))))</f>
        <v/>
      </c>
      <c r="BU257" s="7" t="str">
        <f t="shared" si="39"/>
        <v/>
      </c>
      <c r="BV257" s="9"/>
    </row>
    <row r="258" spans="2:74"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L258" s="3" t="str">
        <f t="shared" si="30"/>
        <v/>
      </c>
      <c r="AN258" s="3" t="str">
        <f>IF($A258="ADD",IF(NOT(ISBLANK(AM258)),_xlfn.XLOOKUP(AM258,indicating_dir[lookupValue],indicating_dir[lookupKey],"ERROR"),""), "")</f>
        <v/>
      </c>
      <c r="AP258" s="3" t="str">
        <f>IF($A258="ADD",IF(NOT(ISBLANK(AO258)),_xlfn.XLOOKUP(AO258,sign_substrate[lookupValue],sign_substrate[lookupKey],"ERROR"),""), "")</f>
        <v/>
      </c>
      <c r="AR258" s="3" t="str">
        <f>IF($A258="ADD",IF(NOT(ISBLANK(AQ258)),_xlfn.XLOOKUP(AQ258,frame[lookupValue],frame[lookupKey],"ERROR"),""), "")</f>
        <v/>
      </c>
      <c r="AT258" s="3" t="str">
        <f>IF($A258="ADD",IF(NOT(ISBLANK(AS258)),_xlfn.XLOOKUP(AS258,sign_material[lookupValue],sign_material[lookupKey],"ERROR"),""), "")</f>
        <v/>
      </c>
      <c r="AV258" s="3" t="str">
        <f>IF($A258="ADD",IF(NOT(ISBLANK(AU258)),_xlfn.XLOOKUP(AU258,sign_colour[lookupValue],sign_colour[lookupKey],"ERROR"),""), "")</f>
        <v/>
      </c>
      <c r="AX258" s="3" t="str">
        <f>IF($A258="ADD",IF(NOT(ISBLANK(AW258)),_xlfn.XLOOKUP(AW258,sign_material[lookupValue],sign_material[lookupKey],"ERROR"),""), "")</f>
        <v/>
      </c>
      <c r="AY258" s="7"/>
      <c r="AZ258" s="4" t="str">
        <f t="shared" ca="1" si="31"/>
        <v/>
      </c>
      <c r="BA258" s="4"/>
      <c r="BB258" s="3" t="str">
        <f t="shared" si="32"/>
        <v/>
      </c>
      <c r="BC258" s="3" t="str">
        <f>IF($A258="","",IF((AND($A258="ADD",OR(BB258="",BB258="In Use"))),"5",(_xlfn.XLOOKUP(BB258,ud_asset_status[lookupValue],ud_asset_status[lookupKey],""))))</f>
        <v/>
      </c>
      <c r="BD258" s="7"/>
      <c r="BF258" s="3" t="str">
        <f>IF($A258="ADD",IF(NOT(ISBLANK(BE258)),_xlfn.XLOOKUP(BE258,ar_replace_reason[lookupValue],ar_replace_reason[lookupKey],"ERROR"),""), "")</f>
        <v/>
      </c>
      <c r="BG258" s="3" t="str">
        <f t="shared" si="33"/>
        <v/>
      </c>
      <c r="BH258" s="3" t="str">
        <f>IF($A258="","",IF((AND($A258="ADD",OR(BG258="",BG258="Queenstown-Lakes District Council"))),"70",(_xlfn.XLOOKUP(BG258,ud_organisation_owner[lookupValue],ud_organisation_owner[lookupKey],""))))</f>
        <v/>
      </c>
      <c r="BI258" s="3" t="str">
        <f t="shared" si="34"/>
        <v/>
      </c>
      <c r="BJ258" s="3" t="str">
        <f>IF($A258="","",IF((AND($A258="ADD",OR(BI258="",BI258="Queenstown-Lakes District Council"))),"70",(_xlfn.XLOOKUP(BI258,ud_organisation_owner[lookupValue],ud_organisation_owner[lookupKey],""))))</f>
        <v/>
      </c>
      <c r="BK258" s="3" t="str">
        <f t="shared" si="35"/>
        <v/>
      </c>
      <c r="BL258" s="3" t="str">
        <f>IF($A258="","",IF((AND($A258="ADD",OR(BK258="",BK258="Local Authority"))),"17",(_xlfn.XLOOKUP(BK258,ud_sub_organisation[lookupValue],ud_sub_organisation[lookupKey],""))))</f>
        <v/>
      </c>
      <c r="BN258" s="3" t="str">
        <f>IF($A258="ADD",IF(NOT(ISBLANK(BM258)),_xlfn.XLOOKUP(BM258,ud_maintenance_organisation[lookupValue],ud_maintenance_organisation[lookupKey],"ERROR"),""), "")</f>
        <v/>
      </c>
      <c r="BO258" s="3" t="str">
        <f t="shared" si="36"/>
        <v/>
      </c>
      <c r="BP258" s="3" t="str">
        <f>IF($A258="","",IF((AND($A258="ADD",OR(BO258="",BO258="Vested Assets"))),"12",(_xlfn.XLOOKUP(BO258,ud_work_category[lookupValue],ud_work_category[lookupKey],""))))</f>
        <v/>
      </c>
      <c r="BQ258" s="8"/>
      <c r="BR258" s="2" t="str">
        <f t="shared" si="37"/>
        <v/>
      </c>
      <c r="BS258" s="3" t="str">
        <f t="shared" si="38"/>
        <v/>
      </c>
      <c r="BT258" s="3" t="str">
        <f>IF($A258="","",IF((AND($A258="ADD",OR(BS258="",BS258="Excellent"))),"1",(_xlfn.XLOOKUP(BS258,condition[lookupValue],condition[lookupKey],""))))</f>
        <v/>
      </c>
      <c r="BU258" s="7" t="str">
        <f t="shared" si="39"/>
        <v/>
      </c>
      <c r="BV258" s="9"/>
    </row>
    <row r="259" spans="2:74"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L259" s="3" t="str">
        <f t="shared" si="30"/>
        <v/>
      </c>
      <c r="AN259" s="3" t="str">
        <f>IF($A259="ADD",IF(NOT(ISBLANK(AM259)),_xlfn.XLOOKUP(AM259,indicating_dir[lookupValue],indicating_dir[lookupKey],"ERROR"),""), "")</f>
        <v/>
      </c>
      <c r="AP259" s="3" t="str">
        <f>IF($A259="ADD",IF(NOT(ISBLANK(AO259)),_xlfn.XLOOKUP(AO259,sign_substrate[lookupValue],sign_substrate[lookupKey],"ERROR"),""), "")</f>
        <v/>
      </c>
      <c r="AR259" s="3" t="str">
        <f>IF($A259="ADD",IF(NOT(ISBLANK(AQ259)),_xlfn.XLOOKUP(AQ259,frame[lookupValue],frame[lookupKey],"ERROR"),""), "")</f>
        <v/>
      </c>
      <c r="AT259" s="3" t="str">
        <f>IF($A259="ADD",IF(NOT(ISBLANK(AS259)),_xlfn.XLOOKUP(AS259,sign_material[lookupValue],sign_material[lookupKey],"ERROR"),""), "")</f>
        <v/>
      </c>
      <c r="AV259" s="3" t="str">
        <f>IF($A259="ADD",IF(NOT(ISBLANK(AU259)),_xlfn.XLOOKUP(AU259,sign_colour[lookupValue],sign_colour[lookupKey],"ERROR"),""), "")</f>
        <v/>
      </c>
      <c r="AX259" s="3" t="str">
        <f>IF($A259="ADD",IF(NOT(ISBLANK(AW259)),_xlfn.XLOOKUP(AW259,sign_material[lookupValue],sign_material[lookupKey],"ERROR"),""), "")</f>
        <v/>
      </c>
      <c r="AY259" s="7"/>
      <c r="AZ259" s="4" t="str">
        <f t="shared" ca="1" si="31"/>
        <v/>
      </c>
      <c r="BA259" s="4"/>
      <c r="BB259" s="3" t="str">
        <f t="shared" si="32"/>
        <v/>
      </c>
      <c r="BC259" s="3" t="str">
        <f>IF($A259="","",IF((AND($A259="ADD",OR(BB259="",BB259="In Use"))),"5",(_xlfn.XLOOKUP(BB259,ud_asset_status[lookupValue],ud_asset_status[lookupKey],""))))</f>
        <v/>
      </c>
      <c r="BD259" s="7"/>
      <c r="BF259" s="3" t="str">
        <f>IF($A259="ADD",IF(NOT(ISBLANK(BE259)),_xlfn.XLOOKUP(BE259,ar_replace_reason[lookupValue],ar_replace_reason[lookupKey],"ERROR"),""), "")</f>
        <v/>
      </c>
      <c r="BG259" s="3" t="str">
        <f t="shared" si="33"/>
        <v/>
      </c>
      <c r="BH259" s="3" t="str">
        <f>IF($A259="","",IF((AND($A259="ADD",OR(BG259="",BG259="Queenstown-Lakes District Council"))),"70",(_xlfn.XLOOKUP(BG259,ud_organisation_owner[lookupValue],ud_organisation_owner[lookupKey],""))))</f>
        <v/>
      </c>
      <c r="BI259" s="3" t="str">
        <f t="shared" si="34"/>
        <v/>
      </c>
      <c r="BJ259" s="3" t="str">
        <f>IF($A259="","",IF((AND($A259="ADD",OR(BI259="",BI259="Queenstown-Lakes District Council"))),"70",(_xlfn.XLOOKUP(BI259,ud_organisation_owner[lookupValue],ud_organisation_owner[lookupKey],""))))</f>
        <v/>
      </c>
      <c r="BK259" s="3" t="str">
        <f t="shared" si="35"/>
        <v/>
      </c>
      <c r="BL259" s="3" t="str">
        <f>IF($A259="","",IF((AND($A259="ADD",OR(BK259="",BK259="Local Authority"))),"17",(_xlfn.XLOOKUP(BK259,ud_sub_organisation[lookupValue],ud_sub_organisation[lookupKey],""))))</f>
        <v/>
      </c>
      <c r="BN259" s="3" t="str">
        <f>IF($A259="ADD",IF(NOT(ISBLANK(BM259)),_xlfn.XLOOKUP(BM259,ud_maintenance_organisation[lookupValue],ud_maintenance_organisation[lookupKey],"ERROR"),""), "")</f>
        <v/>
      </c>
      <c r="BO259" s="3" t="str">
        <f t="shared" si="36"/>
        <v/>
      </c>
      <c r="BP259" s="3" t="str">
        <f>IF($A259="","",IF((AND($A259="ADD",OR(BO259="",BO259="Vested Assets"))),"12",(_xlfn.XLOOKUP(BO259,ud_work_category[lookupValue],ud_work_category[lookupKey],""))))</f>
        <v/>
      </c>
      <c r="BQ259" s="8"/>
      <c r="BR259" s="2" t="str">
        <f t="shared" si="37"/>
        <v/>
      </c>
      <c r="BS259" s="3" t="str">
        <f t="shared" si="38"/>
        <v/>
      </c>
      <c r="BT259" s="3" t="str">
        <f>IF($A259="","",IF((AND($A259="ADD",OR(BS259="",BS259="Excellent"))),"1",(_xlfn.XLOOKUP(BS259,condition[lookupValue],condition[lookupKey],""))))</f>
        <v/>
      </c>
      <c r="BU259" s="7" t="str">
        <f t="shared" si="39"/>
        <v/>
      </c>
      <c r="BV259" s="9"/>
    </row>
    <row r="260" spans="2:74"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L260" s="3" t="str">
        <f t="shared" si="30"/>
        <v/>
      </c>
      <c r="AN260" s="3" t="str">
        <f>IF($A260="ADD",IF(NOT(ISBLANK(AM260)),_xlfn.XLOOKUP(AM260,indicating_dir[lookupValue],indicating_dir[lookupKey],"ERROR"),""), "")</f>
        <v/>
      </c>
      <c r="AP260" s="3" t="str">
        <f>IF($A260="ADD",IF(NOT(ISBLANK(AO260)),_xlfn.XLOOKUP(AO260,sign_substrate[lookupValue],sign_substrate[lookupKey],"ERROR"),""), "")</f>
        <v/>
      </c>
      <c r="AR260" s="3" t="str">
        <f>IF($A260="ADD",IF(NOT(ISBLANK(AQ260)),_xlfn.XLOOKUP(AQ260,frame[lookupValue],frame[lookupKey],"ERROR"),""), "")</f>
        <v/>
      </c>
      <c r="AT260" s="3" t="str">
        <f>IF($A260="ADD",IF(NOT(ISBLANK(AS260)),_xlfn.XLOOKUP(AS260,sign_material[lookupValue],sign_material[lookupKey],"ERROR"),""), "")</f>
        <v/>
      </c>
      <c r="AV260" s="3" t="str">
        <f>IF($A260="ADD",IF(NOT(ISBLANK(AU260)),_xlfn.XLOOKUP(AU260,sign_colour[lookupValue],sign_colour[lookupKey],"ERROR"),""), "")</f>
        <v/>
      </c>
      <c r="AX260" s="3" t="str">
        <f>IF($A260="ADD",IF(NOT(ISBLANK(AW260)),_xlfn.XLOOKUP(AW260,sign_material[lookupValue],sign_material[lookupKey],"ERROR"),""), "")</f>
        <v/>
      </c>
      <c r="AY260" s="7"/>
      <c r="AZ260" s="4" t="str">
        <f t="shared" ca="1" si="31"/>
        <v/>
      </c>
      <c r="BA260" s="4"/>
      <c r="BB260" s="3" t="str">
        <f t="shared" si="32"/>
        <v/>
      </c>
      <c r="BC260" s="3" t="str">
        <f>IF($A260="","",IF((AND($A260="ADD",OR(BB260="",BB260="In Use"))),"5",(_xlfn.XLOOKUP(BB260,ud_asset_status[lookupValue],ud_asset_status[lookupKey],""))))</f>
        <v/>
      </c>
      <c r="BD260" s="7"/>
      <c r="BF260" s="3" t="str">
        <f>IF($A260="ADD",IF(NOT(ISBLANK(BE260)),_xlfn.XLOOKUP(BE260,ar_replace_reason[lookupValue],ar_replace_reason[lookupKey],"ERROR"),""), "")</f>
        <v/>
      </c>
      <c r="BG260" s="3" t="str">
        <f t="shared" si="33"/>
        <v/>
      </c>
      <c r="BH260" s="3" t="str">
        <f>IF($A260="","",IF((AND($A260="ADD",OR(BG260="",BG260="Queenstown-Lakes District Council"))),"70",(_xlfn.XLOOKUP(BG260,ud_organisation_owner[lookupValue],ud_organisation_owner[lookupKey],""))))</f>
        <v/>
      </c>
      <c r="BI260" s="3" t="str">
        <f t="shared" si="34"/>
        <v/>
      </c>
      <c r="BJ260" s="3" t="str">
        <f>IF($A260="","",IF((AND($A260="ADD",OR(BI260="",BI260="Queenstown-Lakes District Council"))),"70",(_xlfn.XLOOKUP(BI260,ud_organisation_owner[lookupValue],ud_organisation_owner[lookupKey],""))))</f>
        <v/>
      </c>
      <c r="BK260" s="3" t="str">
        <f t="shared" si="35"/>
        <v/>
      </c>
      <c r="BL260" s="3" t="str">
        <f>IF($A260="","",IF((AND($A260="ADD",OR(BK260="",BK260="Local Authority"))),"17",(_xlfn.XLOOKUP(BK260,ud_sub_organisation[lookupValue],ud_sub_organisation[lookupKey],""))))</f>
        <v/>
      </c>
      <c r="BN260" s="3" t="str">
        <f>IF($A260="ADD",IF(NOT(ISBLANK(BM260)),_xlfn.XLOOKUP(BM260,ud_maintenance_organisation[lookupValue],ud_maintenance_organisation[lookupKey],"ERROR"),""), "")</f>
        <v/>
      </c>
      <c r="BO260" s="3" t="str">
        <f t="shared" si="36"/>
        <v/>
      </c>
      <c r="BP260" s="3" t="str">
        <f>IF($A260="","",IF((AND($A260="ADD",OR(BO260="",BO260="Vested Assets"))),"12",(_xlfn.XLOOKUP(BO260,ud_work_category[lookupValue],ud_work_category[lookupKey],""))))</f>
        <v/>
      </c>
      <c r="BQ260" s="8"/>
      <c r="BR260" s="2" t="str">
        <f t="shared" si="37"/>
        <v/>
      </c>
      <c r="BS260" s="3" t="str">
        <f t="shared" si="38"/>
        <v/>
      </c>
      <c r="BT260" s="3" t="str">
        <f>IF($A260="","",IF((AND($A260="ADD",OR(BS260="",BS260="Excellent"))),"1",(_xlfn.XLOOKUP(BS260,condition[lookupValue],condition[lookupKey],""))))</f>
        <v/>
      </c>
      <c r="BU260" s="7" t="str">
        <f t="shared" si="39"/>
        <v/>
      </c>
      <c r="BV260" s="9"/>
    </row>
    <row r="261" spans="2:74"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L261" s="3" t="str">
        <f t="shared" si="30"/>
        <v/>
      </c>
      <c r="AN261" s="3" t="str">
        <f>IF($A261="ADD",IF(NOT(ISBLANK(AM261)),_xlfn.XLOOKUP(AM261,indicating_dir[lookupValue],indicating_dir[lookupKey],"ERROR"),""), "")</f>
        <v/>
      </c>
      <c r="AP261" s="3" t="str">
        <f>IF($A261="ADD",IF(NOT(ISBLANK(AO261)),_xlfn.XLOOKUP(AO261,sign_substrate[lookupValue],sign_substrate[lookupKey],"ERROR"),""), "")</f>
        <v/>
      </c>
      <c r="AR261" s="3" t="str">
        <f>IF($A261="ADD",IF(NOT(ISBLANK(AQ261)),_xlfn.XLOOKUP(AQ261,frame[lookupValue],frame[lookupKey],"ERROR"),""), "")</f>
        <v/>
      </c>
      <c r="AT261" s="3" t="str">
        <f>IF($A261="ADD",IF(NOT(ISBLANK(AS261)),_xlfn.XLOOKUP(AS261,sign_material[lookupValue],sign_material[lookupKey],"ERROR"),""), "")</f>
        <v/>
      </c>
      <c r="AV261" s="3" t="str">
        <f>IF($A261="ADD",IF(NOT(ISBLANK(AU261)),_xlfn.XLOOKUP(AU261,sign_colour[lookupValue],sign_colour[lookupKey],"ERROR"),""), "")</f>
        <v/>
      </c>
      <c r="AX261" s="3" t="str">
        <f>IF($A261="ADD",IF(NOT(ISBLANK(AW261)),_xlfn.XLOOKUP(AW261,sign_material[lookupValue],sign_material[lookupKey],"ERROR"),""), "")</f>
        <v/>
      </c>
      <c r="AY261" s="7"/>
      <c r="AZ261" s="4" t="str">
        <f t="shared" ca="1" si="31"/>
        <v/>
      </c>
      <c r="BA261" s="4"/>
      <c r="BB261" s="3" t="str">
        <f t="shared" si="32"/>
        <v/>
      </c>
      <c r="BC261" s="3" t="str">
        <f>IF($A261="","",IF((AND($A261="ADD",OR(BB261="",BB261="In Use"))),"5",(_xlfn.XLOOKUP(BB261,ud_asset_status[lookupValue],ud_asset_status[lookupKey],""))))</f>
        <v/>
      </c>
      <c r="BD261" s="7"/>
      <c r="BF261" s="3" t="str">
        <f>IF($A261="ADD",IF(NOT(ISBLANK(BE261)),_xlfn.XLOOKUP(BE261,ar_replace_reason[lookupValue],ar_replace_reason[lookupKey],"ERROR"),""), "")</f>
        <v/>
      </c>
      <c r="BG261" s="3" t="str">
        <f t="shared" si="33"/>
        <v/>
      </c>
      <c r="BH261" s="3" t="str">
        <f>IF($A261="","",IF((AND($A261="ADD",OR(BG261="",BG261="Queenstown-Lakes District Council"))),"70",(_xlfn.XLOOKUP(BG261,ud_organisation_owner[lookupValue],ud_organisation_owner[lookupKey],""))))</f>
        <v/>
      </c>
      <c r="BI261" s="3" t="str">
        <f t="shared" si="34"/>
        <v/>
      </c>
      <c r="BJ261" s="3" t="str">
        <f>IF($A261="","",IF((AND($A261="ADD",OR(BI261="",BI261="Queenstown-Lakes District Council"))),"70",(_xlfn.XLOOKUP(BI261,ud_organisation_owner[lookupValue],ud_organisation_owner[lookupKey],""))))</f>
        <v/>
      </c>
      <c r="BK261" s="3" t="str">
        <f t="shared" si="35"/>
        <v/>
      </c>
      <c r="BL261" s="3" t="str">
        <f>IF($A261="","",IF((AND($A261="ADD",OR(BK261="",BK261="Local Authority"))),"17",(_xlfn.XLOOKUP(BK261,ud_sub_organisation[lookupValue],ud_sub_organisation[lookupKey],""))))</f>
        <v/>
      </c>
      <c r="BN261" s="3" t="str">
        <f>IF($A261="ADD",IF(NOT(ISBLANK(BM261)),_xlfn.XLOOKUP(BM261,ud_maintenance_organisation[lookupValue],ud_maintenance_organisation[lookupKey],"ERROR"),""), "")</f>
        <v/>
      </c>
      <c r="BO261" s="3" t="str">
        <f t="shared" si="36"/>
        <v/>
      </c>
      <c r="BP261" s="3" t="str">
        <f>IF($A261="","",IF((AND($A261="ADD",OR(BO261="",BO261="Vested Assets"))),"12",(_xlfn.XLOOKUP(BO261,ud_work_category[lookupValue],ud_work_category[lookupKey],""))))</f>
        <v/>
      </c>
      <c r="BQ261" s="8"/>
      <c r="BR261" s="2" t="str">
        <f t="shared" si="37"/>
        <v/>
      </c>
      <c r="BS261" s="3" t="str">
        <f t="shared" si="38"/>
        <v/>
      </c>
      <c r="BT261" s="3" t="str">
        <f>IF($A261="","",IF((AND($A261="ADD",OR(BS261="",BS261="Excellent"))),"1",(_xlfn.XLOOKUP(BS261,condition[lookupValue],condition[lookupKey],""))))</f>
        <v/>
      </c>
      <c r="BU261" s="7" t="str">
        <f t="shared" si="39"/>
        <v/>
      </c>
      <c r="BV261" s="9"/>
    </row>
    <row r="262" spans="2:74"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L262" s="3" t="str">
        <f t="shared" si="30"/>
        <v/>
      </c>
      <c r="AN262" s="3" t="str">
        <f>IF($A262="ADD",IF(NOT(ISBLANK(AM262)),_xlfn.XLOOKUP(AM262,indicating_dir[lookupValue],indicating_dir[lookupKey],"ERROR"),""), "")</f>
        <v/>
      </c>
      <c r="AP262" s="3" t="str">
        <f>IF($A262="ADD",IF(NOT(ISBLANK(AO262)),_xlfn.XLOOKUP(AO262,sign_substrate[lookupValue],sign_substrate[lookupKey],"ERROR"),""), "")</f>
        <v/>
      </c>
      <c r="AR262" s="3" t="str">
        <f>IF($A262="ADD",IF(NOT(ISBLANK(AQ262)),_xlfn.XLOOKUP(AQ262,frame[lookupValue],frame[lookupKey],"ERROR"),""), "")</f>
        <v/>
      </c>
      <c r="AT262" s="3" t="str">
        <f>IF($A262="ADD",IF(NOT(ISBLANK(AS262)),_xlfn.XLOOKUP(AS262,sign_material[lookupValue],sign_material[lookupKey],"ERROR"),""), "")</f>
        <v/>
      </c>
      <c r="AV262" s="3" t="str">
        <f>IF($A262="ADD",IF(NOT(ISBLANK(AU262)),_xlfn.XLOOKUP(AU262,sign_colour[lookupValue],sign_colour[lookupKey],"ERROR"),""), "")</f>
        <v/>
      </c>
      <c r="AX262" s="3" t="str">
        <f>IF($A262="ADD",IF(NOT(ISBLANK(AW262)),_xlfn.XLOOKUP(AW262,sign_material[lookupValue],sign_material[lookupKey],"ERROR"),""), "")</f>
        <v/>
      </c>
      <c r="AY262" s="7"/>
      <c r="AZ262" s="4" t="str">
        <f t="shared" ca="1" si="31"/>
        <v/>
      </c>
      <c r="BA262" s="4"/>
      <c r="BB262" s="3" t="str">
        <f t="shared" si="32"/>
        <v/>
      </c>
      <c r="BC262" s="3" t="str">
        <f>IF($A262="","",IF((AND($A262="ADD",OR(BB262="",BB262="In Use"))),"5",(_xlfn.XLOOKUP(BB262,ud_asset_status[lookupValue],ud_asset_status[lookupKey],""))))</f>
        <v/>
      </c>
      <c r="BD262" s="7"/>
      <c r="BF262" s="3" t="str">
        <f>IF($A262="ADD",IF(NOT(ISBLANK(BE262)),_xlfn.XLOOKUP(BE262,ar_replace_reason[lookupValue],ar_replace_reason[lookupKey],"ERROR"),""), "")</f>
        <v/>
      </c>
      <c r="BG262" s="3" t="str">
        <f t="shared" si="33"/>
        <v/>
      </c>
      <c r="BH262" s="3" t="str">
        <f>IF($A262="","",IF((AND($A262="ADD",OR(BG262="",BG262="Queenstown-Lakes District Council"))),"70",(_xlfn.XLOOKUP(BG262,ud_organisation_owner[lookupValue],ud_organisation_owner[lookupKey],""))))</f>
        <v/>
      </c>
      <c r="BI262" s="3" t="str">
        <f t="shared" si="34"/>
        <v/>
      </c>
      <c r="BJ262" s="3" t="str">
        <f>IF($A262="","",IF((AND($A262="ADD",OR(BI262="",BI262="Queenstown-Lakes District Council"))),"70",(_xlfn.XLOOKUP(BI262,ud_organisation_owner[lookupValue],ud_organisation_owner[lookupKey],""))))</f>
        <v/>
      </c>
      <c r="BK262" s="3" t="str">
        <f t="shared" si="35"/>
        <v/>
      </c>
      <c r="BL262" s="3" t="str">
        <f>IF($A262="","",IF((AND($A262="ADD",OR(BK262="",BK262="Local Authority"))),"17",(_xlfn.XLOOKUP(BK262,ud_sub_organisation[lookupValue],ud_sub_organisation[lookupKey],""))))</f>
        <v/>
      </c>
      <c r="BN262" s="3" t="str">
        <f>IF($A262="ADD",IF(NOT(ISBLANK(BM262)),_xlfn.XLOOKUP(BM262,ud_maintenance_organisation[lookupValue],ud_maintenance_organisation[lookupKey],"ERROR"),""), "")</f>
        <v/>
      </c>
      <c r="BO262" s="3" t="str">
        <f t="shared" si="36"/>
        <v/>
      </c>
      <c r="BP262" s="3" t="str">
        <f>IF($A262="","",IF((AND($A262="ADD",OR(BO262="",BO262="Vested Assets"))),"12",(_xlfn.XLOOKUP(BO262,ud_work_category[lookupValue],ud_work_category[lookupKey],""))))</f>
        <v/>
      </c>
      <c r="BQ262" s="8"/>
      <c r="BR262" s="2" t="str">
        <f t="shared" si="37"/>
        <v/>
      </c>
      <c r="BS262" s="3" t="str">
        <f t="shared" si="38"/>
        <v/>
      </c>
      <c r="BT262" s="3" t="str">
        <f>IF($A262="","",IF((AND($A262="ADD",OR(BS262="",BS262="Excellent"))),"1",(_xlfn.XLOOKUP(BS262,condition[lookupValue],condition[lookupKey],""))))</f>
        <v/>
      </c>
      <c r="BU262" s="7" t="str">
        <f t="shared" si="39"/>
        <v/>
      </c>
      <c r="BV262" s="9"/>
    </row>
    <row r="263" spans="2:74"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L263" s="3" t="str">
        <f t="shared" si="30"/>
        <v/>
      </c>
      <c r="AN263" s="3" t="str">
        <f>IF($A263="ADD",IF(NOT(ISBLANK(AM263)),_xlfn.XLOOKUP(AM263,indicating_dir[lookupValue],indicating_dir[lookupKey],"ERROR"),""), "")</f>
        <v/>
      </c>
      <c r="AP263" s="3" t="str">
        <f>IF($A263="ADD",IF(NOT(ISBLANK(AO263)),_xlfn.XLOOKUP(AO263,sign_substrate[lookupValue],sign_substrate[lookupKey],"ERROR"),""), "")</f>
        <v/>
      </c>
      <c r="AR263" s="3" t="str">
        <f>IF($A263="ADD",IF(NOT(ISBLANK(AQ263)),_xlfn.XLOOKUP(AQ263,frame[lookupValue],frame[lookupKey],"ERROR"),""), "")</f>
        <v/>
      </c>
      <c r="AT263" s="3" t="str">
        <f>IF($A263="ADD",IF(NOT(ISBLANK(AS263)),_xlfn.XLOOKUP(AS263,sign_material[lookupValue],sign_material[lookupKey],"ERROR"),""), "")</f>
        <v/>
      </c>
      <c r="AV263" s="3" t="str">
        <f>IF($A263="ADD",IF(NOT(ISBLANK(AU263)),_xlfn.XLOOKUP(AU263,sign_colour[lookupValue],sign_colour[lookupKey],"ERROR"),""), "")</f>
        <v/>
      </c>
      <c r="AX263" s="3" t="str">
        <f>IF($A263="ADD",IF(NOT(ISBLANK(AW263)),_xlfn.XLOOKUP(AW263,sign_material[lookupValue],sign_material[lookupKey],"ERROR"),""), "")</f>
        <v/>
      </c>
      <c r="AY263" s="7"/>
      <c r="AZ263" s="4" t="str">
        <f t="shared" ca="1" si="31"/>
        <v/>
      </c>
      <c r="BA263" s="4"/>
      <c r="BB263" s="3" t="str">
        <f t="shared" si="32"/>
        <v/>
      </c>
      <c r="BC263" s="3" t="str">
        <f>IF($A263="","",IF((AND($A263="ADD",OR(BB263="",BB263="In Use"))),"5",(_xlfn.XLOOKUP(BB263,ud_asset_status[lookupValue],ud_asset_status[lookupKey],""))))</f>
        <v/>
      </c>
      <c r="BD263" s="7"/>
      <c r="BF263" s="3" t="str">
        <f>IF($A263="ADD",IF(NOT(ISBLANK(BE263)),_xlfn.XLOOKUP(BE263,ar_replace_reason[lookupValue],ar_replace_reason[lookupKey],"ERROR"),""), "")</f>
        <v/>
      </c>
      <c r="BG263" s="3" t="str">
        <f t="shared" si="33"/>
        <v/>
      </c>
      <c r="BH263" s="3" t="str">
        <f>IF($A263="","",IF((AND($A263="ADD",OR(BG263="",BG263="Queenstown-Lakes District Council"))),"70",(_xlfn.XLOOKUP(BG263,ud_organisation_owner[lookupValue],ud_organisation_owner[lookupKey],""))))</f>
        <v/>
      </c>
      <c r="BI263" s="3" t="str">
        <f t="shared" si="34"/>
        <v/>
      </c>
      <c r="BJ263" s="3" t="str">
        <f>IF($A263="","",IF((AND($A263="ADD",OR(BI263="",BI263="Queenstown-Lakes District Council"))),"70",(_xlfn.XLOOKUP(BI263,ud_organisation_owner[lookupValue],ud_organisation_owner[lookupKey],""))))</f>
        <v/>
      </c>
      <c r="BK263" s="3" t="str">
        <f t="shared" si="35"/>
        <v/>
      </c>
      <c r="BL263" s="3" t="str">
        <f>IF($A263="","",IF((AND($A263="ADD",OR(BK263="",BK263="Local Authority"))),"17",(_xlfn.XLOOKUP(BK263,ud_sub_organisation[lookupValue],ud_sub_organisation[lookupKey],""))))</f>
        <v/>
      </c>
      <c r="BN263" s="3" t="str">
        <f>IF($A263="ADD",IF(NOT(ISBLANK(BM263)),_xlfn.XLOOKUP(BM263,ud_maintenance_organisation[lookupValue],ud_maintenance_organisation[lookupKey],"ERROR"),""), "")</f>
        <v/>
      </c>
      <c r="BO263" s="3" t="str">
        <f t="shared" si="36"/>
        <v/>
      </c>
      <c r="BP263" s="3" t="str">
        <f>IF($A263="","",IF((AND($A263="ADD",OR(BO263="",BO263="Vested Assets"))),"12",(_xlfn.XLOOKUP(BO263,ud_work_category[lookupValue],ud_work_category[lookupKey],""))))</f>
        <v/>
      </c>
      <c r="BQ263" s="8"/>
      <c r="BR263" s="2" t="str">
        <f t="shared" si="37"/>
        <v/>
      </c>
      <c r="BS263" s="3" t="str">
        <f t="shared" si="38"/>
        <v/>
      </c>
      <c r="BT263" s="3" t="str">
        <f>IF($A263="","",IF((AND($A263="ADD",OR(BS263="",BS263="Excellent"))),"1",(_xlfn.XLOOKUP(BS263,condition[lookupValue],condition[lookupKey],""))))</f>
        <v/>
      </c>
      <c r="BU263" s="7" t="str">
        <f t="shared" si="39"/>
        <v/>
      </c>
      <c r="BV263" s="9"/>
    </row>
    <row r="264" spans="2:74"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L264" s="3" t="str">
        <f t="shared" si="30"/>
        <v/>
      </c>
      <c r="AN264" s="3" t="str">
        <f>IF($A264="ADD",IF(NOT(ISBLANK(AM264)),_xlfn.XLOOKUP(AM264,indicating_dir[lookupValue],indicating_dir[lookupKey],"ERROR"),""), "")</f>
        <v/>
      </c>
      <c r="AP264" s="3" t="str">
        <f>IF($A264="ADD",IF(NOT(ISBLANK(AO264)),_xlfn.XLOOKUP(AO264,sign_substrate[lookupValue],sign_substrate[lookupKey],"ERROR"),""), "")</f>
        <v/>
      </c>
      <c r="AR264" s="3" t="str">
        <f>IF($A264="ADD",IF(NOT(ISBLANK(AQ264)),_xlfn.XLOOKUP(AQ264,frame[lookupValue],frame[lookupKey],"ERROR"),""), "")</f>
        <v/>
      </c>
      <c r="AT264" s="3" t="str">
        <f>IF($A264="ADD",IF(NOT(ISBLANK(AS264)),_xlfn.XLOOKUP(AS264,sign_material[lookupValue],sign_material[lookupKey],"ERROR"),""), "")</f>
        <v/>
      </c>
      <c r="AV264" s="3" t="str">
        <f>IF($A264="ADD",IF(NOT(ISBLANK(AU264)),_xlfn.XLOOKUP(AU264,sign_colour[lookupValue],sign_colour[lookupKey],"ERROR"),""), "")</f>
        <v/>
      </c>
      <c r="AX264" s="3" t="str">
        <f>IF($A264="ADD",IF(NOT(ISBLANK(AW264)),_xlfn.XLOOKUP(AW264,sign_material[lookupValue],sign_material[lookupKey],"ERROR"),""), "")</f>
        <v/>
      </c>
      <c r="AY264" s="7"/>
      <c r="AZ264" s="4" t="str">
        <f t="shared" ca="1" si="31"/>
        <v/>
      </c>
      <c r="BA264" s="4"/>
      <c r="BB264" s="3" t="str">
        <f t="shared" si="32"/>
        <v/>
      </c>
      <c r="BC264" s="3" t="str">
        <f>IF($A264="","",IF((AND($A264="ADD",OR(BB264="",BB264="In Use"))),"5",(_xlfn.XLOOKUP(BB264,ud_asset_status[lookupValue],ud_asset_status[lookupKey],""))))</f>
        <v/>
      </c>
      <c r="BD264" s="7"/>
      <c r="BF264" s="3" t="str">
        <f>IF($A264="ADD",IF(NOT(ISBLANK(BE264)),_xlfn.XLOOKUP(BE264,ar_replace_reason[lookupValue],ar_replace_reason[lookupKey],"ERROR"),""), "")</f>
        <v/>
      </c>
      <c r="BG264" s="3" t="str">
        <f t="shared" si="33"/>
        <v/>
      </c>
      <c r="BH264" s="3" t="str">
        <f>IF($A264="","",IF((AND($A264="ADD",OR(BG264="",BG264="Queenstown-Lakes District Council"))),"70",(_xlfn.XLOOKUP(BG264,ud_organisation_owner[lookupValue],ud_organisation_owner[lookupKey],""))))</f>
        <v/>
      </c>
      <c r="BI264" s="3" t="str">
        <f t="shared" si="34"/>
        <v/>
      </c>
      <c r="BJ264" s="3" t="str">
        <f>IF($A264="","",IF((AND($A264="ADD",OR(BI264="",BI264="Queenstown-Lakes District Council"))),"70",(_xlfn.XLOOKUP(BI264,ud_organisation_owner[lookupValue],ud_organisation_owner[lookupKey],""))))</f>
        <v/>
      </c>
      <c r="BK264" s="3" t="str">
        <f t="shared" si="35"/>
        <v/>
      </c>
      <c r="BL264" s="3" t="str">
        <f>IF($A264="","",IF((AND($A264="ADD",OR(BK264="",BK264="Local Authority"))),"17",(_xlfn.XLOOKUP(BK264,ud_sub_organisation[lookupValue],ud_sub_organisation[lookupKey],""))))</f>
        <v/>
      </c>
      <c r="BN264" s="3" t="str">
        <f>IF($A264="ADD",IF(NOT(ISBLANK(BM264)),_xlfn.XLOOKUP(BM264,ud_maintenance_organisation[lookupValue],ud_maintenance_organisation[lookupKey],"ERROR"),""), "")</f>
        <v/>
      </c>
      <c r="BO264" s="3" t="str">
        <f t="shared" si="36"/>
        <v/>
      </c>
      <c r="BP264" s="3" t="str">
        <f>IF($A264="","",IF((AND($A264="ADD",OR(BO264="",BO264="Vested Assets"))),"12",(_xlfn.XLOOKUP(BO264,ud_work_category[lookupValue],ud_work_category[lookupKey],""))))</f>
        <v/>
      </c>
      <c r="BQ264" s="8"/>
      <c r="BR264" s="2" t="str">
        <f t="shared" si="37"/>
        <v/>
      </c>
      <c r="BS264" s="3" t="str">
        <f t="shared" si="38"/>
        <v/>
      </c>
      <c r="BT264" s="3" t="str">
        <f>IF($A264="","",IF((AND($A264="ADD",OR(BS264="",BS264="Excellent"))),"1",(_xlfn.XLOOKUP(BS264,condition[lookupValue],condition[lookupKey],""))))</f>
        <v/>
      </c>
      <c r="BU264" s="7" t="str">
        <f t="shared" si="39"/>
        <v/>
      </c>
      <c r="BV264" s="9"/>
    </row>
    <row r="265" spans="2:74"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L265" s="3" t="str">
        <f t="shared" si="30"/>
        <v/>
      </c>
      <c r="AN265" s="3" t="str">
        <f>IF($A265="ADD",IF(NOT(ISBLANK(AM265)),_xlfn.XLOOKUP(AM265,indicating_dir[lookupValue],indicating_dir[lookupKey],"ERROR"),""), "")</f>
        <v/>
      </c>
      <c r="AP265" s="3" t="str">
        <f>IF($A265="ADD",IF(NOT(ISBLANK(AO265)),_xlfn.XLOOKUP(AO265,sign_substrate[lookupValue],sign_substrate[lookupKey],"ERROR"),""), "")</f>
        <v/>
      </c>
      <c r="AR265" s="3" t="str">
        <f>IF($A265="ADD",IF(NOT(ISBLANK(AQ265)),_xlfn.XLOOKUP(AQ265,frame[lookupValue],frame[lookupKey],"ERROR"),""), "")</f>
        <v/>
      </c>
      <c r="AT265" s="3" t="str">
        <f>IF($A265="ADD",IF(NOT(ISBLANK(AS265)),_xlfn.XLOOKUP(AS265,sign_material[lookupValue],sign_material[lookupKey],"ERROR"),""), "")</f>
        <v/>
      </c>
      <c r="AV265" s="3" t="str">
        <f>IF($A265="ADD",IF(NOT(ISBLANK(AU265)),_xlfn.XLOOKUP(AU265,sign_colour[lookupValue],sign_colour[lookupKey],"ERROR"),""), "")</f>
        <v/>
      </c>
      <c r="AX265" s="3" t="str">
        <f>IF($A265="ADD",IF(NOT(ISBLANK(AW265)),_xlfn.XLOOKUP(AW265,sign_material[lookupValue],sign_material[lookupKey],"ERROR"),""), "")</f>
        <v/>
      </c>
      <c r="AY265" s="7"/>
      <c r="AZ265" s="4" t="str">
        <f t="shared" ca="1" si="31"/>
        <v/>
      </c>
      <c r="BA265" s="4"/>
      <c r="BB265" s="3" t="str">
        <f t="shared" si="32"/>
        <v/>
      </c>
      <c r="BC265" s="3" t="str">
        <f>IF($A265="","",IF((AND($A265="ADD",OR(BB265="",BB265="In Use"))),"5",(_xlfn.XLOOKUP(BB265,ud_asset_status[lookupValue],ud_asset_status[lookupKey],""))))</f>
        <v/>
      </c>
      <c r="BD265" s="7"/>
      <c r="BF265" s="3" t="str">
        <f>IF($A265="ADD",IF(NOT(ISBLANK(BE265)),_xlfn.XLOOKUP(BE265,ar_replace_reason[lookupValue],ar_replace_reason[lookupKey],"ERROR"),""), "")</f>
        <v/>
      </c>
      <c r="BG265" s="3" t="str">
        <f t="shared" si="33"/>
        <v/>
      </c>
      <c r="BH265" s="3" t="str">
        <f>IF($A265="","",IF((AND($A265="ADD",OR(BG265="",BG265="Queenstown-Lakes District Council"))),"70",(_xlfn.XLOOKUP(BG265,ud_organisation_owner[lookupValue],ud_organisation_owner[lookupKey],""))))</f>
        <v/>
      </c>
      <c r="BI265" s="3" t="str">
        <f t="shared" si="34"/>
        <v/>
      </c>
      <c r="BJ265" s="3" t="str">
        <f>IF($A265="","",IF((AND($A265="ADD",OR(BI265="",BI265="Queenstown-Lakes District Council"))),"70",(_xlfn.XLOOKUP(BI265,ud_organisation_owner[lookupValue],ud_organisation_owner[lookupKey],""))))</f>
        <v/>
      </c>
      <c r="BK265" s="3" t="str">
        <f t="shared" si="35"/>
        <v/>
      </c>
      <c r="BL265" s="3" t="str">
        <f>IF($A265="","",IF((AND($A265="ADD",OR(BK265="",BK265="Local Authority"))),"17",(_xlfn.XLOOKUP(BK265,ud_sub_organisation[lookupValue],ud_sub_organisation[lookupKey],""))))</f>
        <v/>
      </c>
      <c r="BN265" s="3" t="str">
        <f>IF($A265="ADD",IF(NOT(ISBLANK(BM265)),_xlfn.XLOOKUP(BM265,ud_maintenance_organisation[lookupValue],ud_maintenance_organisation[lookupKey],"ERROR"),""), "")</f>
        <v/>
      </c>
      <c r="BO265" s="3" t="str">
        <f t="shared" si="36"/>
        <v/>
      </c>
      <c r="BP265" s="3" t="str">
        <f>IF($A265="","",IF((AND($A265="ADD",OR(BO265="",BO265="Vested Assets"))),"12",(_xlfn.XLOOKUP(BO265,ud_work_category[lookupValue],ud_work_category[lookupKey],""))))</f>
        <v/>
      </c>
      <c r="BQ265" s="8"/>
      <c r="BR265" s="2" t="str">
        <f t="shared" si="37"/>
        <v/>
      </c>
      <c r="BS265" s="3" t="str">
        <f t="shared" si="38"/>
        <v/>
      </c>
      <c r="BT265" s="3" t="str">
        <f>IF($A265="","",IF((AND($A265="ADD",OR(BS265="",BS265="Excellent"))),"1",(_xlfn.XLOOKUP(BS265,condition[lookupValue],condition[lookupKey],""))))</f>
        <v/>
      </c>
      <c r="BU265" s="7" t="str">
        <f t="shared" si="39"/>
        <v/>
      </c>
      <c r="BV265" s="9"/>
    </row>
    <row r="266" spans="2:74"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L266" s="3" t="str">
        <f t="shared" si="30"/>
        <v/>
      </c>
      <c r="AN266" s="3" t="str">
        <f>IF($A266="ADD",IF(NOT(ISBLANK(AM266)),_xlfn.XLOOKUP(AM266,indicating_dir[lookupValue],indicating_dir[lookupKey],"ERROR"),""), "")</f>
        <v/>
      </c>
      <c r="AP266" s="3" t="str">
        <f>IF($A266="ADD",IF(NOT(ISBLANK(AO266)),_xlfn.XLOOKUP(AO266,sign_substrate[lookupValue],sign_substrate[lookupKey],"ERROR"),""), "")</f>
        <v/>
      </c>
      <c r="AR266" s="3" t="str">
        <f>IF($A266="ADD",IF(NOT(ISBLANK(AQ266)),_xlfn.XLOOKUP(AQ266,frame[lookupValue],frame[lookupKey],"ERROR"),""), "")</f>
        <v/>
      </c>
      <c r="AT266" s="3" t="str">
        <f>IF($A266="ADD",IF(NOT(ISBLANK(AS266)),_xlfn.XLOOKUP(AS266,sign_material[lookupValue],sign_material[lookupKey],"ERROR"),""), "")</f>
        <v/>
      </c>
      <c r="AV266" s="3" t="str">
        <f>IF($A266="ADD",IF(NOT(ISBLANK(AU266)),_xlfn.XLOOKUP(AU266,sign_colour[lookupValue],sign_colour[lookupKey],"ERROR"),""), "")</f>
        <v/>
      </c>
      <c r="AX266" s="3" t="str">
        <f>IF($A266="ADD",IF(NOT(ISBLANK(AW266)),_xlfn.XLOOKUP(AW266,sign_material[lookupValue],sign_material[lookupKey],"ERROR"),""), "")</f>
        <v/>
      </c>
      <c r="AY266" s="7"/>
      <c r="AZ266" s="4" t="str">
        <f t="shared" ca="1" si="31"/>
        <v/>
      </c>
      <c r="BA266" s="4"/>
      <c r="BB266" s="3" t="str">
        <f t="shared" si="32"/>
        <v/>
      </c>
      <c r="BC266" s="3" t="str">
        <f>IF($A266="","",IF((AND($A266="ADD",OR(BB266="",BB266="In Use"))),"5",(_xlfn.XLOOKUP(BB266,ud_asset_status[lookupValue],ud_asset_status[lookupKey],""))))</f>
        <v/>
      </c>
      <c r="BD266" s="7"/>
      <c r="BF266" s="3" t="str">
        <f>IF($A266="ADD",IF(NOT(ISBLANK(BE266)),_xlfn.XLOOKUP(BE266,ar_replace_reason[lookupValue],ar_replace_reason[lookupKey],"ERROR"),""), "")</f>
        <v/>
      </c>
      <c r="BG266" s="3" t="str">
        <f t="shared" si="33"/>
        <v/>
      </c>
      <c r="BH266" s="3" t="str">
        <f>IF($A266="","",IF((AND($A266="ADD",OR(BG266="",BG266="Queenstown-Lakes District Council"))),"70",(_xlfn.XLOOKUP(BG266,ud_organisation_owner[lookupValue],ud_organisation_owner[lookupKey],""))))</f>
        <v/>
      </c>
      <c r="BI266" s="3" t="str">
        <f t="shared" si="34"/>
        <v/>
      </c>
      <c r="BJ266" s="3" t="str">
        <f>IF($A266="","",IF((AND($A266="ADD",OR(BI266="",BI266="Queenstown-Lakes District Council"))),"70",(_xlfn.XLOOKUP(BI266,ud_organisation_owner[lookupValue],ud_organisation_owner[lookupKey],""))))</f>
        <v/>
      </c>
      <c r="BK266" s="3" t="str">
        <f t="shared" si="35"/>
        <v/>
      </c>
      <c r="BL266" s="3" t="str">
        <f>IF($A266="","",IF((AND($A266="ADD",OR(BK266="",BK266="Local Authority"))),"17",(_xlfn.XLOOKUP(BK266,ud_sub_organisation[lookupValue],ud_sub_organisation[lookupKey],""))))</f>
        <v/>
      </c>
      <c r="BN266" s="3" t="str">
        <f>IF($A266="ADD",IF(NOT(ISBLANK(BM266)),_xlfn.XLOOKUP(BM266,ud_maintenance_organisation[lookupValue],ud_maintenance_organisation[lookupKey],"ERROR"),""), "")</f>
        <v/>
      </c>
      <c r="BO266" s="3" t="str">
        <f t="shared" si="36"/>
        <v/>
      </c>
      <c r="BP266" s="3" t="str">
        <f>IF($A266="","",IF((AND($A266="ADD",OR(BO266="",BO266="Vested Assets"))),"12",(_xlfn.XLOOKUP(BO266,ud_work_category[lookupValue],ud_work_category[lookupKey],""))))</f>
        <v/>
      </c>
      <c r="BQ266" s="8"/>
      <c r="BR266" s="2" t="str">
        <f t="shared" si="37"/>
        <v/>
      </c>
      <c r="BS266" s="3" t="str">
        <f t="shared" si="38"/>
        <v/>
      </c>
      <c r="BT266" s="3" t="str">
        <f>IF($A266="","",IF((AND($A266="ADD",OR(BS266="",BS266="Excellent"))),"1",(_xlfn.XLOOKUP(BS266,condition[lookupValue],condition[lookupKey],""))))</f>
        <v/>
      </c>
      <c r="BU266" s="7" t="str">
        <f t="shared" si="39"/>
        <v/>
      </c>
      <c r="BV266" s="9"/>
    </row>
    <row r="267" spans="2:74"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L267" s="3" t="str">
        <f t="shared" ref="AL267:AL300" si="40">IF($A267="ADD",IF((N267*O267)/1000000&gt;2.025,TRUE,FALSE),"")</f>
        <v/>
      </c>
      <c r="AN267" s="3" t="str">
        <f>IF($A267="ADD",IF(NOT(ISBLANK(AM267)),_xlfn.XLOOKUP(AM267,indicating_dir[lookupValue],indicating_dir[lookupKey],"ERROR"),""), "")</f>
        <v/>
      </c>
      <c r="AP267" s="3" t="str">
        <f>IF($A267="ADD",IF(NOT(ISBLANK(AO267)),_xlfn.XLOOKUP(AO267,sign_substrate[lookupValue],sign_substrate[lookupKey],"ERROR"),""), "")</f>
        <v/>
      </c>
      <c r="AR267" s="3" t="str">
        <f>IF($A267="ADD",IF(NOT(ISBLANK(AQ267)),_xlfn.XLOOKUP(AQ267,frame[lookupValue],frame[lookupKey],"ERROR"),""), "")</f>
        <v/>
      </c>
      <c r="AT267" s="3" t="str">
        <f>IF($A267="ADD",IF(NOT(ISBLANK(AS267)),_xlfn.XLOOKUP(AS267,sign_material[lookupValue],sign_material[lookupKey],"ERROR"),""), "")</f>
        <v/>
      </c>
      <c r="AV267" s="3" t="str">
        <f>IF($A267="ADD",IF(NOT(ISBLANK(AU267)),_xlfn.XLOOKUP(AU267,sign_colour[lookupValue],sign_colour[lookupKey],"ERROR"),""), "")</f>
        <v/>
      </c>
      <c r="AX267" s="3" t="str">
        <f>IF($A267="ADD",IF(NOT(ISBLANK(AW267)),_xlfn.XLOOKUP(AW267,sign_material[lookupValue],sign_material[lookupKey],"ERROR"),""),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D267" s="7"/>
      <c r="BF267" s="3" t="str">
        <f>IF($A267="ADD",IF(NOT(ISBLANK(BE267)),_xlfn.XLOOKUP(BE267,ar_replace_reason[lookupValue],ar_replace_reason[lookupKey],"ERROR"),""), "")</f>
        <v/>
      </c>
      <c r="BG267" s="3" t="str">
        <f t="shared" ref="BG267:BG300" si="43">IF($A267="ADD","Queenstown-Lakes District Council","")</f>
        <v/>
      </c>
      <c r="BH267" s="3" t="str">
        <f>IF($A267="","",IF((AND($A267="ADD",OR(BG267="",BG267="Queenstown-Lakes District Council"))),"70",(_xlfn.XLOOKUP(BG267,ud_organisation_owner[lookupValue],ud_organisation_owner[lookupKey],""))))</f>
        <v/>
      </c>
      <c r="BI267" s="3" t="str">
        <f t="shared" ref="BI267:BI300" si="44">IF($A267="ADD","Queenstown-Lakes District Council","")</f>
        <v/>
      </c>
      <c r="BJ267" s="3" t="str">
        <f>IF($A267="","",IF((AND($A267="ADD",OR(BI267="",BI267="Queenstown-Lakes District Council"))),"70",(_xlfn.XLOOKUP(BI267,ud_organisation_owner[lookupValue],ud_organisation_owner[lookupKey],""))))</f>
        <v/>
      </c>
      <c r="BK267" s="3" t="str">
        <f t="shared" ref="BK267:BK300" si="45">IF($A267="ADD","Local Authority","")</f>
        <v/>
      </c>
      <c r="BL267" s="3" t="str">
        <f>IF($A267="","",IF((AND($A267="ADD",OR(BK267="",BK267="Local Authority"))),"17",(_xlfn.XLOOKUP(BK267,ud_sub_organisation[lookupValue],ud_sub_organisation[lookupKey],""))))</f>
        <v/>
      </c>
      <c r="BN267" s="3" t="str">
        <f>IF($A267="ADD",IF(NOT(ISBLANK(BM267)),_xlfn.XLOOKUP(BM267,ud_maintenance_organisation[lookupValue],ud_maintenance_organisation[lookupKey],"ERROR"),""), "")</f>
        <v/>
      </c>
      <c r="BO267" s="3" t="str">
        <f t="shared" ref="BO267:BO300" si="46">IF($A267="ADD","Vested Assets","")</f>
        <v/>
      </c>
      <c r="BP267" s="3" t="str">
        <f>IF($A267="","",IF((AND($A267="ADD",OR(BO267="",BO267="Vested Assets"))),"12",(_xlfn.XLOOKUP(BO267,ud_work_category[lookupValue],ud_work_category[lookupKey],""))))</f>
        <v/>
      </c>
      <c r="BQ267" s="8"/>
      <c r="BR267" s="2" t="str">
        <f t="shared" ref="BR267:BR300" si="47">IF($A267="ADD","TRUE","")</f>
        <v/>
      </c>
      <c r="BS267" s="3" t="str">
        <f t="shared" ref="BS267:BS300" si="48">IF($A267="ADD","Excellent","")</f>
        <v/>
      </c>
      <c r="BT267" s="3" t="str">
        <f>IF($A267="","",IF((AND($A267="ADD",OR(BS267="",BS267="Excellent"))),"1",(_xlfn.XLOOKUP(BS267,condition[lookupValue],condition[lookupKey],""))))</f>
        <v/>
      </c>
      <c r="BU267" s="7" t="str">
        <f t="shared" ref="BU267:BU300" si="49">IF(AY267&lt;&gt;"",AY267,"")</f>
        <v/>
      </c>
      <c r="BV267" s="9"/>
    </row>
    <row r="268" spans="2:74"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L268" s="3" t="str">
        <f t="shared" si="40"/>
        <v/>
      </c>
      <c r="AN268" s="3" t="str">
        <f>IF($A268="ADD",IF(NOT(ISBLANK(AM268)),_xlfn.XLOOKUP(AM268,indicating_dir[lookupValue],indicating_dir[lookupKey],"ERROR"),""), "")</f>
        <v/>
      </c>
      <c r="AP268" s="3" t="str">
        <f>IF($A268="ADD",IF(NOT(ISBLANK(AO268)),_xlfn.XLOOKUP(AO268,sign_substrate[lookupValue],sign_substrate[lookupKey],"ERROR"),""), "")</f>
        <v/>
      </c>
      <c r="AR268" s="3" t="str">
        <f>IF($A268="ADD",IF(NOT(ISBLANK(AQ268)),_xlfn.XLOOKUP(AQ268,frame[lookupValue],frame[lookupKey],"ERROR"),""), "")</f>
        <v/>
      </c>
      <c r="AT268" s="3" t="str">
        <f>IF($A268="ADD",IF(NOT(ISBLANK(AS268)),_xlfn.XLOOKUP(AS268,sign_material[lookupValue],sign_material[lookupKey],"ERROR"),""), "")</f>
        <v/>
      </c>
      <c r="AV268" s="3" t="str">
        <f>IF($A268="ADD",IF(NOT(ISBLANK(AU268)),_xlfn.XLOOKUP(AU268,sign_colour[lookupValue],sign_colour[lookupKey],"ERROR"),""), "")</f>
        <v/>
      </c>
      <c r="AX268" s="3" t="str">
        <f>IF($A268="ADD",IF(NOT(ISBLANK(AW268)),_xlfn.XLOOKUP(AW268,sign_material[lookupValue],sign_material[lookupKey],"ERROR"),""), "")</f>
        <v/>
      </c>
      <c r="AY268" s="7"/>
      <c r="AZ268" s="4" t="str">
        <f t="shared" ca="1" si="41"/>
        <v/>
      </c>
      <c r="BA268" s="4"/>
      <c r="BB268" s="3" t="str">
        <f t="shared" si="42"/>
        <v/>
      </c>
      <c r="BC268" s="3" t="str">
        <f>IF($A268="","",IF((AND($A268="ADD",OR(BB268="",BB268="In Use"))),"5",(_xlfn.XLOOKUP(BB268,ud_asset_status[lookupValue],ud_asset_status[lookupKey],""))))</f>
        <v/>
      </c>
      <c r="BD268" s="7"/>
      <c r="BF268" s="3" t="str">
        <f>IF($A268="ADD",IF(NOT(ISBLANK(BE268)),_xlfn.XLOOKUP(BE268,ar_replace_reason[lookupValue],ar_replace_reason[lookupKey],"ERROR"),""), "")</f>
        <v/>
      </c>
      <c r="BG268" s="3" t="str">
        <f t="shared" si="43"/>
        <v/>
      </c>
      <c r="BH268" s="3" t="str">
        <f>IF($A268="","",IF((AND($A268="ADD",OR(BG268="",BG268="Queenstown-Lakes District Council"))),"70",(_xlfn.XLOOKUP(BG268,ud_organisation_owner[lookupValue],ud_organisation_owner[lookupKey],""))))</f>
        <v/>
      </c>
      <c r="BI268" s="3" t="str">
        <f t="shared" si="44"/>
        <v/>
      </c>
      <c r="BJ268" s="3" t="str">
        <f>IF($A268="","",IF((AND($A268="ADD",OR(BI268="",BI268="Queenstown-Lakes District Council"))),"70",(_xlfn.XLOOKUP(BI268,ud_organisation_owner[lookupValue],ud_organisation_owner[lookupKey],""))))</f>
        <v/>
      </c>
      <c r="BK268" s="3" t="str">
        <f t="shared" si="45"/>
        <v/>
      </c>
      <c r="BL268" s="3" t="str">
        <f>IF($A268="","",IF((AND($A268="ADD",OR(BK268="",BK268="Local Authority"))),"17",(_xlfn.XLOOKUP(BK268,ud_sub_organisation[lookupValue],ud_sub_organisation[lookupKey],""))))</f>
        <v/>
      </c>
      <c r="BN268" s="3" t="str">
        <f>IF($A268="ADD",IF(NOT(ISBLANK(BM268)),_xlfn.XLOOKUP(BM268,ud_maintenance_organisation[lookupValue],ud_maintenance_organisation[lookupKey],"ERROR"),""), "")</f>
        <v/>
      </c>
      <c r="BO268" s="3" t="str">
        <f t="shared" si="46"/>
        <v/>
      </c>
      <c r="BP268" s="3" t="str">
        <f>IF($A268="","",IF((AND($A268="ADD",OR(BO268="",BO268="Vested Assets"))),"12",(_xlfn.XLOOKUP(BO268,ud_work_category[lookupValue],ud_work_category[lookupKey],""))))</f>
        <v/>
      </c>
      <c r="BQ268" s="8"/>
      <c r="BR268" s="2" t="str">
        <f t="shared" si="47"/>
        <v/>
      </c>
      <c r="BS268" s="3" t="str">
        <f t="shared" si="48"/>
        <v/>
      </c>
      <c r="BT268" s="3" t="str">
        <f>IF($A268="","",IF((AND($A268="ADD",OR(BS268="",BS268="Excellent"))),"1",(_xlfn.XLOOKUP(BS268,condition[lookupValue],condition[lookupKey],""))))</f>
        <v/>
      </c>
      <c r="BU268" s="7" t="str">
        <f t="shared" si="49"/>
        <v/>
      </c>
      <c r="BV268" s="9"/>
    </row>
    <row r="269" spans="2:74"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L269" s="3" t="str">
        <f t="shared" si="40"/>
        <v/>
      </c>
      <c r="AN269" s="3" t="str">
        <f>IF($A269="ADD",IF(NOT(ISBLANK(AM269)),_xlfn.XLOOKUP(AM269,indicating_dir[lookupValue],indicating_dir[lookupKey],"ERROR"),""), "")</f>
        <v/>
      </c>
      <c r="AP269" s="3" t="str">
        <f>IF($A269="ADD",IF(NOT(ISBLANK(AO269)),_xlfn.XLOOKUP(AO269,sign_substrate[lookupValue],sign_substrate[lookupKey],"ERROR"),""), "")</f>
        <v/>
      </c>
      <c r="AR269" s="3" t="str">
        <f>IF($A269="ADD",IF(NOT(ISBLANK(AQ269)),_xlfn.XLOOKUP(AQ269,frame[lookupValue],frame[lookupKey],"ERROR"),""), "")</f>
        <v/>
      </c>
      <c r="AT269" s="3" t="str">
        <f>IF($A269="ADD",IF(NOT(ISBLANK(AS269)),_xlfn.XLOOKUP(AS269,sign_material[lookupValue],sign_material[lookupKey],"ERROR"),""), "")</f>
        <v/>
      </c>
      <c r="AV269" s="3" t="str">
        <f>IF($A269="ADD",IF(NOT(ISBLANK(AU269)),_xlfn.XLOOKUP(AU269,sign_colour[lookupValue],sign_colour[lookupKey],"ERROR"),""), "")</f>
        <v/>
      </c>
      <c r="AX269" s="3" t="str">
        <f>IF($A269="ADD",IF(NOT(ISBLANK(AW269)),_xlfn.XLOOKUP(AW269,sign_material[lookupValue],sign_material[lookupKey],"ERROR"),""), "")</f>
        <v/>
      </c>
      <c r="AY269" s="7"/>
      <c r="AZ269" s="4" t="str">
        <f t="shared" ca="1" si="41"/>
        <v/>
      </c>
      <c r="BA269" s="4"/>
      <c r="BB269" s="3" t="str">
        <f t="shared" si="42"/>
        <v/>
      </c>
      <c r="BC269" s="3" t="str">
        <f>IF($A269="","",IF((AND($A269="ADD",OR(BB269="",BB269="In Use"))),"5",(_xlfn.XLOOKUP(BB269,ud_asset_status[lookupValue],ud_asset_status[lookupKey],""))))</f>
        <v/>
      </c>
      <c r="BD269" s="7"/>
      <c r="BF269" s="3" t="str">
        <f>IF($A269="ADD",IF(NOT(ISBLANK(BE269)),_xlfn.XLOOKUP(BE269,ar_replace_reason[lookupValue],ar_replace_reason[lookupKey],"ERROR"),""), "")</f>
        <v/>
      </c>
      <c r="BG269" s="3" t="str">
        <f t="shared" si="43"/>
        <v/>
      </c>
      <c r="BH269" s="3" t="str">
        <f>IF($A269="","",IF((AND($A269="ADD",OR(BG269="",BG269="Queenstown-Lakes District Council"))),"70",(_xlfn.XLOOKUP(BG269,ud_organisation_owner[lookupValue],ud_organisation_owner[lookupKey],""))))</f>
        <v/>
      </c>
      <c r="BI269" s="3" t="str">
        <f t="shared" si="44"/>
        <v/>
      </c>
      <c r="BJ269" s="3" t="str">
        <f>IF($A269="","",IF((AND($A269="ADD",OR(BI269="",BI269="Queenstown-Lakes District Council"))),"70",(_xlfn.XLOOKUP(BI269,ud_organisation_owner[lookupValue],ud_organisation_owner[lookupKey],""))))</f>
        <v/>
      </c>
      <c r="BK269" s="3" t="str">
        <f t="shared" si="45"/>
        <v/>
      </c>
      <c r="BL269" s="3" t="str">
        <f>IF($A269="","",IF((AND($A269="ADD",OR(BK269="",BK269="Local Authority"))),"17",(_xlfn.XLOOKUP(BK269,ud_sub_organisation[lookupValue],ud_sub_organisation[lookupKey],""))))</f>
        <v/>
      </c>
      <c r="BN269" s="3" t="str">
        <f>IF($A269="ADD",IF(NOT(ISBLANK(BM269)),_xlfn.XLOOKUP(BM269,ud_maintenance_organisation[lookupValue],ud_maintenance_organisation[lookupKey],"ERROR"),""), "")</f>
        <v/>
      </c>
      <c r="BO269" s="3" t="str">
        <f t="shared" si="46"/>
        <v/>
      </c>
      <c r="BP269" s="3" t="str">
        <f>IF($A269="","",IF((AND($A269="ADD",OR(BO269="",BO269="Vested Assets"))),"12",(_xlfn.XLOOKUP(BO269,ud_work_category[lookupValue],ud_work_category[lookupKey],""))))</f>
        <v/>
      </c>
      <c r="BQ269" s="8"/>
      <c r="BR269" s="2" t="str">
        <f t="shared" si="47"/>
        <v/>
      </c>
      <c r="BS269" s="3" t="str">
        <f t="shared" si="48"/>
        <v/>
      </c>
      <c r="BT269" s="3" t="str">
        <f>IF($A269="","",IF((AND($A269="ADD",OR(BS269="",BS269="Excellent"))),"1",(_xlfn.XLOOKUP(BS269,condition[lookupValue],condition[lookupKey],""))))</f>
        <v/>
      </c>
      <c r="BU269" s="7" t="str">
        <f t="shared" si="49"/>
        <v/>
      </c>
      <c r="BV269" s="9"/>
    </row>
    <row r="270" spans="2:74"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L270" s="3" t="str">
        <f t="shared" si="40"/>
        <v/>
      </c>
      <c r="AN270" s="3" t="str">
        <f>IF($A270="ADD",IF(NOT(ISBLANK(AM270)),_xlfn.XLOOKUP(AM270,indicating_dir[lookupValue],indicating_dir[lookupKey],"ERROR"),""), "")</f>
        <v/>
      </c>
      <c r="AP270" s="3" t="str">
        <f>IF($A270="ADD",IF(NOT(ISBLANK(AO270)),_xlfn.XLOOKUP(AO270,sign_substrate[lookupValue],sign_substrate[lookupKey],"ERROR"),""), "")</f>
        <v/>
      </c>
      <c r="AR270" s="3" t="str">
        <f>IF($A270="ADD",IF(NOT(ISBLANK(AQ270)),_xlfn.XLOOKUP(AQ270,frame[lookupValue],frame[lookupKey],"ERROR"),""), "")</f>
        <v/>
      </c>
      <c r="AT270" s="3" t="str">
        <f>IF($A270="ADD",IF(NOT(ISBLANK(AS270)),_xlfn.XLOOKUP(AS270,sign_material[lookupValue],sign_material[lookupKey],"ERROR"),""), "")</f>
        <v/>
      </c>
      <c r="AV270" s="3" t="str">
        <f>IF($A270="ADD",IF(NOT(ISBLANK(AU270)),_xlfn.XLOOKUP(AU270,sign_colour[lookupValue],sign_colour[lookupKey],"ERROR"),""), "")</f>
        <v/>
      </c>
      <c r="AX270" s="3" t="str">
        <f>IF($A270="ADD",IF(NOT(ISBLANK(AW270)),_xlfn.XLOOKUP(AW270,sign_material[lookupValue],sign_material[lookupKey],"ERROR"),""), "")</f>
        <v/>
      </c>
      <c r="AY270" s="7"/>
      <c r="AZ270" s="4" t="str">
        <f t="shared" ca="1" si="41"/>
        <v/>
      </c>
      <c r="BA270" s="4"/>
      <c r="BB270" s="3" t="str">
        <f t="shared" si="42"/>
        <v/>
      </c>
      <c r="BC270" s="3" t="str">
        <f>IF($A270="","",IF((AND($A270="ADD",OR(BB270="",BB270="In Use"))),"5",(_xlfn.XLOOKUP(BB270,ud_asset_status[lookupValue],ud_asset_status[lookupKey],""))))</f>
        <v/>
      </c>
      <c r="BD270" s="7"/>
      <c r="BF270" s="3" t="str">
        <f>IF($A270="ADD",IF(NOT(ISBLANK(BE270)),_xlfn.XLOOKUP(BE270,ar_replace_reason[lookupValue],ar_replace_reason[lookupKey],"ERROR"),""), "")</f>
        <v/>
      </c>
      <c r="BG270" s="3" t="str">
        <f t="shared" si="43"/>
        <v/>
      </c>
      <c r="BH270" s="3" t="str">
        <f>IF($A270="","",IF((AND($A270="ADD",OR(BG270="",BG270="Queenstown-Lakes District Council"))),"70",(_xlfn.XLOOKUP(BG270,ud_organisation_owner[lookupValue],ud_organisation_owner[lookupKey],""))))</f>
        <v/>
      </c>
      <c r="BI270" s="3" t="str">
        <f t="shared" si="44"/>
        <v/>
      </c>
      <c r="BJ270" s="3" t="str">
        <f>IF($A270="","",IF((AND($A270="ADD",OR(BI270="",BI270="Queenstown-Lakes District Council"))),"70",(_xlfn.XLOOKUP(BI270,ud_organisation_owner[lookupValue],ud_organisation_owner[lookupKey],""))))</f>
        <v/>
      </c>
      <c r="BK270" s="3" t="str">
        <f t="shared" si="45"/>
        <v/>
      </c>
      <c r="BL270" s="3" t="str">
        <f>IF($A270="","",IF((AND($A270="ADD",OR(BK270="",BK270="Local Authority"))),"17",(_xlfn.XLOOKUP(BK270,ud_sub_organisation[lookupValue],ud_sub_organisation[lookupKey],""))))</f>
        <v/>
      </c>
      <c r="BN270" s="3" t="str">
        <f>IF($A270="ADD",IF(NOT(ISBLANK(BM270)),_xlfn.XLOOKUP(BM270,ud_maintenance_organisation[lookupValue],ud_maintenance_organisation[lookupKey],"ERROR"),""), "")</f>
        <v/>
      </c>
      <c r="BO270" s="3" t="str">
        <f t="shared" si="46"/>
        <v/>
      </c>
      <c r="BP270" s="3" t="str">
        <f>IF($A270="","",IF((AND($A270="ADD",OR(BO270="",BO270="Vested Assets"))),"12",(_xlfn.XLOOKUP(BO270,ud_work_category[lookupValue],ud_work_category[lookupKey],""))))</f>
        <v/>
      </c>
      <c r="BQ270" s="8"/>
      <c r="BR270" s="2" t="str">
        <f t="shared" si="47"/>
        <v/>
      </c>
      <c r="BS270" s="3" t="str">
        <f t="shared" si="48"/>
        <v/>
      </c>
      <c r="BT270" s="3" t="str">
        <f>IF($A270="","",IF((AND($A270="ADD",OR(BS270="",BS270="Excellent"))),"1",(_xlfn.XLOOKUP(BS270,condition[lookupValue],condition[lookupKey],""))))</f>
        <v/>
      </c>
      <c r="BU270" s="7" t="str">
        <f t="shared" si="49"/>
        <v/>
      </c>
      <c r="BV270" s="9"/>
    </row>
    <row r="271" spans="2:74"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L271" s="3" t="str">
        <f t="shared" si="40"/>
        <v/>
      </c>
      <c r="AN271" s="3" t="str">
        <f>IF($A271="ADD",IF(NOT(ISBLANK(AM271)),_xlfn.XLOOKUP(AM271,indicating_dir[lookupValue],indicating_dir[lookupKey],"ERROR"),""), "")</f>
        <v/>
      </c>
      <c r="AP271" s="3" t="str">
        <f>IF($A271="ADD",IF(NOT(ISBLANK(AO271)),_xlfn.XLOOKUP(AO271,sign_substrate[lookupValue],sign_substrate[lookupKey],"ERROR"),""), "")</f>
        <v/>
      </c>
      <c r="AR271" s="3" t="str">
        <f>IF($A271="ADD",IF(NOT(ISBLANK(AQ271)),_xlfn.XLOOKUP(AQ271,frame[lookupValue],frame[lookupKey],"ERROR"),""), "")</f>
        <v/>
      </c>
      <c r="AT271" s="3" t="str">
        <f>IF($A271="ADD",IF(NOT(ISBLANK(AS271)),_xlfn.XLOOKUP(AS271,sign_material[lookupValue],sign_material[lookupKey],"ERROR"),""), "")</f>
        <v/>
      </c>
      <c r="AV271" s="3" t="str">
        <f>IF($A271="ADD",IF(NOT(ISBLANK(AU271)),_xlfn.XLOOKUP(AU271,sign_colour[lookupValue],sign_colour[lookupKey],"ERROR"),""), "")</f>
        <v/>
      </c>
      <c r="AX271" s="3" t="str">
        <f>IF($A271="ADD",IF(NOT(ISBLANK(AW271)),_xlfn.XLOOKUP(AW271,sign_material[lookupValue],sign_material[lookupKey],"ERROR"),""), "")</f>
        <v/>
      </c>
      <c r="AY271" s="7"/>
      <c r="AZ271" s="4" t="str">
        <f t="shared" ca="1" si="41"/>
        <v/>
      </c>
      <c r="BA271" s="4"/>
      <c r="BB271" s="3" t="str">
        <f t="shared" si="42"/>
        <v/>
      </c>
      <c r="BC271" s="3" t="str">
        <f>IF($A271="","",IF((AND($A271="ADD",OR(BB271="",BB271="In Use"))),"5",(_xlfn.XLOOKUP(BB271,ud_asset_status[lookupValue],ud_asset_status[lookupKey],""))))</f>
        <v/>
      </c>
      <c r="BD271" s="7"/>
      <c r="BF271" s="3" t="str">
        <f>IF($A271="ADD",IF(NOT(ISBLANK(BE271)),_xlfn.XLOOKUP(BE271,ar_replace_reason[lookupValue],ar_replace_reason[lookupKey],"ERROR"),""), "")</f>
        <v/>
      </c>
      <c r="BG271" s="3" t="str">
        <f t="shared" si="43"/>
        <v/>
      </c>
      <c r="BH271" s="3" t="str">
        <f>IF($A271="","",IF((AND($A271="ADD",OR(BG271="",BG271="Queenstown-Lakes District Council"))),"70",(_xlfn.XLOOKUP(BG271,ud_organisation_owner[lookupValue],ud_organisation_owner[lookupKey],""))))</f>
        <v/>
      </c>
      <c r="BI271" s="3" t="str">
        <f t="shared" si="44"/>
        <v/>
      </c>
      <c r="BJ271" s="3" t="str">
        <f>IF($A271="","",IF((AND($A271="ADD",OR(BI271="",BI271="Queenstown-Lakes District Council"))),"70",(_xlfn.XLOOKUP(BI271,ud_organisation_owner[lookupValue],ud_organisation_owner[lookupKey],""))))</f>
        <v/>
      </c>
      <c r="BK271" s="3" t="str">
        <f t="shared" si="45"/>
        <v/>
      </c>
      <c r="BL271" s="3" t="str">
        <f>IF($A271="","",IF((AND($A271="ADD",OR(BK271="",BK271="Local Authority"))),"17",(_xlfn.XLOOKUP(BK271,ud_sub_organisation[lookupValue],ud_sub_organisation[lookupKey],""))))</f>
        <v/>
      </c>
      <c r="BN271" s="3" t="str">
        <f>IF($A271="ADD",IF(NOT(ISBLANK(BM271)),_xlfn.XLOOKUP(BM271,ud_maintenance_organisation[lookupValue],ud_maintenance_organisation[lookupKey],"ERROR"),""), "")</f>
        <v/>
      </c>
      <c r="BO271" s="3" t="str">
        <f t="shared" si="46"/>
        <v/>
      </c>
      <c r="BP271" s="3" t="str">
        <f>IF($A271="","",IF((AND($A271="ADD",OR(BO271="",BO271="Vested Assets"))),"12",(_xlfn.XLOOKUP(BO271,ud_work_category[lookupValue],ud_work_category[lookupKey],""))))</f>
        <v/>
      </c>
      <c r="BQ271" s="8"/>
      <c r="BR271" s="2" t="str">
        <f t="shared" si="47"/>
        <v/>
      </c>
      <c r="BS271" s="3" t="str">
        <f t="shared" si="48"/>
        <v/>
      </c>
      <c r="BT271" s="3" t="str">
        <f>IF($A271="","",IF((AND($A271="ADD",OR(BS271="",BS271="Excellent"))),"1",(_xlfn.XLOOKUP(BS271,condition[lookupValue],condition[lookupKey],""))))</f>
        <v/>
      </c>
      <c r="BU271" s="7" t="str">
        <f t="shared" si="49"/>
        <v/>
      </c>
      <c r="BV271" s="9"/>
    </row>
    <row r="272" spans="2:74"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L272" s="3" t="str">
        <f t="shared" si="40"/>
        <v/>
      </c>
      <c r="AN272" s="3" t="str">
        <f>IF($A272="ADD",IF(NOT(ISBLANK(AM272)),_xlfn.XLOOKUP(AM272,indicating_dir[lookupValue],indicating_dir[lookupKey],"ERROR"),""), "")</f>
        <v/>
      </c>
      <c r="AP272" s="3" t="str">
        <f>IF($A272="ADD",IF(NOT(ISBLANK(AO272)),_xlfn.XLOOKUP(AO272,sign_substrate[lookupValue],sign_substrate[lookupKey],"ERROR"),""), "")</f>
        <v/>
      </c>
      <c r="AR272" s="3" t="str">
        <f>IF($A272="ADD",IF(NOT(ISBLANK(AQ272)),_xlfn.XLOOKUP(AQ272,frame[lookupValue],frame[lookupKey],"ERROR"),""), "")</f>
        <v/>
      </c>
      <c r="AT272" s="3" t="str">
        <f>IF($A272="ADD",IF(NOT(ISBLANK(AS272)),_xlfn.XLOOKUP(AS272,sign_material[lookupValue],sign_material[lookupKey],"ERROR"),""), "")</f>
        <v/>
      </c>
      <c r="AV272" s="3" t="str">
        <f>IF($A272="ADD",IF(NOT(ISBLANK(AU272)),_xlfn.XLOOKUP(AU272,sign_colour[lookupValue],sign_colour[lookupKey],"ERROR"),""), "")</f>
        <v/>
      </c>
      <c r="AX272" s="3" t="str">
        <f>IF($A272="ADD",IF(NOT(ISBLANK(AW272)),_xlfn.XLOOKUP(AW272,sign_material[lookupValue],sign_material[lookupKey],"ERROR"),""), "")</f>
        <v/>
      </c>
      <c r="AY272" s="7"/>
      <c r="AZ272" s="4" t="str">
        <f t="shared" ca="1" si="41"/>
        <v/>
      </c>
      <c r="BA272" s="4"/>
      <c r="BB272" s="3" t="str">
        <f t="shared" si="42"/>
        <v/>
      </c>
      <c r="BC272" s="3" t="str">
        <f>IF($A272="","",IF((AND($A272="ADD",OR(BB272="",BB272="In Use"))),"5",(_xlfn.XLOOKUP(BB272,ud_asset_status[lookupValue],ud_asset_status[lookupKey],""))))</f>
        <v/>
      </c>
      <c r="BD272" s="7"/>
      <c r="BF272" s="3" t="str">
        <f>IF($A272="ADD",IF(NOT(ISBLANK(BE272)),_xlfn.XLOOKUP(BE272,ar_replace_reason[lookupValue],ar_replace_reason[lookupKey],"ERROR"),""), "")</f>
        <v/>
      </c>
      <c r="BG272" s="3" t="str">
        <f t="shared" si="43"/>
        <v/>
      </c>
      <c r="BH272" s="3" t="str">
        <f>IF($A272="","",IF((AND($A272="ADD",OR(BG272="",BG272="Queenstown-Lakes District Council"))),"70",(_xlfn.XLOOKUP(BG272,ud_organisation_owner[lookupValue],ud_organisation_owner[lookupKey],""))))</f>
        <v/>
      </c>
      <c r="BI272" s="3" t="str">
        <f t="shared" si="44"/>
        <v/>
      </c>
      <c r="BJ272" s="3" t="str">
        <f>IF($A272="","",IF((AND($A272="ADD",OR(BI272="",BI272="Queenstown-Lakes District Council"))),"70",(_xlfn.XLOOKUP(BI272,ud_organisation_owner[lookupValue],ud_organisation_owner[lookupKey],""))))</f>
        <v/>
      </c>
      <c r="BK272" s="3" t="str">
        <f t="shared" si="45"/>
        <v/>
      </c>
      <c r="BL272" s="3" t="str">
        <f>IF($A272="","",IF((AND($A272="ADD",OR(BK272="",BK272="Local Authority"))),"17",(_xlfn.XLOOKUP(BK272,ud_sub_organisation[lookupValue],ud_sub_organisation[lookupKey],""))))</f>
        <v/>
      </c>
      <c r="BN272" s="3" t="str">
        <f>IF($A272="ADD",IF(NOT(ISBLANK(BM272)),_xlfn.XLOOKUP(BM272,ud_maintenance_organisation[lookupValue],ud_maintenance_organisation[lookupKey],"ERROR"),""), "")</f>
        <v/>
      </c>
      <c r="BO272" s="3" t="str">
        <f t="shared" si="46"/>
        <v/>
      </c>
      <c r="BP272" s="3" t="str">
        <f>IF($A272="","",IF((AND($A272="ADD",OR(BO272="",BO272="Vested Assets"))),"12",(_xlfn.XLOOKUP(BO272,ud_work_category[lookupValue],ud_work_category[lookupKey],""))))</f>
        <v/>
      </c>
      <c r="BQ272" s="8"/>
      <c r="BR272" s="2" t="str">
        <f t="shared" si="47"/>
        <v/>
      </c>
      <c r="BS272" s="3" t="str">
        <f t="shared" si="48"/>
        <v/>
      </c>
      <c r="BT272" s="3" t="str">
        <f>IF($A272="","",IF((AND($A272="ADD",OR(BS272="",BS272="Excellent"))),"1",(_xlfn.XLOOKUP(BS272,condition[lookupValue],condition[lookupKey],""))))</f>
        <v/>
      </c>
      <c r="BU272" s="7" t="str">
        <f t="shared" si="49"/>
        <v/>
      </c>
      <c r="BV272" s="9"/>
    </row>
    <row r="273" spans="2:74"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L273" s="3" t="str">
        <f t="shared" si="40"/>
        <v/>
      </c>
      <c r="AN273" s="3" t="str">
        <f>IF($A273="ADD",IF(NOT(ISBLANK(AM273)),_xlfn.XLOOKUP(AM273,indicating_dir[lookupValue],indicating_dir[lookupKey],"ERROR"),""), "")</f>
        <v/>
      </c>
      <c r="AP273" s="3" t="str">
        <f>IF($A273="ADD",IF(NOT(ISBLANK(AO273)),_xlfn.XLOOKUP(AO273,sign_substrate[lookupValue],sign_substrate[lookupKey],"ERROR"),""), "")</f>
        <v/>
      </c>
      <c r="AR273" s="3" t="str">
        <f>IF($A273="ADD",IF(NOT(ISBLANK(AQ273)),_xlfn.XLOOKUP(AQ273,frame[lookupValue],frame[lookupKey],"ERROR"),""), "")</f>
        <v/>
      </c>
      <c r="AT273" s="3" t="str">
        <f>IF($A273="ADD",IF(NOT(ISBLANK(AS273)),_xlfn.XLOOKUP(AS273,sign_material[lookupValue],sign_material[lookupKey],"ERROR"),""), "")</f>
        <v/>
      </c>
      <c r="AV273" s="3" t="str">
        <f>IF($A273="ADD",IF(NOT(ISBLANK(AU273)),_xlfn.XLOOKUP(AU273,sign_colour[lookupValue],sign_colour[lookupKey],"ERROR"),""), "")</f>
        <v/>
      </c>
      <c r="AX273" s="3" t="str">
        <f>IF($A273="ADD",IF(NOT(ISBLANK(AW273)),_xlfn.XLOOKUP(AW273,sign_material[lookupValue],sign_material[lookupKey],"ERROR"),""), "")</f>
        <v/>
      </c>
      <c r="AY273" s="7"/>
      <c r="AZ273" s="4" t="str">
        <f t="shared" ca="1" si="41"/>
        <v/>
      </c>
      <c r="BA273" s="4"/>
      <c r="BB273" s="3" t="str">
        <f t="shared" si="42"/>
        <v/>
      </c>
      <c r="BC273" s="3" t="str">
        <f>IF($A273="","",IF((AND($A273="ADD",OR(BB273="",BB273="In Use"))),"5",(_xlfn.XLOOKUP(BB273,ud_asset_status[lookupValue],ud_asset_status[lookupKey],""))))</f>
        <v/>
      </c>
      <c r="BD273" s="7"/>
      <c r="BF273" s="3" t="str">
        <f>IF($A273="ADD",IF(NOT(ISBLANK(BE273)),_xlfn.XLOOKUP(BE273,ar_replace_reason[lookupValue],ar_replace_reason[lookupKey],"ERROR"),""), "")</f>
        <v/>
      </c>
      <c r="BG273" s="3" t="str">
        <f t="shared" si="43"/>
        <v/>
      </c>
      <c r="BH273" s="3" t="str">
        <f>IF($A273="","",IF((AND($A273="ADD",OR(BG273="",BG273="Queenstown-Lakes District Council"))),"70",(_xlfn.XLOOKUP(BG273,ud_organisation_owner[lookupValue],ud_organisation_owner[lookupKey],""))))</f>
        <v/>
      </c>
      <c r="BI273" s="3" t="str">
        <f t="shared" si="44"/>
        <v/>
      </c>
      <c r="BJ273" s="3" t="str">
        <f>IF($A273="","",IF((AND($A273="ADD",OR(BI273="",BI273="Queenstown-Lakes District Council"))),"70",(_xlfn.XLOOKUP(BI273,ud_organisation_owner[lookupValue],ud_organisation_owner[lookupKey],""))))</f>
        <v/>
      </c>
      <c r="BK273" s="3" t="str">
        <f t="shared" si="45"/>
        <v/>
      </c>
      <c r="BL273" s="3" t="str">
        <f>IF($A273="","",IF((AND($A273="ADD",OR(BK273="",BK273="Local Authority"))),"17",(_xlfn.XLOOKUP(BK273,ud_sub_organisation[lookupValue],ud_sub_organisation[lookupKey],""))))</f>
        <v/>
      </c>
      <c r="BN273" s="3" t="str">
        <f>IF($A273="ADD",IF(NOT(ISBLANK(BM273)),_xlfn.XLOOKUP(BM273,ud_maintenance_organisation[lookupValue],ud_maintenance_organisation[lookupKey],"ERROR"),""), "")</f>
        <v/>
      </c>
      <c r="BO273" s="3" t="str">
        <f t="shared" si="46"/>
        <v/>
      </c>
      <c r="BP273" s="3" t="str">
        <f>IF($A273="","",IF((AND($A273="ADD",OR(BO273="",BO273="Vested Assets"))),"12",(_xlfn.XLOOKUP(BO273,ud_work_category[lookupValue],ud_work_category[lookupKey],""))))</f>
        <v/>
      </c>
      <c r="BQ273" s="8"/>
      <c r="BR273" s="2" t="str">
        <f t="shared" si="47"/>
        <v/>
      </c>
      <c r="BS273" s="3" t="str">
        <f t="shared" si="48"/>
        <v/>
      </c>
      <c r="BT273" s="3" t="str">
        <f>IF($A273="","",IF((AND($A273="ADD",OR(BS273="",BS273="Excellent"))),"1",(_xlfn.XLOOKUP(BS273,condition[lookupValue],condition[lookupKey],""))))</f>
        <v/>
      </c>
      <c r="BU273" s="7" t="str">
        <f t="shared" si="49"/>
        <v/>
      </c>
      <c r="BV273" s="9"/>
    </row>
    <row r="274" spans="2:74"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L274" s="3" t="str">
        <f t="shared" si="40"/>
        <v/>
      </c>
      <c r="AN274" s="3" t="str">
        <f>IF($A274="ADD",IF(NOT(ISBLANK(AM274)),_xlfn.XLOOKUP(AM274,indicating_dir[lookupValue],indicating_dir[lookupKey],"ERROR"),""), "")</f>
        <v/>
      </c>
      <c r="AP274" s="3" t="str">
        <f>IF($A274="ADD",IF(NOT(ISBLANK(AO274)),_xlfn.XLOOKUP(AO274,sign_substrate[lookupValue],sign_substrate[lookupKey],"ERROR"),""), "")</f>
        <v/>
      </c>
      <c r="AR274" s="3" t="str">
        <f>IF($A274="ADD",IF(NOT(ISBLANK(AQ274)),_xlfn.XLOOKUP(AQ274,frame[lookupValue],frame[lookupKey],"ERROR"),""), "")</f>
        <v/>
      </c>
      <c r="AT274" s="3" t="str">
        <f>IF($A274="ADD",IF(NOT(ISBLANK(AS274)),_xlfn.XLOOKUP(AS274,sign_material[lookupValue],sign_material[lookupKey],"ERROR"),""), "")</f>
        <v/>
      </c>
      <c r="AV274" s="3" t="str">
        <f>IF($A274="ADD",IF(NOT(ISBLANK(AU274)),_xlfn.XLOOKUP(AU274,sign_colour[lookupValue],sign_colour[lookupKey],"ERROR"),""), "")</f>
        <v/>
      </c>
      <c r="AX274" s="3" t="str">
        <f>IF($A274="ADD",IF(NOT(ISBLANK(AW274)),_xlfn.XLOOKUP(AW274,sign_material[lookupValue],sign_material[lookupKey],"ERROR"),""), "")</f>
        <v/>
      </c>
      <c r="AY274" s="7"/>
      <c r="AZ274" s="4" t="str">
        <f t="shared" ca="1" si="41"/>
        <v/>
      </c>
      <c r="BA274" s="4"/>
      <c r="BB274" s="3" t="str">
        <f t="shared" si="42"/>
        <v/>
      </c>
      <c r="BC274" s="3" t="str">
        <f>IF($A274="","",IF((AND($A274="ADD",OR(BB274="",BB274="In Use"))),"5",(_xlfn.XLOOKUP(BB274,ud_asset_status[lookupValue],ud_asset_status[lookupKey],""))))</f>
        <v/>
      </c>
      <c r="BD274" s="7"/>
      <c r="BF274" s="3" t="str">
        <f>IF($A274="ADD",IF(NOT(ISBLANK(BE274)),_xlfn.XLOOKUP(BE274,ar_replace_reason[lookupValue],ar_replace_reason[lookupKey],"ERROR"),""), "")</f>
        <v/>
      </c>
      <c r="BG274" s="3" t="str">
        <f t="shared" si="43"/>
        <v/>
      </c>
      <c r="BH274" s="3" t="str">
        <f>IF($A274="","",IF((AND($A274="ADD",OR(BG274="",BG274="Queenstown-Lakes District Council"))),"70",(_xlfn.XLOOKUP(BG274,ud_organisation_owner[lookupValue],ud_organisation_owner[lookupKey],""))))</f>
        <v/>
      </c>
      <c r="BI274" s="3" t="str">
        <f t="shared" si="44"/>
        <v/>
      </c>
      <c r="BJ274" s="3" t="str">
        <f>IF($A274="","",IF((AND($A274="ADD",OR(BI274="",BI274="Queenstown-Lakes District Council"))),"70",(_xlfn.XLOOKUP(BI274,ud_organisation_owner[lookupValue],ud_organisation_owner[lookupKey],""))))</f>
        <v/>
      </c>
      <c r="BK274" s="3" t="str">
        <f t="shared" si="45"/>
        <v/>
      </c>
      <c r="BL274" s="3" t="str">
        <f>IF($A274="","",IF((AND($A274="ADD",OR(BK274="",BK274="Local Authority"))),"17",(_xlfn.XLOOKUP(BK274,ud_sub_organisation[lookupValue],ud_sub_organisation[lookupKey],""))))</f>
        <v/>
      </c>
      <c r="BN274" s="3" t="str">
        <f>IF($A274="ADD",IF(NOT(ISBLANK(BM274)),_xlfn.XLOOKUP(BM274,ud_maintenance_organisation[lookupValue],ud_maintenance_organisation[lookupKey],"ERROR"),""), "")</f>
        <v/>
      </c>
      <c r="BO274" s="3" t="str">
        <f t="shared" si="46"/>
        <v/>
      </c>
      <c r="BP274" s="3" t="str">
        <f>IF($A274="","",IF((AND($A274="ADD",OR(BO274="",BO274="Vested Assets"))),"12",(_xlfn.XLOOKUP(BO274,ud_work_category[lookupValue],ud_work_category[lookupKey],""))))</f>
        <v/>
      </c>
      <c r="BQ274" s="8"/>
      <c r="BR274" s="2" t="str">
        <f t="shared" si="47"/>
        <v/>
      </c>
      <c r="BS274" s="3" t="str">
        <f t="shared" si="48"/>
        <v/>
      </c>
      <c r="BT274" s="3" t="str">
        <f>IF($A274="","",IF((AND($A274="ADD",OR(BS274="",BS274="Excellent"))),"1",(_xlfn.XLOOKUP(BS274,condition[lookupValue],condition[lookupKey],""))))</f>
        <v/>
      </c>
      <c r="BU274" s="7" t="str">
        <f t="shared" si="49"/>
        <v/>
      </c>
      <c r="BV274" s="9"/>
    </row>
    <row r="275" spans="2:74"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L275" s="3" t="str">
        <f t="shared" si="40"/>
        <v/>
      </c>
      <c r="AN275" s="3" t="str">
        <f>IF($A275="ADD",IF(NOT(ISBLANK(AM275)),_xlfn.XLOOKUP(AM275,indicating_dir[lookupValue],indicating_dir[lookupKey],"ERROR"),""), "")</f>
        <v/>
      </c>
      <c r="AP275" s="3" t="str">
        <f>IF($A275="ADD",IF(NOT(ISBLANK(AO275)),_xlfn.XLOOKUP(AO275,sign_substrate[lookupValue],sign_substrate[lookupKey],"ERROR"),""), "")</f>
        <v/>
      </c>
      <c r="AR275" s="3" t="str">
        <f>IF($A275="ADD",IF(NOT(ISBLANK(AQ275)),_xlfn.XLOOKUP(AQ275,frame[lookupValue],frame[lookupKey],"ERROR"),""), "")</f>
        <v/>
      </c>
      <c r="AT275" s="3" t="str">
        <f>IF($A275="ADD",IF(NOT(ISBLANK(AS275)),_xlfn.XLOOKUP(AS275,sign_material[lookupValue],sign_material[lookupKey],"ERROR"),""), "")</f>
        <v/>
      </c>
      <c r="AV275" s="3" t="str">
        <f>IF($A275="ADD",IF(NOT(ISBLANK(AU275)),_xlfn.XLOOKUP(AU275,sign_colour[lookupValue],sign_colour[lookupKey],"ERROR"),""), "")</f>
        <v/>
      </c>
      <c r="AX275" s="3" t="str">
        <f>IF($A275="ADD",IF(NOT(ISBLANK(AW275)),_xlfn.XLOOKUP(AW275,sign_material[lookupValue],sign_material[lookupKey],"ERROR"),""), "")</f>
        <v/>
      </c>
      <c r="AY275" s="7"/>
      <c r="AZ275" s="4" t="str">
        <f t="shared" ca="1" si="41"/>
        <v/>
      </c>
      <c r="BA275" s="4"/>
      <c r="BB275" s="3" t="str">
        <f t="shared" si="42"/>
        <v/>
      </c>
      <c r="BC275" s="3" t="str">
        <f>IF($A275="","",IF((AND($A275="ADD",OR(BB275="",BB275="In Use"))),"5",(_xlfn.XLOOKUP(BB275,ud_asset_status[lookupValue],ud_asset_status[lookupKey],""))))</f>
        <v/>
      </c>
      <c r="BD275" s="7"/>
      <c r="BF275" s="3" t="str">
        <f>IF($A275="ADD",IF(NOT(ISBLANK(BE275)),_xlfn.XLOOKUP(BE275,ar_replace_reason[lookupValue],ar_replace_reason[lookupKey],"ERROR"),""), "")</f>
        <v/>
      </c>
      <c r="BG275" s="3" t="str">
        <f t="shared" si="43"/>
        <v/>
      </c>
      <c r="BH275" s="3" t="str">
        <f>IF($A275="","",IF((AND($A275="ADD",OR(BG275="",BG275="Queenstown-Lakes District Council"))),"70",(_xlfn.XLOOKUP(BG275,ud_organisation_owner[lookupValue],ud_organisation_owner[lookupKey],""))))</f>
        <v/>
      </c>
      <c r="BI275" s="3" t="str">
        <f t="shared" si="44"/>
        <v/>
      </c>
      <c r="BJ275" s="3" t="str">
        <f>IF($A275="","",IF((AND($A275="ADD",OR(BI275="",BI275="Queenstown-Lakes District Council"))),"70",(_xlfn.XLOOKUP(BI275,ud_organisation_owner[lookupValue],ud_organisation_owner[lookupKey],""))))</f>
        <v/>
      </c>
      <c r="BK275" s="3" t="str">
        <f t="shared" si="45"/>
        <v/>
      </c>
      <c r="BL275" s="3" t="str">
        <f>IF($A275="","",IF((AND($A275="ADD",OR(BK275="",BK275="Local Authority"))),"17",(_xlfn.XLOOKUP(BK275,ud_sub_organisation[lookupValue],ud_sub_organisation[lookupKey],""))))</f>
        <v/>
      </c>
      <c r="BN275" s="3" t="str">
        <f>IF($A275="ADD",IF(NOT(ISBLANK(BM275)),_xlfn.XLOOKUP(BM275,ud_maintenance_organisation[lookupValue],ud_maintenance_organisation[lookupKey],"ERROR"),""), "")</f>
        <v/>
      </c>
      <c r="BO275" s="3" t="str">
        <f t="shared" si="46"/>
        <v/>
      </c>
      <c r="BP275" s="3" t="str">
        <f>IF($A275="","",IF((AND($A275="ADD",OR(BO275="",BO275="Vested Assets"))),"12",(_xlfn.XLOOKUP(BO275,ud_work_category[lookupValue],ud_work_category[lookupKey],""))))</f>
        <v/>
      </c>
      <c r="BQ275" s="8"/>
      <c r="BR275" s="2" t="str">
        <f t="shared" si="47"/>
        <v/>
      </c>
      <c r="BS275" s="3" t="str">
        <f t="shared" si="48"/>
        <v/>
      </c>
      <c r="BT275" s="3" t="str">
        <f>IF($A275="","",IF((AND($A275="ADD",OR(BS275="",BS275="Excellent"))),"1",(_xlfn.XLOOKUP(BS275,condition[lookupValue],condition[lookupKey],""))))</f>
        <v/>
      </c>
      <c r="BU275" s="7" t="str">
        <f t="shared" si="49"/>
        <v/>
      </c>
      <c r="BV275" s="9"/>
    </row>
    <row r="276" spans="2:74"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L276" s="3" t="str">
        <f t="shared" si="40"/>
        <v/>
      </c>
      <c r="AN276" s="3" t="str">
        <f>IF($A276="ADD",IF(NOT(ISBLANK(AM276)),_xlfn.XLOOKUP(AM276,indicating_dir[lookupValue],indicating_dir[lookupKey],"ERROR"),""), "")</f>
        <v/>
      </c>
      <c r="AP276" s="3" t="str">
        <f>IF($A276="ADD",IF(NOT(ISBLANK(AO276)),_xlfn.XLOOKUP(AO276,sign_substrate[lookupValue],sign_substrate[lookupKey],"ERROR"),""), "")</f>
        <v/>
      </c>
      <c r="AR276" s="3" t="str">
        <f>IF($A276="ADD",IF(NOT(ISBLANK(AQ276)),_xlfn.XLOOKUP(AQ276,frame[lookupValue],frame[lookupKey],"ERROR"),""), "")</f>
        <v/>
      </c>
      <c r="AT276" s="3" t="str">
        <f>IF($A276="ADD",IF(NOT(ISBLANK(AS276)),_xlfn.XLOOKUP(AS276,sign_material[lookupValue],sign_material[lookupKey],"ERROR"),""), "")</f>
        <v/>
      </c>
      <c r="AV276" s="3" t="str">
        <f>IF($A276="ADD",IF(NOT(ISBLANK(AU276)),_xlfn.XLOOKUP(AU276,sign_colour[lookupValue],sign_colour[lookupKey],"ERROR"),""), "")</f>
        <v/>
      </c>
      <c r="AX276" s="3" t="str">
        <f>IF($A276="ADD",IF(NOT(ISBLANK(AW276)),_xlfn.XLOOKUP(AW276,sign_material[lookupValue],sign_material[lookupKey],"ERROR"),""), "")</f>
        <v/>
      </c>
      <c r="AY276" s="7"/>
      <c r="AZ276" s="4" t="str">
        <f t="shared" ca="1" si="41"/>
        <v/>
      </c>
      <c r="BA276" s="4"/>
      <c r="BB276" s="3" t="str">
        <f t="shared" si="42"/>
        <v/>
      </c>
      <c r="BC276" s="3" t="str">
        <f>IF($A276="","",IF((AND($A276="ADD",OR(BB276="",BB276="In Use"))),"5",(_xlfn.XLOOKUP(BB276,ud_asset_status[lookupValue],ud_asset_status[lookupKey],""))))</f>
        <v/>
      </c>
      <c r="BD276" s="7"/>
      <c r="BF276" s="3" t="str">
        <f>IF($A276="ADD",IF(NOT(ISBLANK(BE276)),_xlfn.XLOOKUP(BE276,ar_replace_reason[lookupValue],ar_replace_reason[lookupKey],"ERROR"),""), "")</f>
        <v/>
      </c>
      <c r="BG276" s="3" t="str">
        <f t="shared" si="43"/>
        <v/>
      </c>
      <c r="BH276" s="3" t="str">
        <f>IF($A276="","",IF((AND($A276="ADD",OR(BG276="",BG276="Queenstown-Lakes District Council"))),"70",(_xlfn.XLOOKUP(BG276,ud_organisation_owner[lookupValue],ud_organisation_owner[lookupKey],""))))</f>
        <v/>
      </c>
      <c r="BI276" s="3" t="str">
        <f t="shared" si="44"/>
        <v/>
      </c>
      <c r="BJ276" s="3" t="str">
        <f>IF($A276="","",IF((AND($A276="ADD",OR(BI276="",BI276="Queenstown-Lakes District Council"))),"70",(_xlfn.XLOOKUP(BI276,ud_organisation_owner[lookupValue],ud_organisation_owner[lookupKey],""))))</f>
        <v/>
      </c>
      <c r="BK276" s="3" t="str">
        <f t="shared" si="45"/>
        <v/>
      </c>
      <c r="BL276" s="3" t="str">
        <f>IF($A276="","",IF((AND($A276="ADD",OR(BK276="",BK276="Local Authority"))),"17",(_xlfn.XLOOKUP(BK276,ud_sub_organisation[lookupValue],ud_sub_organisation[lookupKey],""))))</f>
        <v/>
      </c>
      <c r="BN276" s="3" t="str">
        <f>IF($A276="ADD",IF(NOT(ISBLANK(BM276)),_xlfn.XLOOKUP(BM276,ud_maintenance_organisation[lookupValue],ud_maintenance_organisation[lookupKey],"ERROR"),""), "")</f>
        <v/>
      </c>
      <c r="BO276" s="3" t="str">
        <f t="shared" si="46"/>
        <v/>
      </c>
      <c r="BP276" s="3" t="str">
        <f>IF($A276="","",IF((AND($A276="ADD",OR(BO276="",BO276="Vested Assets"))),"12",(_xlfn.XLOOKUP(BO276,ud_work_category[lookupValue],ud_work_category[lookupKey],""))))</f>
        <v/>
      </c>
      <c r="BQ276" s="8"/>
      <c r="BR276" s="2" t="str">
        <f t="shared" si="47"/>
        <v/>
      </c>
      <c r="BS276" s="3" t="str">
        <f t="shared" si="48"/>
        <v/>
      </c>
      <c r="BT276" s="3" t="str">
        <f>IF($A276="","",IF((AND($A276="ADD",OR(BS276="",BS276="Excellent"))),"1",(_xlfn.XLOOKUP(BS276,condition[lookupValue],condition[lookupKey],""))))</f>
        <v/>
      </c>
      <c r="BU276" s="7" t="str">
        <f t="shared" si="49"/>
        <v/>
      </c>
      <c r="BV276" s="9"/>
    </row>
    <row r="277" spans="2:74"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L277" s="3" t="str">
        <f t="shared" si="40"/>
        <v/>
      </c>
      <c r="AN277" s="3" t="str">
        <f>IF($A277="ADD",IF(NOT(ISBLANK(AM277)),_xlfn.XLOOKUP(AM277,indicating_dir[lookupValue],indicating_dir[lookupKey],"ERROR"),""), "")</f>
        <v/>
      </c>
      <c r="AP277" s="3" t="str">
        <f>IF($A277="ADD",IF(NOT(ISBLANK(AO277)),_xlfn.XLOOKUP(AO277,sign_substrate[lookupValue],sign_substrate[lookupKey],"ERROR"),""), "")</f>
        <v/>
      </c>
      <c r="AR277" s="3" t="str">
        <f>IF($A277="ADD",IF(NOT(ISBLANK(AQ277)),_xlfn.XLOOKUP(AQ277,frame[lookupValue],frame[lookupKey],"ERROR"),""), "")</f>
        <v/>
      </c>
      <c r="AT277" s="3" t="str">
        <f>IF($A277="ADD",IF(NOT(ISBLANK(AS277)),_xlfn.XLOOKUP(AS277,sign_material[lookupValue],sign_material[lookupKey],"ERROR"),""), "")</f>
        <v/>
      </c>
      <c r="AV277" s="3" t="str">
        <f>IF($A277="ADD",IF(NOT(ISBLANK(AU277)),_xlfn.XLOOKUP(AU277,sign_colour[lookupValue],sign_colour[lookupKey],"ERROR"),""), "")</f>
        <v/>
      </c>
      <c r="AX277" s="3" t="str">
        <f>IF($A277="ADD",IF(NOT(ISBLANK(AW277)),_xlfn.XLOOKUP(AW277,sign_material[lookupValue],sign_material[lookupKey],"ERROR"),""), "")</f>
        <v/>
      </c>
      <c r="AY277" s="7"/>
      <c r="AZ277" s="4" t="str">
        <f t="shared" ca="1" si="41"/>
        <v/>
      </c>
      <c r="BA277" s="4"/>
      <c r="BB277" s="3" t="str">
        <f t="shared" si="42"/>
        <v/>
      </c>
      <c r="BC277" s="3" t="str">
        <f>IF($A277="","",IF((AND($A277="ADD",OR(BB277="",BB277="In Use"))),"5",(_xlfn.XLOOKUP(BB277,ud_asset_status[lookupValue],ud_asset_status[lookupKey],""))))</f>
        <v/>
      </c>
      <c r="BD277" s="7"/>
      <c r="BF277" s="3" t="str">
        <f>IF($A277="ADD",IF(NOT(ISBLANK(BE277)),_xlfn.XLOOKUP(BE277,ar_replace_reason[lookupValue],ar_replace_reason[lookupKey],"ERROR"),""), "")</f>
        <v/>
      </c>
      <c r="BG277" s="3" t="str">
        <f t="shared" si="43"/>
        <v/>
      </c>
      <c r="BH277" s="3" t="str">
        <f>IF($A277="","",IF((AND($A277="ADD",OR(BG277="",BG277="Queenstown-Lakes District Council"))),"70",(_xlfn.XLOOKUP(BG277,ud_organisation_owner[lookupValue],ud_organisation_owner[lookupKey],""))))</f>
        <v/>
      </c>
      <c r="BI277" s="3" t="str">
        <f t="shared" si="44"/>
        <v/>
      </c>
      <c r="BJ277" s="3" t="str">
        <f>IF($A277="","",IF((AND($A277="ADD",OR(BI277="",BI277="Queenstown-Lakes District Council"))),"70",(_xlfn.XLOOKUP(BI277,ud_organisation_owner[lookupValue],ud_organisation_owner[lookupKey],""))))</f>
        <v/>
      </c>
      <c r="BK277" s="3" t="str">
        <f t="shared" si="45"/>
        <v/>
      </c>
      <c r="BL277" s="3" t="str">
        <f>IF($A277="","",IF((AND($A277="ADD",OR(BK277="",BK277="Local Authority"))),"17",(_xlfn.XLOOKUP(BK277,ud_sub_organisation[lookupValue],ud_sub_organisation[lookupKey],""))))</f>
        <v/>
      </c>
      <c r="BN277" s="3" t="str">
        <f>IF($A277="ADD",IF(NOT(ISBLANK(BM277)),_xlfn.XLOOKUP(BM277,ud_maintenance_organisation[lookupValue],ud_maintenance_organisation[lookupKey],"ERROR"),""), "")</f>
        <v/>
      </c>
      <c r="BO277" s="3" t="str">
        <f t="shared" si="46"/>
        <v/>
      </c>
      <c r="BP277" s="3" t="str">
        <f>IF($A277="","",IF((AND($A277="ADD",OR(BO277="",BO277="Vested Assets"))),"12",(_xlfn.XLOOKUP(BO277,ud_work_category[lookupValue],ud_work_category[lookupKey],""))))</f>
        <v/>
      </c>
      <c r="BQ277" s="8"/>
      <c r="BR277" s="2" t="str">
        <f t="shared" si="47"/>
        <v/>
      </c>
      <c r="BS277" s="3" t="str">
        <f t="shared" si="48"/>
        <v/>
      </c>
      <c r="BT277" s="3" t="str">
        <f>IF($A277="","",IF((AND($A277="ADD",OR(BS277="",BS277="Excellent"))),"1",(_xlfn.XLOOKUP(BS277,condition[lookupValue],condition[lookupKey],""))))</f>
        <v/>
      </c>
      <c r="BU277" s="7" t="str">
        <f t="shared" si="49"/>
        <v/>
      </c>
      <c r="BV277" s="9"/>
    </row>
    <row r="278" spans="2:74"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L278" s="3" t="str">
        <f t="shared" si="40"/>
        <v/>
      </c>
      <c r="AN278" s="3" t="str">
        <f>IF($A278="ADD",IF(NOT(ISBLANK(AM278)),_xlfn.XLOOKUP(AM278,indicating_dir[lookupValue],indicating_dir[lookupKey],"ERROR"),""), "")</f>
        <v/>
      </c>
      <c r="AP278" s="3" t="str">
        <f>IF($A278="ADD",IF(NOT(ISBLANK(AO278)),_xlfn.XLOOKUP(AO278,sign_substrate[lookupValue],sign_substrate[lookupKey],"ERROR"),""), "")</f>
        <v/>
      </c>
      <c r="AR278" s="3" t="str">
        <f>IF($A278="ADD",IF(NOT(ISBLANK(AQ278)),_xlfn.XLOOKUP(AQ278,frame[lookupValue],frame[lookupKey],"ERROR"),""), "")</f>
        <v/>
      </c>
      <c r="AT278" s="3" t="str">
        <f>IF($A278="ADD",IF(NOT(ISBLANK(AS278)),_xlfn.XLOOKUP(AS278,sign_material[lookupValue],sign_material[lookupKey],"ERROR"),""), "")</f>
        <v/>
      </c>
      <c r="AV278" s="3" t="str">
        <f>IF($A278="ADD",IF(NOT(ISBLANK(AU278)),_xlfn.XLOOKUP(AU278,sign_colour[lookupValue],sign_colour[lookupKey],"ERROR"),""), "")</f>
        <v/>
      </c>
      <c r="AX278" s="3" t="str">
        <f>IF($A278="ADD",IF(NOT(ISBLANK(AW278)),_xlfn.XLOOKUP(AW278,sign_material[lookupValue],sign_material[lookupKey],"ERROR"),""), "")</f>
        <v/>
      </c>
      <c r="AY278" s="7"/>
      <c r="AZ278" s="4" t="str">
        <f t="shared" ca="1" si="41"/>
        <v/>
      </c>
      <c r="BA278" s="4"/>
      <c r="BB278" s="3" t="str">
        <f t="shared" si="42"/>
        <v/>
      </c>
      <c r="BC278" s="3" t="str">
        <f>IF($A278="","",IF((AND($A278="ADD",OR(BB278="",BB278="In Use"))),"5",(_xlfn.XLOOKUP(BB278,ud_asset_status[lookupValue],ud_asset_status[lookupKey],""))))</f>
        <v/>
      </c>
      <c r="BD278" s="7"/>
      <c r="BF278" s="3" t="str">
        <f>IF($A278="ADD",IF(NOT(ISBLANK(BE278)),_xlfn.XLOOKUP(BE278,ar_replace_reason[lookupValue],ar_replace_reason[lookupKey],"ERROR"),""), "")</f>
        <v/>
      </c>
      <c r="BG278" s="3" t="str">
        <f t="shared" si="43"/>
        <v/>
      </c>
      <c r="BH278" s="3" t="str">
        <f>IF($A278="","",IF((AND($A278="ADD",OR(BG278="",BG278="Queenstown-Lakes District Council"))),"70",(_xlfn.XLOOKUP(BG278,ud_organisation_owner[lookupValue],ud_organisation_owner[lookupKey],""))))</f>
        <v/>
      </c>
      <c r="BI278" s="3" t="str">
        <f t="shared" si="44"/>
        <v/>
      </c>
      <c r="BJ278" s="3" t="str">
        <f>IF($A278="","",IF((AND($A278="ADD",OR(BI278="",BI278="Queenstown-Lakes District Council"))),"70",(_xlfn.XLOOKUP(BI278,ud_organisation_owner[lookupValue],ud_organisation_owner[lookupKey],""))))</f>
        <v/>
      </c>
      <c r="BK278" s="3" t="str">
        <f t="shared" si="45"/>
        <v/>
      </c>
      <c r="BL278" s="3" t="str">
        <f>IF($A278="","",IF((AND($A278="ADD",OR(BK278="",BK278="Local Authority"))),"17",(_xlfn.XLOOKUP(BK278,ud_sub_organisation[lookupValue],ud_sub_organisation[lookupKey],""))))</f>
        <v/>
      </c>
      <c r="BN278" s="3" t="str">
        <f>IF($A278="ADD",IF(NOT(ISBLANK(BM278)),_xlfn.XLOOKUP(BM278,ud_maintenance_organisation[lookupValue],ud_maintenance_organisation[lookupKey],"ERROR"),""), "")</f>
        <v/>
      </c>
      <c r="BO278" s="3" t="str">
        <f t="shared" si="46"/>
        <v/>
      </c>
      <c r="BP278" s="3" t="str">
        <f>IF($A278="","",IF((AND($A278="ADD",OR(BO278="",BO278="Vested Assets"))),"12",(_xlfn.XLOOKUP(BO278,ud_work_category[lookupValue],ud_work_category[lookupKey],""))))</f>
        <v/>
      </c>
      <c r="BQ278" s="8"/>
      <c r="BR278" s="2" t="str">
        <f t="shared" si="47"/>
        <v/>
      </c>
      <c r="BS278" s="3" t="str">
        <f t="shared" si="48"/>
        <v/>
      </c>
      <c r="BT278" s="3" t="str">
        <f>IF($A278="","",IF((AND($A278="ADD",OR(BS278="",BS278="Excellent"))),"1",(_xlfn.XLOOKUP(BS278,condition[lookupValue],condition[lookupKey],""))))</f>
        <v/>
      </c>
      <c r="BU278" s="7" t="str">
        <f t="shared" si="49"/>
        <v/>
      </c>
      <c r="BV278" s="9"/>
    </row>
    <row r="279" spans="2:74"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L279" s="3" t="str">
        <f t="shared" si="40"/>
        <v/>
      </c>
      <c r="AN279" s="3" t="str">
        <f>IF($A279="ADD",IF(NOT(ISBLANK(AM279)),_xlfn.XLOOKUP(AM279,indicating_dir[lookupValue],indicating_dir[lookupKey],"ERROR"),""), "")</f>
        <v/>
      </c>
      <c r="AP279" s="3" t="str">
        <f>IF($A279="ADD",IF(NOT(ISBLANK(AO279)),_xlfn.XLOOKUP(AO279,sign_substrate[lookupValue],sign_substrate[lookupKey],"ERROR"),""), "")</f>
        <v/>
      </c>
      <c r="AR279" s="3" t="str">
        <f>IF($A279="ADD",IF(NOT(ISBLANK(AQ279)),_xlfn.XLOOKUP(AQ279,frame[lookupValue],frame[lookupKey],"ERROR"),""), "")</f>
        <v/>
      </c>
      <c r="AT279" s="3" t="str">
        <f>IF($A279="ADD",IF(NOT(ISBLANK(AS279)),_xlfn.XLOOKUP(AS279,sign_material[lookupValue],sign_material[lookupKey],"ERROR"),""), "")</f>
        <v/>
      </c>
      <c r="AV279" s="3" t="str">
        <f>IF($A279="ADD",IF(NOT(ISBLANK(AU279)),_xlfn.XLOOKUP(AU279,sign_colour[lookupValue],sign_colour[lookupKey],"ERROR"),""), "")</f>
        <v/>
      </c>
      <c r="AX279" s="3" t="str">
        <f>IF($A279="ADD",IF(NOT(ISBLANK(AW279)),_xlfn.XLOOKUP(AW279,sign_material[lookupValue],sign_material[lookupKey],"ERROR"),""), "")</f>
        <v/>
      </c>
      <c r="AY279" s="7"/>
      <c r="AZ279" s="4" t="str">
        <f t="shared" ca="1" si="41"/>
        <v/>
      </c>
      <c r="BA279" s="4"/>
      <c r="BB279" s="3" t="str">
        <f t="shared" si="42"/>
        <v/>
      </c>
      <c r="BC279" s="3" t="str">
        <f>IF($A279="","",IF((AND($A279="ADD",OR(BB279="",BB279="In Use"))),"5",(_xlfn.XLOOKUP(BB279,ud_asset_status[lookupValue],ud_asset_status[lookupKey],""))))</f>
        <v/>
      </c>
      <c r="BD279" s="7"/>
      <c r="BF279" s="3" t="str">
        <f>IF($A279="ADD",IF(NOT(ISBLANK(BE279)),_xlfn.XLOOKUP(BE279,ar_replace_reason[lookupValue],ar_replace_reason[lookupKey],"ERROR"),""), "")</f>
        <v/>
      </c>
      <c r="BG279" s="3" t="str">
        <f t="shared" si="43"/>
        <v/>
      </c>
      <c r="BH279" s="3" t="str">
        <f>IF($A279="","",IF((AND($A279="ADD",OR(BG279="",BG279="Queenstown-Lakes District Council"))),"70",(_xlfn.XLOOKUP(BG279,ud_organisation_owner[lookupValue],ud_organisation_owner[lookupKey],""))))</f>
        <v/>
      </c>
      <c r="BI279" s="3" t="str">
        <f t="shared" si="44"/>
        <v/>
      </c>
      <c r="BJ279" s="3" t="str">
        <f>IF($A279="","",IF((AND($A279="ADD",OR(BI279="",BI279="Queenstown-Lakes District Council"))),"70",(_xlfn.XLOOKUP(BI279,ud_organisation_owner[lookupValue],ud_organisation_owner[lookupKey],""))))</f>
        <v/>
      </c>
      <c r="BK279" s="3" t="str">
        <f t="shared" si="45"/>
        <v/>
      </c>
      <c r="BL279" s="3" t="str">
        <f>IF($A279="","",IF((AND($A279="ADD",OR(BK279="",BK279="Local Authority"))),"17",(_xlfn.XLOOKUP(BK279,ud_sub_organisation[lookupValue],ud_sub_organisation[lookupKey],""))))</f>
        <v/>
      </c>
      <c r="BN279" s="3" t="str">
        <f>IF($A279="ADD",IF(NOT(ISBLANK(BM279)),_xlfn.XLOOKUP(BM279,ud_maintenance_organisation[lookupValue],ud_maintenance_organisation[lookupKey],"ERROR"),""), "")</f>
        <v/>
      </c>
      <c r="BO279" s="3" t="str">
        <f t="shared" si="46"/>
        <v/>
      </c>
      <c r="BP279" s="3" t="str">
        <f>IF($A279="","",IF((AND($A279="ADD",OR(BO279="",BO279="Vested Assets"))),"12",(_xlfn.XLOOKUP(BO279,ud_work_category[lookupValue],ud_work_category[lookupKey],""))))</f>
        <v/>
      </c>
      <c r="BQ279" s="8"/>
      <c r="BR279" s="2" t="str">
        <f t="shared" si="47"/>
        <v/>
      </c>
      <c r="BS279" s="3" t="str">
        <f t="shared" si="48"/>
        <v/>
      </c>
      <c r="BT279" s="3" t="str">
        <f>IF($A279="","",IF((AND($A279="ADD",OR(BS279="",BS279="Excellent"))),"1",(_xlfn.XLOOKUP(BS279,condition[lookupValue],condition[lookupKey],""))))</f>
        <v/>
      </c>
      <c r="BU279" s="7" t="str">
        <f t="shared" si="49"/>
        <v/>
      </c>
      <c r="BV279" s="9"/>
    </row>
    <row r="280" spans="2:74"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L280" s="3" t="str">
        <f t="shared" si="40"/>
        <v/>
      </c>
      <c r="AN280" s="3" t="str">
        <f>IF($A280="ADD",IF(NOT(ISBLANK(AM280)),_xlfn.XLOOKUP(AM280,indicating_dir[lookupValue],indicating_dir[lookupKey],"ERROR"),""), "")</f>
        <v/>
      </c>
      <c r="AP280" s="3" t="str">
        <f>IF($A280="ADD",IF(NOT(ISBLANK(AO280)),_xlfn.XLOOKUP(AO280,sign_substrate[lookupValue],sign_substrate[lookupKey],"ERROR"),""), "")</f>
        <v/>
      </c>
      <c r="AR280" s="3" t="str">
        <f>IF($A280="ADD",IF(NOT(ISBLANK(AQ280)),_xlfn.XLOOKUP(AQ280,frame[lookupValue],frame[lookupKey],"ERROR"),""), "")</f>
        <v/>
      </c>
      <c r="AT280" s="3" t="str">
        <f>IF($A280="ADD",IF(NOT(ISBLANK(AS280)),_xlfn.XLOOKUP(AS280,sign_material[lookupValue],sign_material[lookupKey],"ERROR"),""), "")</f>
        <v/>
      </c>
      <c r="AV280" s="3" t="str">
        <f>IF($A280="ADD",IF(NOT(ISBLANK(AU280)),_xlfn.XLOOKUP(AU280,sign_colour[lookupValue],sign_colour[lookupKey],"ERROR"),""), "")</f>
        <v/>
      </c>
      <c r="AX280" s="3" t="str">
        <f>IF($A280="ADD",IF(NOT(ISBLANK(AW280)),_xlfn.XLOOKUP(AW280,sign_material[lookupValue],sign_material[lookupKey],"ERROR"),""), "")</f>
        <v/>
      </c>
      <c r="AY280" s="7"/>
      <c r="AZ280" s="4" t="str">
        <f t="shared" ca="1" si="41"/>
        <v/>
      </c>
      <c r="BA280" s="4"/>
      <c r="BB280" s="3" t="str">
        <f t="shared" si="42"/>
        <v/>
      </c>
      <c r="BC280" s="3" t="str">
        <f>IF($A280="","",IF((AND($A280="ADD",OR(BB280="",BB280="In Use"))),"5",(_xlfn.XLOOKUP(BB280,ud_asset_status[lookupValue],ud_asset_status[lookupKey],""))))</f>
        <v/>
      </c>
      <c r="BD280" s="7"/>
      <c r="BF280" s="3" t="str">
        <f>IF($A280="ADD",IF(NOT(ISBLANK(BE280)),_xlfn.XLOOKUP(BE280,ar_replace_reason[lookupValue],ar_replace_reason[lookupKey],"ERROR"),""), "")</f>
        <v/>
      </c>
      <c r="BG280" s="3" t="str">
        <f t="shared" si="43"/>
        <v/>
      </c>
      <c r="BH280" s="3" t="str">
        <f>IF($A280="","",IF((AND($A280="ADD",OR(BG280="",BG280="Queenstown-Lakes District Council"))),"70",(_xlfn.XLOOKUP(BG280,ud_organisation_owner[lookupValue],ud_organisation_owner[lookupKey],""))))</f>
        <v/>
      </c>
      <c r="BI280" s="3" t="str">
        <f t="shared" si="44"/>
        <v/>
      </c>
      <c r="BJ280" s="3" t="str">
        <f>IF($A280="","",IF((AND($A280="ADD",OR(BI280="",BI280="Queenstown-Lakes District Council"))),"70",(_xlfn.XLOOKUP(BI280,ud_organisation_owner[lookupValue],ud_organisation_owner[lookupKey],""))))</f>
        <v/>
      </c>
      <c r="BK280" s="3" t="str">
        <f t="shared" si="45"/>
        <v/>
      </c>
      <c r="BL280" s="3" t="str">
        <f>IF($A280="","",IF((AND($A280="ADD",OR(BK280="",BK280="Local Authority"))),"17",(_xlfn.XLOOKUP(BK280,ud_sub_organisation[lookupValue],ud_sub_organisation[lookupKey],""))))</f>
        <v/>
      </c>
      <c r="BN280" s="3" t="str">
        <f>IF($A280="ADD",IF(NOT(ISBLANK(BM280)),_xlfn.XLOOKUP(BM280,ud_maintenance_organisation[lookupValue],ud_maintenance_organisation[lookupKey],"ERROR"),""), "")</f>
        <v/>
      </c>
      <c r="BO280" s="3" t="str">
        <f t="shared" si="46"/>
        <v/>
      </c>
      <c r="BP280" s="3" t="str">
        <f>IF($A280="","",IF((AND($A280="ADD",OR(BO280="",BO280="Vested Assets"))),"12",(_xlfn.XLOOKUP(BO280,ud_work_category[lookupValue],ud_work_category[lookupKey],""))))</f>
        <v/>
      </c>
      <c r="BQ280" s="8"/>
      <c r="BR280" s="2" t="str">
        <f t="shared" si="47"/>
        <v/>
      </c>
      <c r="BS280" s="3" t="str">
        <f t="shared" si="48"/>
        <v/>
      </c>
      <c r="BT280" s="3" t="str">
        <f>IF($A280="","",IF((AND($A280="ADD",OR(BS280="",BS280="Excellent"))),"1",(_xlfn.XLOOKUP(BS280,condition[lookupValue],condition[lookupKey],""))))</f>
        <v/>
      </c>
      <c r="BU280" s="7" t="str">
        <f t="shared" si="49"/>
        <v/>
      </c>
      <c r="BV280" s="9"/>
    </row>
    <row r="281" spans="2:74"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L281" s="3" t="str">
        <f t="shared" si="40"/>
        <v/>
      </c>
      <c r="AN281" s="3" t="str">
        <f>IF($A281="ADD",IF(NOT(ISBLANK(AM281)),_xlfn.XLOOKUP(AM281,indicating_dir[lookupValue],indicating_dir[lookupKey],"ERROR"),""), "")</f>
        <v/>
      </c>
      <c r="AP281" s="3" t="str">
        <f>IF($A281="ADD",IF(NOT(ISBLANK(AO281)),_xlfn.XLOOKUP(AO281,sign_substrate[lookupValue],sign_substrate[lookupKey],"ERROR"),""), "")</f>
        <v/>
      </c>
      <c r="AR281" s="3" t="str">
        <f>IF($A281="ADD",IF(NOT(ISBLANK(AQ281)),_xlfn.XLOOKUP(AQ281,frame[lookupValue],frame[lookupKey],"ERROR"),""), "")</f>
        <v/>
      </c>
      <c r="AT281" s="3" t="str">
        <f>IF($A281="ADD",IF(NOT(ISBLANK(AS281)),_xlfn.XLOOKUP(AS281,sign_material[lookupValue],sign_material[lookupKey],"ERROR"),""), "")</f>
        <v/>
      </c>
      <c r="AV281" s="3" t="str">
        <f>IF($A281="ADD",IF(NOT(ISBLANK(AU281)),_xlfn.XLOOKUP(AU281,sign_colour[lookupValue],sign_colour[lookupKey],"ERROR"),""), "")</f>
        <v/>
      </c>
      <c r="AX281" s="3" t="str">
        <f>IF($A281="ADD",IF(NOT(ISBLANK(AW281)),_xlfn.XLOOKUP(AW281,sign_material[lookupValue],sign_material[lookupKey],"ERROR"),""), "")</f>
        <v/>
      </c>
      <c r="AY281" s="7"/>
      <c r="AZ281" s="4" t="str">
        <f t="shared" ca="1" si="41"/>
        <v/>
      </c>
      <c r="BA281" s="4"/>
      <c r="BB281" s="3" t="str">
        <f t="shared" si="42"/>
        <v/>
      </c>
      <c r="BC281" s="3" t="str">
        <f>IF($A281="","",IF((AND($A281="ADD",OR(BB281="",BB281="In Use"))),"5",(_xlfn.XLOOKUP(BB281,ud_asset_status[lookupValue],ud_asset_status[lookupKey],""))))</f>
        <v/>
      </c>
      <c r="BD281" s="7"/>
      <c r="BF281" s="3" t="str">
        <f>IF($A281="ADD",IF(NOT(ISBLANK(BE281)),_xlfn.XLOOKUP(BE281,ar_replace_reason[lookupValue],ar_replace_reason[lookupKey],"ERROR"),""), "")</f>
        <v/>
      </c>
      <c r="BG281" s="3" t="str">
        <f t="shared" si="43"/>
        <v/>
      </c>
      <c r="BH281" s="3" t="str">
        <f>IF($A281="","",IF((AND($A281="ADD",OR(BG281="",BG281="Queenstown-Lakes District Council"))),"70",(_xlfn.XLOOKUP(BG281,ud_organisation_owner[lookupValue],ud_organisation_owner[lookupKey],""))))</f>
        <v/>
      </c>
      <c r="BI281" s="3" t="str">
        <f t="shared" si="44"/>
        <v/>
      </c>
      <c r="BJ281" s="3" t="str">
        <f>IF($A281="","",IF((AND($A281="ADD",OR(BI281="",BI281="Queenstown-Lakes District Council"))),"70",(_xlfn.XLOOKUP(BI281,ud_organisation_owner[lookupValue],ud_organisation_owner[lookupKey],""))))</f>
        <v/>
      </c>
      <c r="BK281" s="3" t="str">
        <f t="shared" si="45"/>
        <v/>
      </c>
      <c r="BL281" s="3" t="str">
        <f>IF($A281="","",IF((AND($A281="ADD",OR(BK281="",BK281="Local Authority"))),"17",(_xlfn.XLOOKUP(BK281,ud_sub_organisation[lookupValue],ud_sub_organisation[lookupKey],""))))</f>
        <v/>
      </c>
      <c r="BN281" s="3" t="str">
        <f>IF($A281="ADD",IF(NOT(ISBLANK(BM281)),_xlfn.XLOOKUP(BM281,ud_maintenance_organisation[lookupValue],ud_maintenance_organisation[lookupKey],"ERROR"),""), "")</f>
        <v/>
      </c>
      <c r="BO281" s="3" t="str">
        <f t="shared" si="46"/>
        <v/>
      </c>
      <c r="BP281" s="3" t="str">
        <f>IF($A281="","",IF((AND($A281="ADD",OR(BO281="",BO281="Vested Assets"))),"12",(_xlfn.XLOOKUP(BO281,ud_work_category[lookupValue],ud_work_category[lookupKey],""))))</f>
        <v/>
      </c>
      <c r="BQ281" s="8"/>
      <c r="BR281" s="2" t="str">
        <f t="shared" si="47"/>
        <v/>
      </c>
      <c r="BS281" s="3" t="str">
        <f t="shared" si="48"/>
        <v/>
      </c>
      <c r="BT281" s="3" t="str">
        <f>IF($A281="","",IF((AND($A281="ADD",OR(BS281="",BS281="Excellent"))),"1",(_xlfn.XLOOKUP(BS281,condition[lookupValue],condition[lookupKey],""))))</f>
        <v/>
      </c>
      <c r="BU281" s="7" t="str">
        <f t="shared" si="49"/>
        <v/>
      </c>
      <c r="BV281" s="9"/>
    </row>
    <row r="282" spans="2:74"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L282" s="3" t="str">
        <f t="shared" si="40"/>
        <v/>
      </c>
      <c r="AN282" s="3" t="str">
        <f>IF($A282="ADD",IF(NOT(ISBLANK(AM282)),_xlfn.XLOOKUP(AM282,indicating_dir[lookupValue],indicating_dir[lookupKey],"ERROR"),""), "")</f>
        <v/>
      </c>
      <c r="AP282" s="3" t="str">
        <f>IF($A282="ADD",IF(NOT(ISBLANK(AO282)),_xlfn.XLOOKUP(AO282,sign_substrate[lookupValue],sign_substrate[lookupKey],"ERROR"),""), "")</f>
        <v/>
      </c>
      <c r="AR282" s="3" t="str">
        <f>IF($A282="ADD",IF(NOT(ISBLANK(AQ282)),_xlfn.XLOOKUP(AQ282,frame[lookupValue],frame[lookupKey],"ERROR"),""), "")</f>
        <v/>
      </c>
      <c r="AT282" s="3" t="str">
        <f>IF($A282="ADD",IF(NOT(ISBLANK(AS282)),_xlfn.XLOOKUP(AS282,sign_material[lookupValue],sign_material[lookupKey],"ERROR"),""), "")</f>
        <v/>
      </c>
      <c r="AV282" s="3" t="str">
        <f>IF($A282="ADD",IF(NOT(ISBLANK(AU282)),_xlfn.XLOOKUP(AU282,sign_colour[lookupValue],sign_colour[lookupKey],"ERROR"),""), "")</f>
        <v/>
      </c>
      <c r="AX282" s="3" t="str">
        <f>IF($A282="ADD",IF(NOT(ISBLANK(AW282)),_xlfn.XLOOKUP(AW282,sign_material[lookupValue],sign_material[lookupKey],"ERROR"),""), "")</f>
        <v/>
      </c>
      <c r="AY282" s="7"/>
      <c r="AZ282" s="4" t="str">
        <f t="shared" ca="1" si="41"/>
        <v/>
      </c>
      <c r="BA282" s="4"/>
      <c r="BB282" s="3" t="str">
        <f t="shared" si="42"/>
        <v/>
      </c>
      <c r="BC282" s="3" t="str">
        <f>IF($A282="","",IF((AND($A282="ADD",OR(BB282="",BB282="In Use"))),"5",(_xlfn.XLOOKUP(BB282,ud_asset_status[lookupValue],ud_asset_status[lookupKey],""))))</f>
        <v/>
      </c>
      <c r="BD282" s="7"/>
      <c r="BF282" s="3" t="str">
        <f>IF($A282="ADD",IF(NOT(ISBLANK(BE282)),_xlfn.XLOOKUP(BE282,ar_replace_reason[lookupValue],ar_replace_reason[lookupKey],"ERROR"),""), "")</f>
        <v/>
      </c>
      <c r="BG282" s="3" t="str">
        <f t="shared" si="43"/>
        <v/>
      </c>
      <c r="BH282" s="3" t="str">
        <f>IF($A282="","",IF((AND($A282="ADD",OR(BG282="",BG282="Queenstown-Lakes District Council"))),"70",(_xlfn.XLOOKUP(BG282,ud_organisation_owner[lookupValue],ud_organisation_owner[lookupKey],""))))</f>
        <v/>
      </c>
      <c r="BI282" s="3" t="str">
        <f t="shared" si="44"/>
        <v/>
      </c>
      <c r="BJ282" s="3" t="str">
        <f>IF($A282="","",IF((AND($A282="ADD",OR(BI282="",BI282="Queenstown-Lakes District Council"))),"70",(_xlfn.XLOOKUP(BI282,ud_organisation_owner[lookupValue],ud_organisation_owner[lookupKey],""))))</f>
        <v/>
      </c>
      <c r="BK282" s="3" t="str">
        <f t="shared" si="45"/>
        <v/>
      </c>
      <c r="BL282" s="3" t="str">
        <f>IF($A282="","",IF((AND($A282="ADD",OR(BK282="",BK282="Local Authority"))),"17",(_xlfn.XLOOKUP(BK282,ud_sub_organisation[lookupValue],ud_sub_organisation[lookupKey],""))))</f>
        <v/>
      </c>
      <c r="BN282" s="3" t="str">
        <f>IF($A282="ADD",IF(NOT(ISBLANK(BM282)),_xlfn.XLOOKUP(BM282,ud_maintenance_organisation[lookupValue],ud_maintenance_organisation[lookupKey],"ERROR"),""), "")</f>
        <v/>
      </c>
      <c r="BO282" s="3" t="str">
        <f t="shared" si="46"/>
        <v/>
      </c>
      <c r="BP282" s="3" t="str">
        <f>IF($A282="","",IF((AND($A282="ADD",OR(BO282="",BO282="Vested Assets"))),"12",(_xlfn.XLOOKUP(BO282,ud_work_category[lookupValue],ud_work_category[lookupKey],""))))</f>
        <v/>
      </c>
      <c r="BQ282" s="8"/>
      <c r="BR282" s="2" t="str">
        <f t="shared" si="47"/>
        <v/>
      </c>
      <c r="BS282" s="3" t="str">
        <f t="shared" si="48"/>
        <v/>
      </c>
      <c r="BT282" s="3" t="str">
        <f>IF($A282="","",IF((AND($A282="ADD",OR(BS282="",BS282="Excellent"))),"1",(_xlfn.XLOOKUP(BS282,condition[lookupValue],condition[lookupKey],""))))</f>
        <v/>
      </c>
      <c r="BU282" s="7" t="str">
        <f t="shared" si="49"/>
        <v/>
      </c>
      <c r="BV282" s="9"/>
    </row>
    <row r="283" spans="2:74"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L283" s="3" t="str">
        <f t="shared" si="40"/>
        <v/>
      </c>
      <c r="AN283" s="3" t="str">
        <f>IF($A283="ADD",IF(NOT(ISBLANK(AM283)),_xlfn.XLOOKUP(AM283,indicating_dir[lookupValue],indicating_dir[lookupKey],"ERROR"),""), "")</f>
        <v/>
      </c>
      <c r="AP283" s="3" t="str">
        <f>IF($A283="ADD",IF(NOT(ISBLANK(AO283)),_xlfn.XLOOKUP(AO283,sign_substrate[lookupValue],sign_substrate[lookupKey],"ERROR"),""), "")</f>
        <v/>
      </c>
      <c r="AR283" s="3" t="str">
        <f>IF($A283="ADD",IF(NOT(ISBLANK(AQ283)),_xlfn.XLOOKUP(AQ283,frame[lookupValue],frame[lookupKey],"ERROR"),""), "")</f>
        <v/>
      </c>
      <c r="AT283" s="3" t="str">
        <f>IF($A283="ADD",IF(NOT(ISBLANK(AS283)),_xlfn.XLOOKUP(AS283,sign_material[lookupValue],sign_material[lookupKey],"ERROR"),""), "")</f>
        <v/>
      </c>
      <c r="AV283" s="3" t="str">
        <f>IF($A283="ADD",IF(NOT(ISBLANK(AU283)),_xlfn.XLOOKUP(AU283,sign_colour[lookupValue],sign_colour[lookupKey],"ERROR"),""), "")</f>
        <v/>
      </c>
      <c r="AX283" s="3" t="str">
        <f>IF($A283="ADD",IF(NOT(ISBLANK(AW283)),_xlfn.XLOOKUP(AW283,sign_material[lookupValue],sign_material[lookupKey],"ERROR"),""), "")</f>
        <v/>
      </c>
      <c r="AY283" s="7"/>
      <c r="AZ283" s="4" t="str">
        <f t="shared" ca="1" si="41"/>
        <v/>
      </c>
      <c r="BA283" s="4"/>
      <c r="BB283" s="3" t="str">
        <f t="shared" si="42"/>
        <v/>
      </c>
      <c r="BC283" s="3" t="str">
        <f>IF($A283="","",IF((AND($A283="ADD",OR(BB283="",BB283="In Use"))),"5",(_xlfn.XLOOKUP(BB283,ud_asset_status[lookupValue],ud_asset_status[lookupKey],""))))</f>
        <v/>
      </c>
      <c r="BD283" s="7"/>
      <c r="BF283" s="3" t="str">
        <f>IF($A283="ADD",IF(NOT(ISBLANK(BE283)),_xlfn.XLOOKUP(BE283,ar_replace_reason[lookupValue],ar_replace_reason[lookupKey],"ERROR"),""), "")</f>
        <v/>
      </c>
      <c r="BG283" s="3" t="str">
        <f t="shared" si="43"/>
        <v/>
      </c>
      <c r="BH283" s="3" t="str">
        <f>IF($A283="","",IF((AND($A283="ADD",OR(BG283="",BG283="Queenstown-Lakes District Council"))),"70",(_xlfn.XLOOKUP(BG283,ud_organisation_owner[lookupValue],ud_organisation_owner[lookupKey],""))))</f>
        <v/>
      </c>
      <c r="BI283" s="3" t="str">
        <f t="shared" si="44"/>
        <v/>
      </c>
      <c r="BJ283" s="3" t="str">
        <f>IF($A283="","",IF((AND($A283="ADD",OR(BI283="",BI283="Queenstown-Lakes District Council"))),"70",(_xlfn.XLOOKUP(BI283,ud_organisation_owner[lookupValue],ud_organisation_owner[lookupKey],""))))</f>
        <v/>
      </c>
      <c r="BK283" s="3" t="str">
        <f t="shared" si="45"/>
        <v/>
      </c>
      <c r="BL283" s="3" t="str">
        <f>IF($A283="","",IF((AND($A283="ADD",OR(BK283="",BK283="Local Authority"))),"17",(_xlfn.XLOOKUP(BK283,ud_sub_organisation[lookupValue],ud_sub_organisation[lookupKey],""))))</f>
        <v/>
      </c>
      <c r="BN283" s="3" t="str">
        <f>IF($A283="ADD",IF(NOT(ISBLANK(BM283)),_xlfn.XLOOKUP(BM283,ud_maintenance_organisation[lookupValue],ud_maintenance_organisation[lookupKey],"ERROR"),""), "")</f>
        <v/>
      </c>
      <c r="BO283" s="3" t="str">
        <f t="shared" si="46"/>
        <v/>
      </c>
      <c r="BP283" s="3" t="str">
        <f>IF($A283="","",IF((AND($A283="ADD",OR(BO283="",BO283="Vested Assets"))),"12",(_xlfn.XLOOKUP(BO283,ud_work_category[lookupValue],ud_work_category[lookupKey],""))))</f>
        <v/>
      </c>
      <c r="BQ283" s="8"/>
      <c r="BR283" s="2" t="str">
        <f t="shared" si="47"/>
        <v/>
      </c>
      <c r="BS283" s="3" t="str">
        <f t="shared" si="48"/>
        <v/>
      </c>
      <c r="BT283" s="3" t="str">
        <f>IF($A283="","",IF((AND($A283="ADD",OR(BS283="",BS283="Excellent"))),"1",(_xlfn.XLOOKUP(BS283,condition[lookupValue],condition[lookupKey],""))))</f>
        <v/>
      </c>
      <c r="BU283" s="7" t="str">
        <f t="shared" si="49"/>
        <v/>
      </c>
      <c r="BV283" s="9"/>
    </row>
    <row r="284" spans="2:74"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L284" s="3" t="str">
        <f t="shared" si="40"/>
        <v/>
      </c>
      <c r="AN284" s="3" t="str">
        <f>IF($A284="ADD",IF(NOT(ISBLANK(AM284)),_xlfn.XLOOKUP(AM284,indicating_dir[lookupValue],indicating_dir[lookupKey],"ERROR"),""), "")</f>
        <v/>
      </c>
      <c r="AP284" s="3" t="str">
        <f>IF($A284="ADD",IF(NOT(ISBLANK(AO284)),_xlfn.XLOOKUP(AO284,sign_substrate[lookupValue],sign_substrate[lookupKey],"ERROR"),""), "")</f>
        <v/>
      </c>
      <c r="AR284" s="3" t="str">
        <f>IF($A284="ADD",IF(NOT(ISBLANK(AQ284)),_xlfn.XLOOKUP(AQ284,frame[lookupValue],frame[lookupKey],"ERROR"),""), "")</f>
        <v/>
      </c>
      <c r="AT284" s="3" t="str">
        <f>IF($A284="ADD",IF(NOT(ISBLANK(AS284)),_xlfn.XLOOKUP(AS284,sign_material[lookupValue],sign_material[lookupKey],"ERROR"),""), "")</f>
        <v/>
      </c>
      <c r="AV284" s="3" t="str">
        <f>IF($A284="ADD",IF(NOT(ISBLANK(AU284)),_xlfn.XLOOKUP(AU284,sign_colour[lookupValue],sign_colour[lookupKey],"ERROR"),""), "")</f>
        <v/>
      </c>
      <c r="AX284" s="3" t="str">
        <f>IF($A284="ADD",IF(NOT(ISBLANK(AW284)),_xlfn.XLOOKUP(AW284,sign_material[lookupValue],sign_material[lookupKey],"ERROR"),""), "")</f>
        <v/>
      </c>
      <c r="AY284" s="7"/>
      <c r="AZ284" s="4" t="str">
        <f t="shared" ca="1" si="41"/>
        <v/>
      </c>
      <c r="BA284" s="4"/>
      <c r="BB284" s="3" t="str">
        <f t="shared" si="42"/>
        <v/>
      </c>
      <c r="BC284" s="3" t="str">
        <f>IF($A284="","",IF((AND($A284="ADD",OR(BB284="",BB284="In Use"))),"5",(_xlfn.XLOOKUP(BB284,ud_asset_status[lookupValue],ud_asset_status[lookupKey],""))))</f>
        <v/>
      </c>
      <c r="BD284" s="7"/>
      <c r="BF284" s="3" t="str">
        <f>IF($A284="ADD",IF(NOT(ISBLANK(BE284)),_xlfn.XLOOKUP(BE284,ar_replace_reason[lookupValue],ar_replace_reason[lookupKey],"ERROR"),""), "")</f>
        <v/>
      </c>
      <c r="BG284" s="3" t="str">
        <f t="shared" si="43"/>
        <v/>
      </c>
      <c r="BH284" s="3" t="str">
        <f>IF($A284="","",IF((AND($A284="ADD",OR(BG284="",BG284="Queenstown-Lakes District Council"))),"70",(_xlfn.XLOOKUP(BG284,ud_organisation_owner[lookupValue],ud_organisation_owner[lookupKey],""))))</f>
        <v/>
      </c>
      <c r="BI284" s="3" t="str">
        <f t="shared" si="44"/>
        <v/>
      </c>
      <c r="BJ284" s="3" t="str">
        <f>IF($A284="","",IF((AND($A284="ADD",OR(BI284="",BI284="Queenstown-Lakes District Council"))),"70",(_xlfn.XLOOKUP(BI284,ud_organisation_owner[lookupValue],ud_organisation_owner[lookupKey],""))))</f>
        <v/>
      </c>
      <c r="BK284" s="3" t="str">
        <f t="shared" si="45"/>
        <v/>
      </c>
      <c r="BL284" s="3" t="str">
        <f>IF($A284="","",IF((AND($A284="ADD",OR(BK284="",BK284="Local Authority"))),"17",(_xlfn.XLOOKUP(BK284,ud_sub_organisation[lookupValue],ud_sub_organisation[lookupKey],""))))</f>
        <v/>
      </c>
      <c r="BN284" s="3" t="str">
        <f>IF($A284="ADD",IF(NOT(ISBLANK(BM284)),_xlfn.XLOOKUP(BM284,ud_maintenance_organisation[lookupValue],ud_maintenance_organisation[lookupKey],"ERROR"),""), "")</f>
        <v/>
      </c>
      <c r="BO284" s="3" t="str">
        <f t="shared" si="46"/>
        <v/>
      </c>
      <c r="BP284" s="3" t="str">
        <f>IF($A284="","",IF((AND($A284="ADD",OR(BO284="",BO284="Vested Assets"))),"12",(_xlfn.XLOOKUP(BO284,ud_work_category[lookupValue],ud_work_category[lookupKey],""))))</f>
        <v/>
      </c>
      <c r="BQ284" s="8"/>
      <c r="BR284" s="2" t="str">
        <f t="shared" si="47"/>
        <v/>
      </c>
      <c r="BS284" s="3" t="str">
        <f t="shared" si="48"/>
        <v/>
      </c>
      <c r="BT284" s="3" t="str">
        <f>IF($A284="","",IF((AND($A284="ADD",OR(BS284="",BS284="Excellent"))),"1",(_xlfn.XLOOKUP(BS284,condition[lookupValue],condition[lookupKey],""))))</f>
        <v/>
      </c>
      <c r="BU284" s="7" t="str">
        <f t="shared" si="49"/>
        <v/>
      </c>
      <c r="BV284" s="9"/>
    </row>
    <row r="285" spans="2:74"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L285" s="3" t="str">
        <f t="shared" si="40"/>
        <v/>
      </c>
      <c r="AN285" s="3" t="str">
        <f>IF($A285="ADD",IF(NOT(ISBLANK(AM285)),_xlfn.XLOOKUP(AM285,indicating_dir[lookupValue],indicating_dir[lookupKey],"ERROR"),""), "")</f>
        <v/>
      </c>
      <c r="AP285" s="3" t="str">
        <f>IF($A285="ADD",IF(NOT(ISBLANK(AO285)),_xlfn.XLOOKUP(AO285,sign_substrate[lookupValue],sign_substrate[lookupKey],"ERROR"),""), "")</f>
        <v/>
      </c>
      <c r="AR285" s="3" t="str">
        <f>IF($A285="ADD",IF(NOT(ISBLANK(AQ285)),_xlfn.XLOOKUP(AQ285,frame[lookupValue],frame[lookupKey],"ERROR"),""), "")</f>
        <v/>
      </c>
      <c r="AT285" s="3" t="str">
        <f>IF($A285="ADD",IF(NOT(ISBLANK(AS285)),_xlfn.XLOOKUP(AS285,sign_material[lookupValue],sign_material[lookupKey],"ERROR"),""), "")</f>
        <v/>
      </c>
      <c r="AV285" s="3" t="str">
        <f>IF($A285="ADD",IF(NOT(ISBLANK(AU285)),_xlfn.XLOOKUP(AU285,sign_colour[lookupValue],sign_colour[lookupKey],"ERROR"),""), "")</f>
        <v/>
      </c>
      <c r="AX285" s="3" t="str">
        <f>IF($A285="ADD",IF(NOT(ISBLANK(AW285)),_xlfn.XLOOKUP(AW285,sign_material[lookupValue],sign_material[lookupKey],"ERROR"),""), "")</f>
        <v/>
      </c>
      <c r="AY285" s="7"/>
      <c r="AZ285" s="4" t="str">
        <f t="shared" ca="1" si="41"/>
        <v/>
      </c>
      <c r="BA285" s="4"/>
      <c r="BB285" s="3" t="str">
        <f t="shared" si="42"/>
        <v/>
      </c>
      <c r="BC285" s="3" t="str">
        <f>IF($A285="","",IF((AND($A285="ADD",OR(BB285="",BB285="In Use"))),"5",(_xlfn.XLOOKUP(BB285,ud_asset_status[lookupValue],ud_asset_status[lookupKey],""))))</f>
        <v/>
      </c>
      <c r="BD285" s="7"/>
      <c r="BF285" s="3" t="str">
        <f>IF($A285="ADD",IF(NOT(ISBLANK(BE285)),_xlfn.XLOOKUP(BE285,ar_replace_reason[lookupValue],ar_replace_reason[lookupKey],"ERROR"),""), "")</f>
        <v/>
      </c>
      <c r="BG285" s="3" t="str">
        <f t="shared" si="43"/>
        <v/>
      </c>
      <c r="BH285" s="3" t="str">
        <f>IF($A285="","",IF((AND($A285="ADD",OR(BG285="",BG285="Queenstown-Lakes District Council"))),"70",(_xlfn.XLOOKUP(BG285,ud_organisation_owner[lookupValue],ud_organisation_owner[lookupKey],""))))</f>
        <v/>
      </c>
      <c r="BI285" s="3" t="str">
        <f t="shared" si="44"/>
        <v/>
      </c>
      <c r="BJ285" s="3" t="str">
        <f>IF($A285="","",IF((AND($A285="ADD",OR(BI285="",BI285="Queenstown-Lakes District Council"))),"70",(_xlfn.XLOOKUP(BI285,ud_organisation_owner[lookupValue],ud_organisation_owner[lookupKey],""))))</f>
        <v/>
      </c>
      <c r="BK285" s="3" t="str">
        <f t="shared" si="45"/>
        <v/>
      </c>
      <c r="BL285" s="3" t="str">
        <f>IF($A285="","",IF((AND($A285="ADD",OR(BK285="",BK285="Local Authority"))),"17",(_xlfn.XLOOKUP(BK285,ud_sub_organisation[lookupValue],ud_sub_organisation[lookupKey],""))))</f>
        <v/>
      </c>
      <c r="BN285" s="3" t="str">
        <f>IF($A285="ADD",IF(NOT(ISBLANK(BM285)),_xlfn.XLOOKUP(BM285,ud_maintenance_organisation[lookupValue],ud_maintenance_organisation[lookupKey],"ERROR"),""), "")</f>
        <v/>
      </c>
      <c r="BO285" s="3" t="str">
        <f t="shared" si="46"/>
        <v/>
      </c>
      <c r="BP285" s="3" t="str">
        <f>IF($A285="","",IF((AND($A285="ADD",OR(BO285="",BO285="Vested Assets"))),"12",(_xlfn.XLOOKUP(BO285,ud_work_category[lookupValue],ud_work_category[lookupKey],""))))</f>
        <v/>
      </c>
      <c r="BQ285" s="8"/>
      <c r="BR285" s="2" t="str">
        <f t="shared" si="47"/>
        <v/>
      </c>
      <c r="BS285" s="3" t="str">
        <f t="shared" si="48"/>
        <v/>
      </c>
      <c r="BT285" s="3" t="str">
        <f>IF($A285="","",IF((AND($A285="ADD",OR(BS285="",BS285="Excellent"))),"1",(_xlfn.XLOOKUP(BS285,condition[lookupValue],condition[lookupKey],""))))</f>
        <v/>
      </c>
      <c r="BU285" s="7" t="str">
        <f t="shared" si="49"/>
        <v/>
      </c>
      <c r="BV285" s="9"/>
    </row>
    <row r="286" spans="2:74"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L286" s="3" t="str">
        <f t="shared" si="40"/>
        <v/>
      </c>
      <c r="AN286" s="3" t="str">
        <f>IF($A286="ADD",IF(NOT(ISBLANK(AM286)),_xlfn.XLOOKUP(AM286,indicating_dir[lookupValue],indicating_dir[lookupKey],"ERROR"),""), "")</f>
        <v/>
      </c>
      <c r="AP286" s="3" t="str">
        <f>IF($A286="ADD",IF(NOT(ISBLANK(AO286)),_xlfn.XLOOKUP(AO286,sign_substrate[lookupValue],sign_substrate[lookupKey],"ERROR"),""), "")</f>
        <v/>
      </c>
      <c r="AR286" s="3" t="str">
        <f>IF($A286="ADD",IF(NOT(ISBLANK(AQ286)),_xlfn.XLOOKUP(AQ286,frame[lookupValue],frame[lookupKey],"ERROR"),""), "")</f>
        <v/>
      </c>
      <c r="AT286" s="3" t="str">
        <f>IF($A286="ADD",IF(NOT(ISBLANK(AS286)),_xlfn.XLOOKUP(AS286,sign_material[lookupValue],sign_material[lookupKey],"ERROR"),""), "")</f>
        <v/>
      </c>
      <c r="AV286" s="3" t="str">
        <f>IF($A286="ADD",IF(NOT(ISBLANK(AU286)),_xlfn.XLOOKUP(AU286,sign_colour[lookupValue],sign_colour[lookupKey],"ERROR"),""), "")</f>
        <v/>
      </c>
      <c r="AX286" s="3" t="str">
        <f>IF($A286="ADD",IF(NOT(ISBLANK(AW286)),_xlfn.XLOOKUP(AW286,sign_material[lookupValue],sign_material[lookupKey],"ERROR"),""), "")</f>
        <v/>
      </c>
      <c r="AY286" s="7"/>
      <c r="AZ286" s="4" t="str">
        <f t="shared" ca="1" si="41"/>
        <v/>
      </c>
      <c r="BA286" s="4"/>
      <c r="BB286" s="3" t="str">
        <f t="shared" si="42"/>
        <v/>
      </c>
      <c r="BC286" s="3" t="str">
        <f>IF($A286="","",IF((AND($A286="ADD",OR(BB286="",BB286="In Use"))),"5",(_xlfn.XLOOKUP(BB286,ud_asset_status[lookupValue],ud_asset_status[lookupKey],""))))</f>
        <v/>
      </c>
      <c r="BD286" s="7"/>
      <c r="BF286" s="3" t="str">
        <f>IF($A286="ADD",IF(NOT(ISBLANK(BE286)),_xlfn.XLOOKUP(BE286,ar_replace_reason[lookupValue],ar_replace_reason[lookupKey],"ERROR"),""), "")</f>
        <v/>
      </c>
      <c r="BG286" s="3" t="str">
        <f t="shared" si="43"/>
        <v/>
      </c>
      <c r="BH286" s="3" t="str">
        <f>IF($A286="","",IF((AND($A286="ADD",OR(BG286="",BG286="Queenstown-Lakes District Council"))),"70",(_xlfn.XLOOKUP(BG286,ud_organisation_owner[lookupValue],ud_organisation_owner[lookupKey],""))))</f>
        <v/>
      </c>
      <c r="BI286" s="3" t="str">
        <f t="shared" si="44"/>
        <v/>
      </c>
      <c r="BJ286" s="3" t="str">
        <f>IF($A286="","",IF((AND($A286="ADD",OR(BI286="",BI286="Queenstown-Lakes District Council"))),"70",(_xlfn.XLOOKUP(BI286,ud_organisation_owner[lookupValue],ud_organisation_owner[lookupKey],""))))</f>
        <v/>
      </c>
      <c r="BK286" s="3" t="str">
        <f t="shared" si="45"/>
        <v/>
      </c>
      <c r="BL286" s="3" t="str">
        <f>IF($A286="","",IF((AND($A286="ADD",OR(BK286="",BK286="Local Authority"))),"17",(_xlfn.XLOOKUP(BK286,ud_sub_organisation[lookupValue],ud_sub_organisation[lookupKey],""))))</f>
        <v/>
      </c>
      <c r="BN286" s="3" t="str">
        <f>IF($A286="ADD",IF(NOT(ISBLANK(BM286)),_xlfn.XLOOKUP(BM286,ud_maintenance_organisation[lookupValue],ud_maintenance_organisation[lookupKey],"ERROR"),""), "")</f>
        <v/>
      </c>
      <c r="BO286" s="3" t="str">
        <f t="shared" si="46"/>
        <v/>
      </c>
      <c r="BP286" s="3" t="str">
        <f>IF($A286="","",IF((AND($A286="ADD",OR(BO286="",BO286="Vested Assets"))),"12",(_xlfn.XLOOKUP(BO286,ud_work_category[lookupValue],ud_work_category[lookupKey],""))))</f>
        <v/>
      </c>
      <c r="BQ286" s="8"/>
      <c r="BR286" s="2" t="str">
        <f t="shared" si="47"/>
        <v/>
      </c>
      <c r="BS286" s="3" t="str">
        <f t="shared" si="48"/>
        <v/>
      </c>
      <c r="BT286" s="3" t="str">
        <f>IF($A286="","",IF((AND($A286="ADD",OR(BS286="",BS286="Excellent"))),"1",(_xlfn.XLOOKUP(BS286,condition[lookupValue],condition[lookupKey],""))))</f>
        <v/>
      </c>
      <c r="BU286" s="7" t="str">
        <f t="shared" si="49"/>
        <v/>
      </c>
      <c r="BV286" s="9"/>
    </row>
    <row r="287" spans="2:74"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L287" s="3" t="str">
        <f t="shared" si="40"/>
        <v/>
      </c>
      <c r="AN287" s="3" t="str">
        <f>IF($A287="ADD",IF(NOT(ISBLANK(AM287)),_xlfn.XLOOKUP(AM287,indicating_dir[lookupValue],indicating_dir[lookupKey],"ERROR"),""), "")</f>
        <v/>
      </c>
      <c r="AP287" s="3" t="str">
        <f>IF($A287="ADD",IF(NOT(ISBLANK(AO287)),_xlfn.XLOOKUP(AO287,sign_substrate[lookupValue],sign_substrate[lookupKey],"ERROR"),""), "")</f>
        <v/>
      </c>
      <c r="AR287" s="3" t="str">
        <f>IF($A287="ADD",IF(NOT(ISBLANK(AQ287)),_xlfn.XLOOKUP(AQ287,frame[lookupValue],frame[lookupKey],"ERROR"),""), "")</f>
        <v/>
      </c>
      <c r="AT287" s="3" t="str">
        <f>IF($A287="ADD",IF(NOT(ISBLANK(AS287)),_xlfn.XLOOKUP(AS287,sign_material[lookupValue],sign_material[lookupKey],"ERROR"),""), "")</f>
        <v/>
      </c>
      <c r="AV287" s="3" t="str">
        <f>IF($A287="ADD",IF(NOT(ISBLANK(AU287)),_xlfn.XLOOKUP(AU287,sign_colour[lookupValue],sign_colour[lookupKey],"ERROR"),""), "")</f>
        <v/>
      </c>
      <c r="AX287" s="3" t="str">
        <f>IF($A287="ADD",IF(NOT(ISBLANK(AW287)),_xlfn.XLOOKUP(AW287,sign_material[lookupValue],sign_material[lookupKey],"ERROR"),""), "")</f>
        <v/>
      </c>
      <c r="AY287" s="7"/>
      <c r="AZ287" s="4" t="str">
        <f t="shared" ca="1" si="41"/>
        <v/>
      </c>
      <c r="BA287" s="4"/>
      <c r="BB287" s="3" t="str">
        <f t="shared" si="42"/>
        <v/>
      </c>
      <c r="BC287" s="3" t="str">
        <f>IF($A287="","",IF((AND($A287="ADD",OR(BB287="",BB287="In Use"))),"5",(_xlfn.XLOOKUP(BB287,ud_asset_status[lookupValue],ud_asset_status[lookupKey],""))))</f>
        <v/>
      </c>
      <c r="BD287" s="7"/>
      <c r="BF287" s="3" t="str">
        <f>IF($A287="ADD",IF(NOT(ISBLANK(BE287)),_xlfn.XLOOKUP(BE287,ar_replace_reason[lookupValue],ar_replace_reason[lookupKey],"ERROR"),""), "")</f>
        <v/>
      </c>
      <c r="BG287" s="3" t="str">
        <f t="shared" si="43"/>
        <v/>
      </c>
      <c r="BH287" s="3" t="str">
        <f>IF($A287="","",IF((AND($A287="ADD",OR(BG287="",BG287="Queenstown-Lakes District Council"))),"70",(_xlfn.XLOOKUP(BG287,ud_organisation_owner[lookupValue],ud_organisation_owner[lookupKey],""))))</f>
        <v/>
      </c>
      <c r="BI287" s="3" t="str">
        <f t="shared" si="44"/>
        <v/>
      </c>
      <c r="BJ287" s="3" t="str">
        <f>IF($A287="","",IF((AND($A287="ADD",OR(BI287="",BI287="Queenstown-Lakes District Council"))),"70",(_xlfn.XLOOKUP(BI287,ud_organisation_owner[lookupValue],ud_organisation_owner[lookupKey],""))))</f>
        <v/>
      </c>
      <c r="BK287" s="3" t="str">
        <f t="shared" si="45"/>
        <v/>
      </c>
      <c r="BL287" s="3" t="str">
        <f>IF($A287="","",IF((AND($A287="ADD",OR(BK287="",BK287="Local Authority"))),"17",(_xlfn.XLOOKUP(BK287,ud_sub_organisation[lookupValue],ud_sub_organisation[lookupKey],""))))</f>
        <v/>
      </c>
      <c r="BN287" s="3" t="str">
        <f>IF($A287="ADD",IF(NOT(ISBLANK(BM287)),_xlfn.XLOOKUP(BM287,ud_maintenance_organisation[lookupValue],ud_maintenance_organisation[lookupKey],"ERROR"),""), "")</f>
        <v/>
      </c>
      <c r="BO287" s="3" t="str">
        <f t="shared" si="46"/>
        <v/>
      </c>
      <c r="BP287" s="3" t="str">
        <f>IF($A287="","",IF((AND($A287="ADD",OR(BO287="",BO287="Vested Assets"))),"12",(_xlfn.XLOOKUP(BO287,ud_work_category[lookupValue],ud_work_category[lookupKey],""))))</f>
        <v/>
      </c>
      <c r="BQ287" s="8"/>
      <c r="BR287" s="2" t="str">
        <f t="shared" si="47"/>
        <v/>
      </c>
      <c r="BS287" s="3" t="str">
        <f t="shared" si="48"/>
        <v/>
      </c>
      <c r="BT287" s="3" t="str">
        <f>IF($A287="","",IF((AND($A287="ADD",OR(BS287="",BS287="Excellent"))),"1",(_xlfn.XLOOKUP(BS287,condition[lookupValue],condition[lookupKey],""))))</f>
        <v/>
      </c>
      <c r="BU287" s="7" t="str">
        <f t="shared" si="49"/>
        <v/>
      </c>
      <c r="BV287" s="9"/>
    </row>
    <row r="288" spans="2:74"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L288" s="3" t="str">
        <f t="shared" si="40"/>
        <v/>
      </c>
      <c r="AN288" s="3" t="str">
        <f>IF($A288="ADD",IF(NOT(ISBLANK(AM288)),_xlfn.XLOOKUP(AM288,indicating_dir[lookupValue],indicating_dir[lookupKey],"ERROR"),""), "")</f>
        <v/>
      </c>
      <c r="AP288" s="3" t="str">
        <f>IF($A288="ADD",IF(NOT(ISBLANK(AO288)),_xlfn.XLOOKUP(AO288,sign_substrate[lookupValue],sign_substrate[lookupKey],"ERROR"),""), "")</f>
        <v/>
      </c>
      <c r="AR288" s="3" t="str">
        <f>IF($A288="ADD",IF(NOT(ISBLANK(AQ288)),_xlfn.XLOOKUP(AQ288,frame[lookupValue],frame[lookupKey],"ERROR"),""), "")</f>
        <v/>
      </c>
      <c r="AT288" s="3" t="str">
        <f>IF($A288="ADD",IF(NOT(ISBLANK(AS288)),_xlfn.XLOOKUP(AS288,sign_material[lookupValue],sign_material[lookupKey],"ERROR"),""), "")</f>
        <v/>
      </c>
      <c r="AV288" s="3" t="str">
        <f>IF($A288="ADD",IF(NOT(ISBLANK(AU288)),_xlfn.XLOOKUP(AU288,sign_colour[lookupValue],sign_colour[lookupKey],"ERROR"),""), "")</f>
        <v/>
      </c>
      <c r="AX288" s="3" t="str">
        <f>IF($A288="ADD",IF(NOT(ISBLANK(AW288)),_xlfn.XLOOKUP(AW288,sign_material[lookupValue],sign_material[lookupKey],"ERROR"),""), "")</f>
        <v/>
      </c>
      <c r="AY288" s="7"/>
      <c r="AZ288" s="4" t="str">
        <f t="shared" ca="1" si="41"/>
        <v/>
      </c>
      <c r="BA288" s="4"/>
      <c r="BB288" s="3" t="str">
        <f t="shared" si="42"/>
        <v/>
      </c>
      <c r="BC288" s="3" t="str">
        <f>IF($A288="","",IF((AND($A288="ADD",OR(BB288="",BB288="In Use"))),"5",(_xlfn.XLOOKUP(BB288,ud_asset_status[lookupValue],ud_asset_status[lookupKey],""))))</f>
        <v/>
      </c>
      <c r="BD288" s="7"/>
      <c r="BF288" s="3" t="str">
        <f>IF($A288="ADD",IF(NOT(ISBLANK(BE288)),_xlfn.XLOOKUP(BE288,ar_replace_reason[lookupValue],ar_replace_reason[lookupKey],"ERROR"),""), "")</f>
        <v/>
      </c>
      <c r="BG288" s="3" t="str">
        <f t="shared" si="43"/>
        <v/>
      </c>
      <c r="BH288" s="3" t="str">
        <f>IF($A288="","",IF((AND($A288="ADD",OR(BG288="",BG288="Queenstown-Lakes District Council"))),"70",(_xlfn.XLOOKUP(BG288,ud_organisation_owner[lookupValue],ud_organisation_owner[lookupKey],""))))</f>
        <v/>
      </c>
      <c r="BI288" s="3" t="str">
        <f t="shared" si="44"/>
        <v/>
      </c>
      <c r="BJ288" s="3" t="str">
        <f>IF($A288="","",IF((AND($A288="ADD",OR(BI288="",BI288="Queenstown-Lakes District Council"))),"70",(_xlfn.XLOOKUP(BI288,ud_organisation_owner[lookupValue],ud_organisation_owner[lookupKey],""))))</f>
        <v/>
      </c>
      <c r="BK288" s="3" t="str">
        <f t="shared" si="45"/>
        <v/>
      </c>
      <c r="BL288" s="3" t="str">
        <f>IF($A288="","",IF((AND($A288="ADD",OR(BK288="",BK288="Local Authority"))),"17",(_xlfn.XLOOKUP(BK288,ud_sub_organisation[lookupValue],ud_sub_organisation[lookupKey],""))))</f>
        <v/>
      </c>
      <c r="BN288" s="3" t="str">
        <f>IF($A288="ADD",IF(NOT(ISBLANK(BM288)),_xlfn.XLOOKUP(BM288,ud_maintenance_organisation[lookupValue],ud_maintenance_organisation[lookupKey],"ERROR"),""), "")</f>
        <v/>
      </c>
      <c r="BO288" s="3" t="str">
        <f t="shared" si="46"/>
        <v/>
      </c>
      <c r="BP288" s="3" t="str">
        <f>IF($A288="","",IF((AND($A288="ADD",OR(BO288="",BO288="Vested Assets"))),"12",(_xlfn.XLOOKUP(BO288,ud_work_category[lookupValue],ud_work_category[lookupKey],""))))</f>
        <v/>
      </c>
      <c r="BQ288" s="8"/>
      <c r="BR288" s="2" t="str">
        <f t="shared" si="47"/>
        <v/>
      </c>
      <c r="BS288" s="3" t="str">
        <f t="shared" si="48"/>
        <v/>
      </c>
      <c r="BT288" s="3" t="str">
        <f>IF($A288="","",IF((AND($A288="ADD",OR(BS288="",BS288="Excellent"))),"1",(_xlfn.XLOOKUP(BS288,condition[lookupValue],condition[lookupKey],""))))</f>
        <v/>
      </c>
      <c r="BU288" s="7" t="str">
        <f t="shared" si="49"/>
        <v/>
      </c>
      <c r="BV288" s="9"/>
    </row>
    <row r="289" spans="2:74"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L289" s="3" t="str">
        <f t="shared" si="40"/>
        <v/>
      </c>
      <c r="AN289" s="3" t="str">
        <f>IF($A289="ADD",IF(NOT(ISBLANK(AM289)),_xlfn.XLOOKUP(AM289,indicating_dir[lookupValue],indicating_dir[lookupKey],"ERROR"),""), "")</f>
        <v/>
      </c>
      <c r="AP289" s="3" t="str">
        <f>IF($A289="ADD",IF(NOT(ISBLANK(AO289)),_xlfn.XLOOKUP(AO289,sign_substrate[lookupValue],sign_substrate[lookupKey],"ERROR"),""), "")</f>
        <v/>
      </c>
      <c r="AR289" s="3" t="str">
        <f>IF($A289="ADD",IF(NOT(ISBLANK(AQ289)),_xlfn.XLOOKUP(AQ289,frame[lookupValue],frame[lookupKey],"ERROR"),""), "")</f>
        <v/>
      </c>
      <c r="AT289" s="3" t="str">
        <f>IF($A289="ADD",IF(NOT(ISBLANK(AS289)),_xlfn.XLOOKUP(AS289,sign_material[lookupValue],sign_material[lookupKey],"ERROR"),""), "")</f>
        <v/>
      </c>
      <c r="AV289" s="3" t="str">
        <f>IF($A289="ADD",IF(NOT(ISBLANK(AU289)),_xlfn.XLOOKUP(AU289,sign_colour[lookupValue],sign_colour[lookupKey],"ERROR"),""), "")</f>
        <v/>
      </c>
      <c r="AX289" s="3" t="str">
        <f>IF($A289="ADD",IF(NOT(ISBLANK(AW289)),_xlfn.XLOOKUP(AW289,sign_material[lookupValue],sign_material[lookupKey],"ERROR"),""), "")</f>
        <v/>
      </c>
      <c r="AY289" s="7"/>
      <c r="AZ289" s="4" t="str">
        <f t="shared" ca="1" si="41"/>
        <v/>
      </c>
      <c r="BA289" s="4"/>
      <c r="BB289" s="3" t="str">
        <f t="shared" si="42"/>
        <v/>
      </c>
      <c r="BC289" s="3" t="str">
        <f>IF($A289="","",IF((AND($A289="ADD",OR(BB289="",BB289="In Use"))),"5",(_xlfn.XLOOKUP(BB289,ud_asset_status[lookupValue],ud_asset_status[lookupKey],""))))</f>
        <v/>
      </c>
      <c r="BD289" s="7"/>
      <c r="BF289" s="3" t="str">
        <f>IF($A289="ADD",IF(NOT(ISBLANK(BE289)),_xlfn.XLOOKUP(BE289,ar_replace_reason[lookupValue],ar_replace_reason[lookupKey],"ERROR"),""), "")</f>
        <v/>
      </c>
      <c r="BG289" s="3" t="str">
        <f t="shared" si="43"/>
        <v/>
      </c>
      <c r="BH289" s="3" t="str">
        <f>IF($A289="","",IF((AND($A289="ADD",OR(BG289="",BG289="Queenstown-Lakes District Council"))),"70",(_xlfn.XLOOKUP(BG289,ud_organisation_owner[lookupValue],ud_organisation_owner[lookupKey],""))))</f>
        <v/>
      </c>
      <c r="BI289" s="3" t="str">
        <f t="shared" si="44"/>
        <v/>
      </c>
      <c r="BJ289" s="3" t="str">
        <f>IF($A289="","",IF((AND($A289="ADD",OR(BI289="",BI289="Queenstown-Lakes District Council"))),"70",(_xlfn.XLOOKUP(BI289,ud_organisation_owner[lookupValue],ud_organisation_owner[lookupKey],""))))</f>
        <v/>
      </c>
      <c r="BK289" s="3" t="str">
        <f t="shared" si="45"/>
        <v/>
      </c>
      <c r="BL289" s="3" t="str">
        <f>IF($A289="","",IF((AND($A289="ADD",OR(BK289="",BK289="Local Authority"))),"17",(_xlfn.XLOOKUP(BK289,ud_sub_organisation[lookupValue],ud_sub_organisation[lookupKey],""))))</f>
        <v/>
      </c>
      <c r="BN289" s="3" t="str">
        <f>IF($A289="ADD",IF(NOT(ISBLANK(BM289)),_xlfn.XLOOKUP(BM289,ud_maintenance_organisation[lookupValue],ud_maintenance_organisation[lookupKey],"ERROR"),""), "")</f>
        <v/>
      </c>
      <c r="BO289" s="3" t="str">
        <f t="shared" si="46"/>
        <v/>
      </c>
      <c r="BP289" s="3" t="str">
        <f>IF($A289="","",IF((AND($A289="ADD",OR(BO289="",BO289="Vested Assets"))),"12",(_xlfn.XLOOKUP(BO289,ud_work_category[lookupValue],ud_work_category[lookupKey],""))))</f>
        <v/>
      </c>
      <c r="BQ289" s="8"/>
      <c r="BR289" s="2" t="str">
        <f t="shared" si="47"/>
        <v/>
      </c>
      <c r="BS289" s="3" t="str">
        <f t="shared" si="48"/>
        <v/>
      </c>
      <c r="BT289" s="3" t="str">
        <f>IF($A289="","",IF((AND($A289="ADD",OR(BS289="",BS289="Excellent"))),"1",(_xlfn.XLOOKUP(BS289,condition[lookupValue],condition[lookupKey],""))))</f>
        <v/>
      </c>
      <c r="BU289" s="7" t="str">
        <f t="shared" si="49"/>
        <v/>
      </c>
      <c r="BV289" s="9"/>
    </row>
    <row r="290" spans="2:74"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L290" s="3" t="str">
        <f t="shared" si="40"/>
        <v/>
      </c>
      <c r="AN290" s="3" t="str">
        <f>IF($A290="ADD",IF(NOT(ISBLANK(AM290)),_xlfn.XLOOKUP(AM290,indicating_dir[lookupValue],indicating_dir[lookupKey],"ERROR"),""), "")</f>
        <v/>
      </c>
      <c r="AP290" s="3" t="str">
        <f>IF($A290="ADD",IF(NOT(ISBLANK(AO290)),_xlfn.XLOOKUP(AO290,sign_substrate[lookupValue],sign_substrate[lookupKey],"ERROR"),""), "")</f>
        <v/>
      </c>
      <c r="AR290" s="3" t="str">
        <f>IF($A290="ADD",IF(NOT(ISBLANK(AQ290)),_xlfn.XLOOKUP(AQ290,frame[lookupValue],frame[lookupKey],"ERROR"),""), "")</f>
        <v/>
      </c>
      <c r="AT290" s="3" t="str">
        <f>IF($A290="ADD",IF(NOT(ISBLANK(AS290)),_xlfn.XLOOKUP(AS290,sign_material[lookupValue],sign_material[lookupKey],"ERROR"),""), "")</f>
        <v/>
      </c>
      <c r="AV290" s="3" t="str">
        <f>IF($A290="ADD",IF(NOT(ISBLANK(AU290)),_xlfn.XLOOKUP(AU290,sign_colour[lookupValue],sign_colour[lookupKey],"ERROR"),""), "")</f>
        <v/>
      </c>
      <c r="AX290" s="3" t="str">
        <f>IF($A290="ADD",IF(NOT(ISBLANK(AW290)),_xlfn.XLOOKUP(AW290,sign_material[lookupValue],sign_material[lookupKey],"ERROR"),""), "")</f>
        <v/>
      </c>
      <c r="AY290" s="7"/>
      <c r="AZ290" s="4" t="str">
        <f t="shared" ca="1" si="41"/>
        <v/>
      </c>
      <c r="BA290" s="4"/>
      <c r="BB290" s="3" t="str">
        <f t="shared" si="42"/>
        <v/>
      </c>
      <c r="BC290" s="3" t="str">
        <f>IF($A290="","",IF((AND($A290="ADD",OR(BB290="",BB290="In Use"))),"5",(_xlfn.XLOOKUP(BB290,ud_asset_status[lookupValue],ud_asset_status[lookupKey],""))))</f>
        <v/>
      </c>
      <c r="BD290" s="7"/>
      <c r="BF290" s="3" t="str">
        <f>IF($A290="ADD",IF(NOT(ISBLANK(BE290)),_xlfn.XLOOKUP(BE290,ar_replace_reason[lookupValue],ar_replace_reason[lookupKey],"ERROR"),""), "")</f>
        <v/>
      </c>
      <c r="BG290" s="3" t="str">
        <f t="shared" si="43"/>
        <v/>
      </c>
      <c r="BH290" s="3" t="str">
        <f>IF($A290="","",IF((AND($A290="ADD",OR(BG290="",BG290="Queenstown-Lakes District Council"))),"70",(_xlfn.XLOOKUP(BG290,ud_organisation_owner[lookupValue],ud_organisation_owner[lookupKey],""))))</f>
        <v/>
      </c>
      <c r="BI290" s="3" t="str">
        <f t="shared" si="44"/>
        <v/>
      </c>
      <c r="BJ290" s="3" t="str">
        <f>IF($A290="","",IF((AND($A290="ADD",OR(BI290="",BI290="Queenstown-Lakes District Council"))),"70",(_xlfn.XLOOKUP(BI290,ud_organisation_owner[lookupValue],ud_organisation_owner[lookupKey],""))))</f>
        <v/>
      </c>
      <c r="BK290" s="3" t="str">
        <f t="shared" si="45"/>
        <v/>
      </c>
      <c r="BL290" s="3" t="str">
        <f>IF($A290="","",IF((AND($A290="ADD",OR(BK290="",BK290="Local Authority"))),"17",(_xlfn.XLOOKUP(BK290,ud_sub_organisation[lookupValue],ud_sub_organisation[lookupKey],""))))</f>
        <v/>
      </c>
      <c r="BN290" s="3" t="str">
        <f>IF($A290="ADD",IF(NOT(ISBLANK(BM290)),_xlfn.XLOOKUP(BM290,ud_maintenance_organisation[lookupValue],ud_maintenance_organisation[lookupKey],"ERROR"),""), "")</f>
        <v/>
      </c>
      <c r="BO290" s="3" t="str">
        <f t="shared" si="46"/>
        <v/>
      </c>
      <c r="BP290" s="3" t="str">
        <f>IF($A290="","",IF((AND($A290="ADD",OR(BO290="",BO290="Vested Assets"))),"12",(_xlfn.XLOOKUP(BO290,ud_work_category[lookupValue],ud_work_category[lookupKey],""))))</f>
        <v/>
      </c>
      <c r="BQ290" s="8"/>
      <c r="BR290" s="2" t="str">
        <f t="shared" si="47"/>
        <v/>
      </c>
      <c r="BS290" s="3" t="str">
        <f t="shared" si="48"/>
        <v/>
      </c>
      <c r="BT290" s="3" t="str">
        <f>IF($A290="","",IF((AND($A290="ADD",OR(BS290="",BS290="Excellent"))),"1",(_xlfn.XLOOKUP(BS290,condition[lookupValue],condition[lookupKey],""))))</f>
        <v/>
      </c>
      <c r="BU290" s="7" t="str">
        <f t="shared" si="49"/>
        <v/>
      </c>
      <c r="BV290" s="9"/>
    </row>
    <row r="291" spans="2:74"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L291" s="3" t="str">
        <f t="shared" si="40"/>
        <v/>
      </c>
      <c r="AN291" s="3" t="str">
        <f>IF($A291="ADD",IF(NOT(ISBLANK(AM291)),_xlfn.XLOOKUP(AM291,indicating_dir[lookupValue],indicating_dir[lookupKey],"ERROR"),""), "")</f>
        <v/>
      </c>
      <c r="AP291" s="3" t="str">
        <f>IF($A291="ADD",IF(NOT(ISBLANK(AO291)),_xlfn.XLOOKUP(AO291,sign_substrate[lookupValue],sign_substrate[lookupKey],"ERROR"),""), "")</f>
        <v/>
      </c>
      <c r="AR291" s="3" t="str">
        <f>IF($A291="ADD",IF(NOT(ISBLANK(AQ291)),_xlfn.XLOOKUP(AQ291,frame[lookupValue],frame[lookupKey],"ERROR"),""), "")</f>
        <v/>
      </c>
      <c r="AT291" s="3" t="str">
        <f>IF($A291="ADD",IF(NOT(ISBLANK(AS291)),_xlfn.XLOOKUP(AS291,sign_material[lookupValue],sign_material[lookupKey],"ERROR"),""), "")</f>
        <v/>
      </c>
      <c r="AV291" s="3" t="str">
        <f>IF($A291="ADD",IF(NOT(ISBLANK(AU291)),_xlfn.XLOOKUP(AU291,sign_colour[lookupValue],sign_colour[lookupKey],"ERROR"),""), "")</f>
        <v/>
      </c>
      <c r="AX291" s="3" t="str">
        <f>IF($A291="ADD",IF(NOT(ISBLANK(AW291)),_xlfn.XLOOKUP(AW291,sign_material[lookupValue],sign_material[lookupKey],"ERROR"),""), "")</f>
        <v/>
      </c>
      <c r="AY291" s="7"/>
      <c r="AZ291" s="4" t="str">
        <f t="shared" ca="1" si="41"/>
        <v/>
      </c>
      <c r="BA291" s="4"/>
      <c r="BB291" s="3" t="str">
        <f t="shared" si="42"/>
        <v/>
      </c>
      <c r="BC291" s="3" t="str">
        <f>IF($A291="","",IF((AND($A291="ADD",OR(BB291="",BB291="In Use"))),"5",(_xlfn.XLOOKUP(BB291,ud_asset_status[lookupValue],ud_asset_status[lookupKey],""))))</f>
        <v/>
      </c>
      <c r="BD291" s="7"/>
      <c r="BF291" s="3" t="str">
        <f>IF($A291="ADD",IF(NOT(ISBLANK(BE291)),_xlfn.XLOOKUP(BE291,ar_replace_reason[lookupValue],ar_replace_reason[lookupKey],"ERROR"),""), "")</f>
        <v/>
      </c>
      <c r="BG291" s="3" t="str">
        <f t="shared" si="43"/>
        <v/>
      </c>
      <c r="BH291" s="3" t="str">
        <f>IF($A291="","",IF((AND($A291="ADD",OR(BG291="",BG291="Queenstown-Lakes District Council"))),"70",(_xlfn.XLOOKUP(BG291,ud_organisation_owner[lookupValue],ud_organisation_owner[lookupKey],""))))</f>
        <v/>
      </c>
      <c r="BI291" s="3" t="str">
        <f t="shared" si="44"/>
        <v/>
      </c>
      <c r="BJ291" s="3" t="str">
        <f>IF($A291="","",IF((AND($A291="ADD",OR(BI291="",BI291="Queenstown-Lakes District Council"))),"70",(_xlfn.XLOOKUP(BI291,ud_organisation_owner[lookupValue],ud_organisation_owner[lookupKey],""))))</f>
        <v/>
      </c>
      <c r="BK291" s="3" t="str">
        <f t="shared" si="45"/>
        <v/>
      </c>
      <c r="BL291" s="3" t="str">
        <f>IF($A291="","",IF((AND($A291="ADD",OR(BK291="",BK291="Local Authority"))),"17",(_xlfn.XLOOKUP(BK291,ud_sub_organisation[lookupValue],ud_sub_organisation[lookupKey],""))))</f>
        <v/>
      </c>
      <c r="BN291" s="3" t="str">
        <f>IF($A291="ADD",IF(NOT(ISBLANK(BM291)),_xlfn.XLOOKUP(BM291,ud_maintenance_organisation[lookupValue],ud_maintenance_organisation[lookupKey],"ERROR"),""), "")</f>
        <v/>
      </c>
      <c r="BO291" s="3" t="str">
        <f t="shared" si="46"/>
        <v/>
      </c>
      <c r="BP291" s="3" t="str">
        <f>IF($A291="","",IF((AND($A291="ADD",OR(BO291="",BO291="Vested Assets"))),"12",(_xlfn.XLOOKUP(BO291,ud_work_category[lookupValue],ud_work_category[lookupKey],""))))</f>
        <v/>
      </c>
      <c r="BQ291" s="8"/>
      <c r="BR291" s="2" t="str">
        <f t="shared" si="47"/>
        <v/>
      </c>
      <c r="BS291" s="3" t="str">
        <f t="shared" si="48"/>
        <v/>
      </c>
      <c r="BT291" s="3" t="str">
        <f>IF($A291="","",IF((AND($A291="ADD",OR(BS291="",BS291="Excellent"))),"1",(_xlfn.XLOOKUP(BS291,condition[lookupValue],condition[lookupKey],""))))</f>
        <v/>
      </c>
      <c r="BU291" s="7" t="str">
        <f t="shared" si="49"/>
        <v/>
      </c>
      <c r="BV291" s="9"/>
    </row>
    <row r="292" spans="2:74"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L292" s="3" t="str">
        <f t="shared" si="40"/>
        <v/>
      </c>
      <c r="AN292" s="3" t="str">
        <f>IF($A292="ADD",IF(NOT(ISBLANK(AM292)),_xlfn.XLOOKUP(AM292,indicating_dir[lookupValue],indicating_dir[lookupKey],"ERROR"),""), "")</f>
        <v/>
      </c>
      <c r="AP292" s="3" t="str">
        <f>IF($A292="ADD",IF(NOT(ISBLANK(AO292)),_xlfn.XLOOKUP(AO292,sign_substrate[lookupValue],sign_substrate[lookupKey],"ERROR"),""), "")</f>
        <v/>
      </c>
      <c r="AR292" s="3" t="str">
        <f>IF($A292="ADD",IF(NOT(ISBLANK(AQ292)),_xlfn.XLOOKUP(AQ292,frame[lookupValue],frame[lookupKey],"ERROR"),""), "")</f>
        <v/>
      </c>
      <c r="AT292" s="3" t="str">
        <f>IF($A292="ADD",IF(NOT(ISBLANK(AS292)),_xlfn.XLOOKUP(AS292,sign_material[lookupValue],sign_material[lookupKey],"ERROR"),""), "")</f>
        <v/>
      </c>
      <c r="AV292" s="3" t="str">
        <f>IF($A292="ADD",IF(NOT(ISBLANK(AU292)),_xlfn.XLOOKUP(AU292,sign_colour[lookupValue],sign_colour[lookupKey],"ERROR"),""), "")</f>
        <v/>
      </c>
      <c r="AX292" s="3" t="str">
        <f>IF($A292="ADD",IF(NOT(ISBLANK(AW292)),_xlfn.XLOOKUP(AW292,sign_material[lookupValue],sign_material[lookupKey],"ERROR"),""), "")</f>
        <v/>
      </c>
      <c r="AY292" s="7"/>
      <c r="AZ292" s="4" t="str">
        <f t="shared" ca="1" si="41"/>
        <v/>
      </c>
      <c r="BA292" s="4"/>
      <c r="BB292" s="3" t="str">
        <f t="shared" si="42"/>
        <v/>
      </c>
      <c r="BC292" s="3" t="str">
        <f>IF($A292="","",IF((AND($A292="ADD",OR(BB292="",BB292="In Use"))),"5",(_xlfn.XLOOKUP(BB292,ud_asset_status[lookupValue],ud_asset_status[lookupKey],""))))</f>
        <v/>
      </c>
      <c r="BD292" s="7"/>
      <c r="BF292" s="3" t="str">
        <f>IF($A292="ADD",IF(NOT(ISBLANK(BE292)),_xlfn.XLOOKUP(BE292,ar_replace_reason[lookupValue],ar_replace_reason[lookupKey],"ERROR"),""), "")</f>
        <v/>
      </c>
      <c r="BG292" s="3" t="str">
        <f t="shared" si="43"/>
        <v/>
      </c>
      <c r="BH292" s="3" t="str">
        <f>IF($A292="","",IF((AND($A292="ADD",OR(BG292="",BG292="Queenstown-Lakes District Council"))),"70",(_xlfn.XLOOKUP(BG292,ud_organisation_owner[lookupValue],ud_organisation_owner[lookupKey],""))))</f>
        <v/>
      </c>
      <c r="BI292" s="3" t="str">
        <f t="shared" si="44"/>
        <v/>
      </c>
      <c r="BJ292" s="3" t="str">
        <f>IF($A292="","",IF((AND($A292="ADD",OR(BI292="",BI292="Queenstown-Lakes District Council"))),"70",(_xlfn.XLOOKUP(BI292,ud_organisation_owner[lookupValue],ud_organisation_owner[lookupKey],""))))</f>
        <v/>
      </c>
      <c r="BK292" s="3" t="str">
        <f t="shared" si="45"/>
        <v/>
      </c>
      <c r="BL292" s="3" t="str">
        <f>IF($A292="","",IF((AND($A292="ADD",OR(BK292="",BK292="Local Authority"))),"17",(_xlfn.XLOOKUP(BK292,ud_sub_organisation[lookupValue],ud_sub_organisation[lookupKey],""))))</f>
        <v/>
      </c>
      <c r="BN292" s="3" t="str">
        <f>IF($A292="ADD",IF(NOT(ISBLANK(BM292)),_xlfn.XLOOKUP(BM292,ud_maintenance_organisation[lookupValue],ud_maintenance_organisation[lookupKey],"ERROR"),""), "")</f>
        <v/>
      </c>
      <c r="BO292" s="3" t="str">
        <f t="shared" si="46"/>
        <v/>
      </c>
      <c r="BP292" s="3" t="str">
        <f>IF($A292="","",IF((AND($A292="ADD",OR(BO292="",BO292="Vested Assets"))),"12",(_xlfn.XLOOKUP(BO292,ud_work_category[lookupValue],ud_work_category[lookupKey],""))))</f>
        <v/>
      </c>
      <c r="BQ292" s="8"/>
      <c r="BR292" s="2" t="str">
        <f t="shared" si="47"/>
        <v/>
      </c>
      <c r="BS292" s="3" t="str">
        <f t="shared" si="48"/>
        <v/>
      </c>
      <c r="BT292" s="3" t="str">
        <f>IF($A292="","",IF((AND($A292="ADD",OR(BS292="",BS292="Excellent"))),"1",(_xlfn.XLOOKUP(BS292,condition[lookupValue],condition[lookupKey],""))))</f>
        <v/>
      </c>
      <c r="BU292" s="7" t="str">
        <f t="shared" si="49"/>
        <v/>
      </c>
      <c r="BV292" s="9"/>
    </row>
    <row r="293" spans="2:74"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L293" s="3" t="str">
        <f t="shared" si="40"/>
        <v/>
      </c>
      <c r="AN293" s="3" t="str">
        <f>IF($A293="ADD",IF(NOT(ISBLANK(AM293)),_xlfn.XLOOKUP(AM293,indicating_dir[lookupValue],indicating_dir[lookupKey],"ERROR"),""), "")</f>
        <v/>
      </c>
      <c r="AP293" s="3" t="str">
        <f>IF($A293="ADD",IF(NOT(ISBLANK(AO293)),_xlfn.XLOOKUP(AO293,sign_substrate[lookupValue],sign_substrate[lookupKey],"ERROR"),""), "")</f>
        <v/>
      </c>
      <c r="AR293" s="3" t="str">
        <f>IF($A293="ADD",IF(NOT(ISBLANK(AQ293)),_xlfn.XLOOKUP(AQ293,frame[lookupValue],frame[lookupKey],"ERROR"),""), "")</f>
        <v/>
      </c>
      <c r="AT293" s="3" t="str">
        <f>IF($A293="ADD",IF(NOT(ISBLANK(AS293)),_xlfn.XLOOKUP(AS293,sign_material[lookupValue],sign_material[lookupKey],"ERROR"),""), "")</f>
        <v/>
      </c>
      <c r="AV293" s="3" t="str">
        <f>IF($A293="ADD",IF(NOT(ISBLANK(AU293)),_xlfn.XLOOKUP(AU293,sign_colour[lookupValue],sign_colour[lookupKey],"ERROR"),""), "")</f>
        <v/>
      </c>
      <c r="AX293" s="3" t="str">
        <f>IF($A293="ADD",IF(NOT(ISBLANK(AW293)),_xlfn.XLOOKUP(AW293,sign_material[lookupValue],sign_material[lookupKey],"ERROR"),""), "")</f>
        <v/>
      </c>
      <c r="AY293" s="7"/>
      <c r="AZ293" s="4" t="str">
        <f t="shared" ca="1" si="41"/>
        <v/>
      </c>
      <c r="BA293" s="4"/>
      <c r="BB293" s="3" t="str">
        <f t="shared" si="42"/>
        <v/>
      </c>
      <c r="BC293" s="3" t="str">
        <f>IF($A293="","",IF((AND($A293="ADD",OR(BB293="",BB293="In Use"))),"5",(_xlfn.XLOOKUP(BB293,ud_asset_status[lookupValue],ud_asset_status[lookupKey],""))))</f>
        <v/>
      </c>
      <c r="BD293" s="7"/>
      <c r="BF293" s="3" t="str">
        <f>IF($A293="ADD",IF(NOT(ISBLANK(BE293)),_xlfn.XLOOKUP(BE293,ar_replace_reason[lookupValue],ar_replace_reason[lookupKey],"ERROR"),""), "")</f>
        <v/>
      </c>
      <c r="BG293" s="3" t="str">
        <f t="shared" si="43"/>
        <v/>
      </c>
      <c r="BH293" s="3" t="str">
        <f>IF($A293="","",IF((AND($A293="ADD",OR(BG293="",BG293="Queenstown-Lakes District Council"))),"70",(_xlfn.XLOOKUP(BG293,ud_organisation_owner[lookupValue],ud_organisation_owner[lookupKey],""))))</f>
        <v/>
      </c>
      <c r="BI293" s="3" t="str">
        <f t="shared" si="44"/>
        <v/>
      </c>
      <c r="BJ293" s="3" t="str">
        <f>IF($A293="","",IF((AND($A293="ADD",OR(BI293="",BI293="Queenstown-Lakes District Council"))),"70",(_xlfn.XLOOKUP(BI293,ud_organisation_owner[lookupValue],ud_organisation_owner[lookupKey],""))))</f>
        <v/>
      </c>
      <c r="BK293" s="3" t="str">
        <f t="shared" si="45"/>
        <v/>
      </c>
      <c r="BL293" s="3" t="str">
        <f>IF($A293="","",IF((AND($A293="ADD",OR(BK293="",BK293="Local Authority"))),"17",(_xlfn.XLOOKUP(BK293,ud_sub_organisation[lookupValue],ud_sub_organisation[lookupKey],""))))</f>
        <v/>
      </c>
      <c r="BN293" s="3" t="str">
        <f>IF($A293="ADD",IF(NOT(ISBLANK(BM293)),_xlfn.XLOOKUP(BM293,ud_maintenance_organisation[lookupValue],ud_maintenance_organisation[lookupKey],"ERROR"),""), "")</f>
        <v/>
      </c>
      <c r="BO293" s="3" t="str">
        <f t="shared" si="46"/>
        <v/>
      </c>
      <c r="BP293" s="3" t="str">
        <f>IF($A293="","",IF((AND($A293="ADD",OR(BO293="",BO293="Vested Assets"))),"12",(_xlfn.XLOOKUP(BO293,ud_work_category[lookupValue],ud_work_category[lookupKey],""))))</f>
        <v/>
      </c>
      <c r="BQ293" s="8"/>
      <c r="BR293" s="2" t="str">
        <f t="shared" si="47"/>
        <v/>
      </c>
      <c r="BS293" s="3" t="str">
        <f t="shared" si="48"/>
        <v/>
      </c>
      <c r="BT293" s="3" t="str">
        <f>IF($A293="","",IF((AND($A293="ADD",OR(BS293="",BS293="Excellent"))),"1",(_xlfn.XLOOKUP(BS293,condition[lookupValue],condition[lookupKey],""))))</f>
        <v/>
      </c>
      <c r="BU293" s="7" t="str">
        <f t="shared" si="49"/>
        <v/>
      </c>
      <c r="BV293" s="9"/>
    </row>
    <row r="294" spans="2:74"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L294" s="3" t="str">
        <f t="shared" si="40"/>
        <v/>
      </c>
      <c r="AN294" s="3" t="str">
        <f>IF($A294="ADD",IF(NOT(ISBLANK(AM294)),_xlfn.XLOOKUP(AM294,indicating_dir[lookupValue],indicating_dir[lookupKey],"ERROR"),""), "")</f>
        <v/>
      </c>
      <c r="AP294" s="3" t="str">
        <f>IF($A294="ADD",IF(NOT(ISBLANK(AO294)),_xlfn.XLOOKUP(AO294,sign_substrate[lookupValue],sign_substrate[lookupKey],"ERROR"),""), "")</f>
        <v/>
      </c>
      <c r="AR294" s="3" t="str">
        <f>IF($A294="ADD",IF(NOT(ISBLANK(AQ294)),_xlfn.XLOOKUP(AQ294,frame[lookupValue],frame[lookupKey],"ERROR"),""), "")</f>
        <v/>
      </c>
      <c r="AT294" s="3" t="str">
        <f>IF($A294="ADD",IF(NOT(ISBLANK(AS294)),_xlfn.XLOOKUP(AS294,sign_material[lookupValue],sign_material[lookupKey],"ERROR"),""), "")</f>
        <v/>
      </c>
      <c r="AV294" s="3" t="str">
        <f>IF($A294="ADD",IF(NOT(ISBLANK(AU294)),_xlfn.XLOOKUP(AU294,sign_colour[lookupValue],sign_colour[lookupKey],"ERROR"),""), "")</f>
        <v/>
      </c>
      <c r="AX294" s="3" t="str">
        <f>IF($A294="ADD",IF(NOT(ISBLANK(AW294)),_xlfn.XLOOKUP(AW294,sign_material[lookupValue],sign_material[lookupKey],"ERROR"),""), "")</f>
        <v/>
      </c>
      <c r="AY294" s="7"/>
      <c r="AZ294" s="4" t="str">
        <f t="shared" ca="1" si="41"/>
        <v/>
      </c>
      <c r="BA294" s="4"/>
      <c r="BB294" s="3" t="str">
        <f t="shared" si="42"/>
        <v/>
      </c>
      <c r="BC294" s="3" t="str">
        <f>IF($A294="","",IF((AND($A294="ADD",OR(BB294="",BB294="In Use"))),"5",(_xlfn.XLOOKUP(BB294,ud_asset_status[lookupValue],ud_asset_status[lookupKey],""))))</f>
        <v/>
      </c>
      <c r="BD294" s="7"/>
      <c r="BF294" s="3" t="str">
        <f>IF($A294="ADD",IF(NOT(ISBLANK(BE294)),_xlfn.XLOOKUP(BE294,ar_replace_reason[lookupValue],ar_replace_reason[lookupKey],"ERROR"),""), "")</f>
        <v/>
      </c>
      <c r="BG294" s="3" t="str">
        <f t="shared" si="43"/>
        <v/>
      </c>
      <c r="BH294" s="3" t="str">
        <f>IF($A294="","",IF((AND($A294="ADD",OR(BG294="",BG294="Queenstown-Lakes District Council"))),"70",(_xlfn.XLOOKUP(BG294,ud_organisation_owner[lookupValue],ud_organisation_owner[lookupKey],""))))</f>
        <v/>
      </c>
      <c r="BI294" s="3" t="str">
        <f t="shared" si="44"/>
        <v/>
      </c>
      <c r="BJ294" s="3" t="str">
        <f>IF($A294="","",IF((AND($A294="ADD",OR(BI294="",BI294="Queenstown-Lakes District Council"))),"70",(_xlfn.XLOOKUP(BI294,ud_organisation_owner[lookupValue],ud_organisation_owner[lookupKey],""))))</f>
        <v/>
      </c>
      <c r="BK294" s="3" t="str">
        <f t="shared" si="45"/>
        <v/>
      </c>
      <c r="BL294" s="3" t="str">
        <f>IF($A294="","",IF((AND($A294="ADD",OR(BK294="",BK294="Local Authority"))),"17",(_xlfn.XLOOKUP(BK294,ud_sub_organisation[lookupValue],ud_sub_organisation[lookupKey],""))))</f>
        <v/>
      </c>
      <c r="BN294" s="3" t="str">
        <f>IF($A294="ADD",IF(NOT(ISBLANK(BM294)),_xlfn.XLOOKUP(BM294,ud_maintenance_organisation[lookupValue],ud_maintenance_organisation[lookupKey],"ERROR"),""), "")</f>
        <v/>
      </c>
      <c r="BO294" s="3" t="str">
        <f t="shared" si="46"/>
        <v/>
      </c>
      <c r="BP294" s="3" t="str">
        <f>IF($A294="","",IF((AND($A294="ADD",OR(BO294="",BO294="Vested Assets"))),"12",(_xlfn.XLOOKUP(BO294,ud_work_category[lookupValue],ud_work_category[lookupKey],""))))</f>
        <v/>
      </c>
      <c r="BQ294" s="8"/>
      <c r="BR294" s="2" t="str">
        <f t="shared" si="47"/>
        <v/>
      </c>
      <c r="BS294" s="3" t="str">
        <f t="shared" si="48"/>
        <v/>
      </c>
      <c r="BT294" s="3" t="str">
        <f>IF($A294="","",IF((AND($A294="ADD",OR(BS294="",BS294="Excellent"))),"1",(_xlfn.XLOOKUP(BS294,condition[lookupValue],condition[lookupKey],""))))</f>
        <v/>
      </c>
      <c r="BU294" s="7" t="str">
        <f t="shared" si="49"/>
        <v/>
      </c>
      <c r="BV294" s="9"/>
    </row>
    <row r="295" spans="2:74"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L295" s="3" t="str">
        <f t="shared" si="40"/>
        <v/>
      </c>
      <c r="AN295" s="3" t="str">
        <f>IF($A295="ADD",IF(NOT(ISBLANK(AM295)),_xlfn.XLOOKUP(AM295,indicating_dir[lookupValue],indicating_dir[lookupKey],"ERROR"),""), "")</f>
        <v/>
      </c>
      <c r="AP295" s="3" t="str">
        <f>IF($A295="ADD",IF(NOT(ISBLANK(AO295)),_xlfn.XLOOKUP(AO295,sign_substrate[lookupValue],sign_substrate[lookupKey],"ERROR"),""), "")</f>
        <v/>
      </c>
      <c r="AR295" s="3" t="str">
        <f>IF($A295="ADD",IF(NOT(ISBLANK(AQ295)),_xlfn.XLOOKUP(AQ295,frame[lookupValue],frame[lookupKey],"ERROR"),""), "")</f>
        <v/>
      </c>
      <c r="AT295" s="3" t="str">
        <f>IF($A295="ADD",IF(NOT(ISBLANK(AS295)),_xlfn.XLOOKUP(AS295,sign_material[lookupValue],sign_material[lookupKey],"ERROR"),""), "")</f>
        <v/>
      </c>
      <c r="AV295" s="3" t="str">
        <f>IF($A295="ADD",IF(NOT(ISBLANK(AU295)),_xlfn.XLOOKUP(AU295,sign_colour[lookupValue],sign_colour[lookupKey],"ERROR"),""), "")</f>
        <v/>
      </c>
      <c r="AX295" s="3" t="str">
        <f>IF($A295="ADD",IF(NOT(ISBLANK(AW295)),_xlfn.XLOOKUP(AW295,sign_material[lookupValue],sign_material[lookupKey],"ERROR"),""), "")</f>
        <v/>
      </c>
      <c r="AY295" s="7"/>
      <c r="AZ295" s="4" t="str">
        <f t="shared" ca="1" si="41"/>
        <v/>
      </c>
      <c r="BA295" s="4"/>
      <c r="BB295" s="3" t="str">
        <f t="shared" si="42"/>
        <v/>
      </c>
      <c r="BC295" s="3" t="str">
        <f>IF($A295="","",IF((AND($A295="ADD",OR(BB295="",BB295="In Use"))),"5",(_xlfn.XLOOKUP(BB295,ud_asset_status[lookupValue],ud_asset_status[lookupKey],""))))</f>
        <v/>
      </c>
      <c r="BD295" s="7"/>
      <c r="BF295" s="3" t="str">
        <f>IF($A295="ADD",IF(NOT(ISBLANK(BE295)),_xlfn.XLOOKUP(BE295,ar_replace_reason[lookupValue],ar_replace_reason[lookupKey],"ERROR"),""), "")</f>
        <v/>
      </c>
      <c r="BG295" s="3" t="str">
        <f t="shared" si="43"/>
        <v/>
      </c>
      <c r="BH295" s="3" t="str">
        <f>IF($A295="","",IF((AND($A295="ADD",OR(BG295="",BG295="Queenstown-Lakes District Council"))),"70",(_xlfn.XLOOKUP(BG295,ud_organisation_owner[lookupValue],ud_organisation_owner[lookupKey],""))))</f>
        <v/>
      </c>
      <c r="BI295" s="3" t="str">
        <f t="shared" si="44"/>
        <v/>
      </c>
      <c r="BJ295" s="3" t="str">
        <f>IF($A295="","",IF((AND($A295="ADD",OR(BI295="",BI295="Queenstown-Lakes District Council"))),"70",(_xlfn.XLOOKUP(BI295,ud_organisation_owner[lookupValue],ud_organisation_owner[lookupKey],""))))</f>
        <v/>
      </c>
      <c r="BK295" s="3" t="str">
        <f t="shared" si="45"/>
        <v/>
      </c>
      <c r="BL295" s="3" t="str">
        <f>IF($A295="","",IF((AND($A295="ADD",OR(BK295="",BK295="Local Authority"))),"17",(_xlfn.XLOOKUP(BK295,ud_sub_organisation[lookupValue],ud_sub_organisation[lookupKey],""))))</f>
        <v/>
      </c>
      <c r="BN295" s="3" t="str">
        <f>IF($A295="ADD",IF(NOT(ISBLANK(BM295)),_xlfn.XLOOKUP(BM295,ud_maintenance_organisation[lookupValue],ud_maintenance_organisation[lookupKey],"ERROR"),""), "")</f>
        <v/>
      </c>
      <c r="BO295" s="3" t="str">
        <f t="shared" si="46"/>
        <v/>
      </c>
      <c r="BP295" s="3" t="str">
        <f>IF($A295="","",IF((AND($A295="ADD",OR(BO295="",BO295="Vested Assets"))),"12",(_xlfn.XLOOKUP(BO295,ud_work_category[lookupValue],ud_work_category[lookupKey],""))))</f>
        <v/>
      </c>
      <c r="BQ295" s="8"/>
      <c r="BR295" s="2" t="str">
        <f t="shared" si="47"/>
        <v/>
      </c>
      <c r="BS295" s="3" t="str">
        <f t="shared" si="48"/>
        <v/>
      </c>
      <c r="BT295" s="3" t="str">
        <f>IF($A295="","",IF((AND($A295="ADD",OR(BS295="",BS295="Excellent"))),"1",(_xlfn.XLOOKUP(BS295,condition[lookupValue],condition[lookupKey],""))))</f>
        <v/>
      </c>
      <c r="BU295" s="7" t="str">
        <f t="shared" si="49"/>
        <v/>
      </c>
      <c r="BV295" s="9"/>
    </row>
    <row r="296" spans="2:74"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L296" s="3" t="str">
        <f t="shared" si="40"/>
        <v/>
      </c>
      <c r="AN296" s="3" t="str">
        <f>IF($A296="ADD",IF(NOT(ISBLANK(AM296)),_xlfn.XLOOKUP(AM296,indicating_dir[lookupValue],indicating_dir[lookupKey],"ERROR"),""), "")</f>
        <v/>
      </c>
      <c r="AP296" s="3" t="str">
        <f>IF($A296="ADD",IF(NOT(ISBLANK(AO296)),_xlfn.XLOOKUP(AO296,sign_substrate[lookupValue],sign_substrate[lookupKey],"ERROR"),""), "")</f>
        <v/>
      </c>
      <c r="AR296" s="3" t="str">
        <f>IF($A296="ADD",IF(NOT(ISBLANK(AQ296)),_xlfn.XLOOKUP(AQ296,frame[lookupValue],frame[lookupKey],"ERROR"),""), "")</f>
        <v/>
      </c>
      <c r="AT296" s="3" t="str">
        <f>IF($A296="ADD",IF(NOT(ISBLANK(AS296)),_xlfn.XLOOKUP(AS296,sign_material[lookupValue],sign_material[lookupKey],"ERROR"),""), "")</f>
        <v/>
      </c>
      <c r="AV296" s="3" t="str">
        <f>IF($A296="ADD",IF(NOT(ISBLANK(AU296)),_xlfn.XLOOKUP(AU296,sign_colour[lookupValue],sign_colour[lookupKey],"ERROR"),""), "")</f>
        <v/>
      </c>
      <c r="AX296" s="3" t="str">
        <f>IF($A296="ADD",IF(NOT(ISBLANK(AW296)),_xlfn.XLOOKUP(AW296,sign_material[lookupValue],sign_material[lookupKey],"ERROR"),""), "")</f>
        <v/>
      </c>
      <c r="AY296" s="7"/>
      <c r="AZ296" s="4" t="str">
        <f t="shared" ca="1" si="41"/>
        <v/>
      </c>
      <c r="BA296" s="4"/>
      <c r="BB296" s="3" t="str">
        <f t="shared" si="42"/>
        <v/>
      </c>
      <c r="BC296" s="3" t="str">
        <f>IF($A296="","",IF((AND($A296="ADD",OR(BB296="",BB296="In Use"))),"5",(_xlfn.XLOOKUP(BB296,ud_asset_status[lookupValue],ud_asset_status[lookupKey],""))))</f>
        <v/>
      </c>
      <c r="BD296" s="7"/>
      <c r="BF296" s="3" t="str">
        <f>IF($A296="ADD",IF(NOT(ISBLANK(BE296)),_xlfn.XLOOKUP(BE296,ar_replace_reason[lookupValue],ar_replace_reason[lookupKey],"ERROR"),""), "")</f>
        <v/>
      </c>
      <c r="BG296" s="3" t="str">
        <f t="shared" si="43"/>
        <v/>
      </c>
      <c r="BH296" s="3" t="str">
        <f>IF($A296="","",IF((AND($A296="ADD",OR(BG296="",BG296="Queenstown-Lakes District Council"))),"70",(_xlfn.XLOOKUP(BG296,ud_organisation_owner[lookupValue],ud_organisation_owner[lookupKey],""))))</f>
        <v/>
      </c>
      <c r="BI296" s="3" t="str">
        <f t="shared" si="44"/>
        <v/>
      </c>
      <c r="BJ296" s="3" t="str">
        <f>IF($A296="","",IF((AND($A296="ADD",OR(BI296="",BI296="Queenstown-Lakes District Council"))),"70",(_xlfn.XLOOKUP(BI296,ud_organisation_owner[lookupValue],ud_organisation_owner[lookupKey],""))))</f>
        <v/>
      </c>
      <c r="BK296" s="3" t="str">
        <f t="shared" si="45"/>
        <v/>
      </c>
      <c r="BL296" s="3" t="str">
        <f>IF($A296="","",IF((AND($A296="ADD",OR(BK296="",BK296="Local Authority"))),"17",(_xlfn.XLOOKUP(BK296,ud_sub_organisation[lookupValue],ud_sub_organisation[lookupKey],""))))</f>
        <v/>
      </c>
      <c r="BN296" s="3" t="str">
        <f>IF($A296="ADD",IF(NOT(ISBLANK(BM296)),_xlfn.XLOOKUP(BM296,ud_maintenance_organisation[lookupValue],ud_maintenance_organisation[lookupKey],"ERROR"),""), "")</f>
        <v/>
      </c>
      <c r="BO296" s="3" t="str">
        <f t="shared" si="46"/>
        <v/>
      </c>
      <c r="BP296" s="3" t="str">
        <f>IF($A296="","",IF((AND($A296="ADD",OR(BO296="",BO296="Vested Assets"))),"12",(_xlfn.XLOOKUP(BO296,ud_work_category[lookupValue],ud_work_category[lookupKey],""))))</f>
        <v/>
      </c>
      <c r="BQ296" s="8"/>
      <c r="BR296" s="2" t="str">
        <f t="shared" si="47"/>
        <v/>
      </c>
      <c r="BS296" s="3" t="str">
        <f t="shared" si="48"/>
        <v/>
      </c>
      <c r="BT296" s="3" t="str">
        <f>IF($A296="","",IF((AND($A296="ADD",OR(BS296="",BS296="Excellent"))),"1",(_xlfn.XLOOKUP(BS296,condition[lookupValue],condition[lookupKey],""))))</f>
        <v/>
      </c>
      <c r="BU296" s="7" t="str">
        <f t="shared" si="49"/>
        <v/>
      </c>
      <c r="BV296" s="9"/>
    </row>
    <row r="297" spans="2:74"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L297" s="3" t="str">
        <f t="shared" si="40"/>
        <v/>
      </c>
      <c r="AN297" s="3" t="str">
        <f>IF($A297="ADD",IF(NOT(ISBLANK(AM297)),_xlfn.XLOOKUP(AM297,indicating_dir[lookupValue],indicating_dir[lookupKey],"ERROR"),""), "")</f>
        <v/>
      </c>
      <c r="AP297" s="3" t="str">
        <f>IF($A297="ADD",IF(NOT(ISBLANK(AO297)),_xlfn.XLOOKUP(AO297,sign_substrate[lookupValue],sign_substrate[lookupKey],"ERROR"),""), "")</f>
        <v/>
      </c>
      <c r="AR297" s="3" t="str">
        <f>IF($A297="ADD",IF(NOT(ISBLANK(AQ297)),_xlfn.XLOOKUP(AQ297,frame[lookupValue],frame[lookupKey],"ERROR"),""), "")</f>
        <v/>
      </c>
      <c r="AT297" s="3" t="str">
        <f>IF($A297="ADD",IF(NOT(ISBLANK(AS297)),_xlfn.XLOOKUP(AS297,sign_material[lookupValue],sign_material[lookupKey],"ERROR"),""), "")</f>
        <v/>
      </c>
      <c r="AV297" s="3" t="str">
        <f>IF($A297="ADD",IF(NOT(ISBLANK(AU297)),_xlfn.XLOOKUP(AU297,sign_colour[lookupValue],sign_colour[lookupKey],"ERROR"),""), "")</f>
        <v/>
      </c>
      <c r="AX297" s="3" t="str">
        <f>IF($A297="ADD",IF(NOT(ISBLANK(AW297)),_xlfn.XLOOKUP(AW297,sign_material[lookupValue],sign_material[lookupKey],"ERROR"),""), "")</f>
        <v/>
      </c>
      <c r="AY297" s="7"/>
      <c r="AZ297" s="4" t="str">
        <f t="shared" ca="1" si="41"/>
        <v/>
      </c>
      <c r="BA297" s="4"/>
      <c r="BB297" s="3" t="str">
        <f t="shared" si="42"/>
        <v/>
      </c>
      <c r="BC297" s="3" t="str">
        <f>IF($A297="","",IF((AND($A297="ADD",OR(BB297="",BB297="In Use"))),"5",(_xlfn.XLOOKUP(BB297,ud_asset_status[lookupValue],ud_asset_status[lookupKey],""))))</f>
        <v/>
      </c>
      <c r="BD297" s="7"/>
      <c r="BF297" s="3" t="str">
        <f>IF($A297="ADD",IF(NOT(ISBLANK(BE297)),_xlfn.XLOOKUP(BE297,ar_replace_reason[lookupValue],ar_replace_reason[lookupKey],"ERROR"),""), "")</f>
        <v/>
      </c>
      <c r="BG297" s="3" t="str">
        <f t="shared" si="43"/>
        <v/>
      </c>
      <c r="BH297" s="3" t="str">
        <f>IF($A297="","",IF((AND($A297="ADD",OR(BG297="",BG297="Queenstown-Lakes District Council"))),"70",(_xlfn.XLOOKUP(BG297,ud_organisation_owner[lookupValue],ud_organisation_owner[lookupKey],""))))</f>
        <v/>
      </c>
      <c r="BI297" s="3" t="str">
        <f t="shared" si="44"/>
        <v/>
      </c>
      <c r="BJ297" s="3" t="str">
        <f>IF($A297="","",IF((AND($A297="ADD",OR(BI297="",BI297="Queenstown-Lakes District Council"))),"70",(_xlfn.XLOOKUP(BI297,ud_organisation_owner[lookupValue],ud_organisation_owner[lookupKey],""))))</f>
        <v/>
      </c>
      <c r="BK297" s="3" t="str">
        <f t="shared" si="45"/>
        <v/>
      </c>
      <c r="BL297" s="3" t="str">
        <f>IF($A297="","",IF((AND($A297="ADD",OR(BK297="",BK297="Local Authority"))),"17",(_xlfn.XLOOKUP(BK297,ud_sub_organisation[lookupValue],ud_sub_organisation[lookupKey],""))))</f>
        <v/>
      </c>
      <c r="BN297" s="3" t="str">
        <f>IF($A297="ADD",IF(NOT(ISBLANK(BM297)),_xlfn.XLOOKUP(BM297,ud_maintenance_organisation[lookupValue],ud_maintenance_organisation[lookupKey],"ERROR"),""), "")</f>
        <v/>
      </c>
      <c r="BO297" s="3" t="str">
        <f t="shared" si="46"/>
        <v/>
      </c>
      <c r="BP297" s="3" t="str">
        <f>IF($A297="","",IF((AND($A297="ADD",OR(BO297="",BO297="Vested Assets"))),"12",(_xlfn.XLOOKUP(BO297,ud_work_category[lookupValue],ud_work_category[lookupKey],""))))</f>
        <v/>
      </c>
      <c r="BQ297" s="8"/>
      <c r="BR297" s="2" t="str">
        <f t="shared" si="47"/>
        <v/>
      </c>
      <c r="BS297" s="3" t="str">
        <f t="shared" si="48"/>
        <v/>
      </c>
      <c r="BT297" s="3" t="str">
        <f>IF($A297="","",IF((AND($A297="ADD",OR(BS297="",BS297="Excellent"))),"1",(_xlfn.XLOOKUP(BS297,condition[lookupValue],condition[lookupKey],""))))</f>
        <v/>
      </c>
      <c r="BU297" s="7" t="str">
        <f t="shared" si="49"/>
        <v/>
      </c>
      <c r="BV297" s="9"/>
    </row>
    <row r="298" spans="2:74"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L298" s="3" t="str">
        <f t="shared" si="40"/>
        <v/>
      </c>
      <c r="AN298" s="3" t="str">
        <f>IF($A298="ADD",IF(NOT(ISBLANK(AM298)),_xlfn.XLOOKUP(AM298,indicating_dir[lookupValue],indicating_dir[lookupKey],"ERROR"),""), "")</f>
        <v/>
      </c>
      <c r="AP298" s="3" t="str">
        <f>IF($A298="ADD",IF(NOT(ISBLANK(AO298)),_xlfn.XLOOKUP(AO298,sign_substrate[lookupValue],sign_substrate[lookupKey],"ERROR"),""), "")</f>
        <v/>
      </c>
      <c r="AR298" s="3" t="str">
        <f>IF($A298="ADD",IF(NOT(ISBLANK(AQ298)),_xlfn.XLOOKUP(AQ298,frame[lookupValue],frame[lookupKey],"ERROR"),""), "")</f>
        <v/>
      </c>
      <c r="AT298" s="3" t="str">
        <f>IF($A298="ADD",IF(NOT(ISBLANK(AS298)),_xlfn.XLOOKUP(AS298,sign_material[lookupValue],sign_material[lookupKey],"ERROR"),""), "")</f>
        <v/>
      </c>
      <c r="AV298" s="3" t="str">
        <f>IF($A298="ADD",IF(NOT(ISBLANK(AU298)),_xlfn.XLOOKUP(AU298,sign_colour[lookupValue],sign_colour[lookupKey],"ERROR"),""), "")</f>
        <v/>
      </c>
      <c r="AX298" s="3" t="str">
        <f>IF($A298="ADD",IF(NOT(ISBLANK(AW298)),_xlfn.XLOOKUP(AW298,sign_material[lookupValue],sign_material[lookupKey],"ERROR"),""), "")</f>
        <v/>
      </c>
      <c r="AY298" s="7"/>
      <c r="AZ298" s="4" t="str">
        <f t="shared" ca="1" si="41"/>
        <v/>
      </c>
      <c r="BA298" s="4"/>
      <c r="BB298" s="3" t="str">
        <f t="shared" si="42"/>
        <v/>
      </c>
      <c r="BC298" s="3" t="str">
        <f>IF($A298="","",IF((AND($A298="ADD",OR(BB298="",BB298="In Use"))),"5",(_xlfn.XLOOKUP(BB298,ud_asset_status[lookupValue],ud_asset_status[lookupKey],""))))</f>
        <v/>
      </c>
      <c r="BD298" s="7"/>
      <c r="BF298" s="3" t="str">
        <f>IF($A298="ADD",IF(NOT(ISBLANK(BE298)),_xlfn.XLOOKUP(BE298,ar_replace_reason[lookupValue],ar_replace_reason[lookupKey],"ERROR"),""), "")</f>
        <v/>
      </c>
      <c r="BG298" s="3" t="str">
        <f t="shared" si="43"/>
        <v/>
      </c>
      <c r="BH298" s="3" t="str">
        <f>IF($A298="","",IF((AND($A298="ADD",OR(BG298="",BG298="Queenstown-Lakes District Council"))),"70",(_xlfn.XLOOKUP(BG298,ud_organisation_owner[lookupValue],ud_organisation_owner[lookupKey],""))))</f>
        <v/>
      </c>
      <c r="BI298" s="3" t="str">
        <f t="shared" si="44"/>
        <v/>
      </c>
      <c r="BJ298" s="3" t="str">
        <f>IF($A298="","",IF((AND($A298="ADD",OR(BI298="",BI298="Queenstown-Lakes District Council"))),"70",(_xlfn.XLOOKUP(BI298,ud_organisation_owner[lookupValue],ud_organisation_owner[lookupKey],""))))</f>
        <v/>
      </c>
      <c r="BK298" s="3" t="str">
        <f t="shared" si="45"/>
        <v/>
      </c>
      <c r="BL298" s="3" t="str">
        <f>IF($A298="","",IF((AND($A298="ADD",OR(BK298="",BK298="Local Authority"))),"17",(_xlfn.XLOOKUP(BK298,ud_sub_organisation[lookupValue],ud_sub_organisation[lookupKey],""))))</f>
        <v/>
      </c>
      <c r="BN298" s="3" t="str">
        <f>IF($A298="ADD",IF(NOT(ISBLANK(BM298)),_xlfn.XLOOKUP(BM298,ud_maintenance_organisation[lookupValue],ud_maintenance_organisation[lookupKey],"ERROR"),""), "")</f>
        <v/>
      </c>
      <c r="BO298" s="3" t="str">
        <f t="shared" si="46"/>
        <v/>
      </c>
      <c r="BP298" s="3" t="str">
        <f>IF($A298="","",IF((AND($A298="ADD",OR(BO298="",BO298="Vested Assets"))),"12",(_xlfn.XLOOKUP(BO298,ud_work_category[lookupValue],ud_work_category[lookupKey],""))))</f>
        <v/>
      </c>
      <c r="BQ298" s="8"/>
      <c r="BR298" s="2" t="str">
        <f t="shared" si="47"/>
        <v/>
      </c>
      <c r="BS298" s="3" t="str">
        <f t="shared" si="48"/>
        <v/>
      </c>
      <c r="BT298" s="3" t="str">
        <f>IF($A298="","",IF((AND($A298="ADD",OR(BS298="",BS298="Excellent"))),"1",(_xlfn.XLOOKUP(BS298,condition[lookupValue],condition[lookupKey],""))))</f>
        <v/>
      </c>
      <c r="BU298" s="7" t="str">
        <f t="shared" si="49"/>
        <v/>
      </c>
      <c r="BV298" s="9"/>
    </row>
    <row r="299" spans="2:74"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L299" s="3" t="str">
        <f t="shared" si="40"/>
        <v/>
      </c>
      <c r="AN299" s="3" t="str">
        <f>IF($A299="ADD",IF(NOT(ISBLANK(AM299)),_xlfn.XLOOKUP(AM299,indicating_dir[lookupValue],indicating_dir[lookupKey],"ERROR"),""), "")</f>
        <v/>
      </c>
      <c r="AP299" s="3" t="str">
        <f>IF($A299="ADD",IF(NOT(ISBLANK(AO299)),_xlfn.XLOOKUP(AO299,sign_substrate[lookupValue],sign_substrate[lookupKey],"ERROR"),""), "")</f>
        <v/>
      </c>
      <c r="AR299" s="3" t="str">
        <f>IF($A299="ADD",IF(NOT(ISBLANK(AQ299)),_xlfn.XLOOKUP(AQ299,frame[lookupValue],frame[lookupKey],"ERROR"),""), "")</f>
        <v/>
      </c>
      <c r="AT299" s="3" t="str">
        <f>IF($A299="ADD",IF(NOT(ISBLANK(AS299)),_xlfn.XLOOKUP(AS299,sign_material[lookupValue],sign_material[lookupKey],"ERROR"),""), "")</f>
        <v/>
      </c>
      <c r="AV299" s="3" t="str">
        <f>IF($A299="ADD",IF(NOT(ISBLANK(AU299)),_xlfn.XLOOKUP(AU299,sign_colour[lookupValue],sign_colour[lookupKey],"ERROR"),""), "")</f>
        <v/>
      </c>
      <c r="AX299" s="3" t="str">
        <f>IF($A299="ADD",IF(NOT(ISBLANK(AW299)),_xlfn.XLOOKUP(AW299,sign_material[lookupValue],sign_material[lookupKey],"ERROR"),""), "")</f>
        <v/>
      </c>
      <c r="AY299" s="7"/>
      <c r="AZ299" s="4" t="str">
        <f t="shared" ca="1" si="41"/>
        <v/>
      </c>
      <c r="BA299" s="4"/>
      <c r="BB299" s="3" t="str">
        <f t="shared" si="42"/>
        <v/>
      </c>
      <c r="BC299" s="3" t="str">
        <f>IF($A299="","",IF((AND($A299="ADD",OR(BB299="",BB299="In Use"))),"5",(_xlfn.XLOOKUP(BB299,ud_asset_status[lookupValue],ud_asset_status[lookupKey],""))))</f>
        <v/>
      </c>
      <c r="BD299" s="7"/>
      <c r="BF299" s="3" t="str">
        <f>IF($A299="ADD",IF(NOT(ISBLANK(BE299)),_xlfn.XLOOKUP(BE299,ar_replace_reason[lookupValue],ar_replace_reason[lookupKey],"ERROR"),""), "")</f>
        <v/>
      </c>
      <c r="BG299" s="3" t="str">
        <f t="shared" si="43"/>
        <v/>
      </c>
      <c r="BH299" s="3" t="str">
        <f>IF($A299="","",IF((AND($A299="ADD",OR(BG299="",BG299="Queenstown-Lakes District Council"))),"70",(_xlfn.XLOOKUP(BG299,ud_organisation_owner[lookupValue],ud_organisation_owner[lookupKey],""))))</f>
        <v/>
      </c>
      <c r="BI299" s="3" t="str">
        <f t="shared" si="44"/>
        <v/>
      </c>
      <c r="BJ299" s="3" t="str">
        <f>IF($A299="","",IF((AND($A299="ADD",OR(BI299="",BI299="Queenstown-Lakes District Council"))),"70",(_xlfn.XLOOKUP(BI299,ud_organisation_owner[lookupValue],ud_organisation_owner[lookupKey],""))))</f>
        <v/>
      </c>
      <c r="BK299" s="3" t="str">
        <f t="shared" si="45"/>
        <v/>
      </c>
      <c r="BL299" s="3" t="str">
        <f>IF($A299="","",IF((AND($A299="ADD",OR(BK299="",BK299="Local Authority"))),"17",(_xlfn.XLOOKUP(BK299,ud_sub_organisation[lookupValue],ud_sub_organisation[lookupKey],""))))</f>
        <v/>
      </c>
      <c r="BN299" s="3" t="str">
        <f>IF($A299="ADD",IF(NOT(ISBLANK(BM299)),_xlfn.XLOOKUP(BM299,ud_maintenance_organisation[lookupValue],ud_maintenance_organisation[lookupKey],"ERROR"),""), "")</f>
        <v/>
      </c>
      <c r="BO299" s="3" t="str">
        <f t="shared" si="46"/>
        <v/>
      </c>
      <c r="BP299" s="3" t="str">
        <f>IF($A299="","",IF((AND($A299="ADD",OR(BO299="",BO299="Vested Assets"))),"12",(_xlfn.XLOOKUP(BO299,ud_work_category[lookupValue],ud_work_category[lookupKey],""))))</f>
        <v/>
      </c>
      <c r="BQ299" s="8"/>
      <c r="BR299" s="2" t="str">
        <f t="shared" si="47"/>
        <v/>
      </c>
      <c r="BS299" s="3" t="str">
        <f t="shared" si="48"/>
        <v/>
      </c>
      <c r="BT299" s="3" t="str">
        <f>IF($A299="","",IF((AND($A299="ADD",OR(BS299="",BS299="Excellent"))),"1",(_xlfn.XLOOKUP(BS299,condition[lookupValue],condition[lookupKey],""))))</f>
        <v/>
      </c>
      <c r="BU299" s="7" t="str">
        <f t="shared" si="49"/>
        <v/>
      </c>
      <c r="BV299" s="9"/>
    </row>
    <row r="300" spans="2:74"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L300" s="3" t="str">
        <f t="shared" si="40"/>
        <v/>
      </c>
      <c r="AN300" s="3" t="str">
        <f>IF($A300="ADD",IF(NOT(ISBLANK(AM300)),_xlfn.XLOOKUP(AM300,indicating_dir[lookupValue],indicating_dir[lookupKey],"ERROR"),""), "")</f>
        <v/>
      </c>
      <c r="AP300" s="3" t="str">
        <f>IF($A300="ADD",IF(NOT(ISBLANK(AO300)),_xlfn.XLOOKUP(AO300,sign_substrate[lookupValue],sign_substrate[lookupKey],"ERROR"),""), "")</f>
        <v/>
      </c>
      <c r="AR300" s="3" t="str">
        <f>IF($A300="ADD",IF(NOT(ISBLANK(AQ300)),_xlfn.XLOOKUP(AQ300,frame[lookupValue],frame[lookupKey],"ERROR"),""), "")</f>
        <v/>
      </c>
      <c r="AT300" s="3" t="str">
        <f>IF($A300="ADD",IF(NOT(ISBLANK(AS300)),_xlfn.XLOOKUP(AS300,sign_material[lookupValue],sign_material[lookupKey],"ERROR"),""), "")</f>
        <v/>
      </c>
      <c r="AV300" s="3" t="str">
        <f>IF($A300="ADD",IF(NOT(ISBLANK(AU300)),_xlfn.XLOOKUP(AU300,sign_colour[lookupValue],sign_colour[lookupKey],"ERROR"),""), "")</f>
        <v/>
      </c>
      <c r="AX300" s="3" t="str">
        <f>IF($A300="ADD",IF(NOT(ISBLANK(AW300)),_xlfn.XLOOKUP(AW300,sign_material[lookupValue],sign_material[lookupKey],"ERROR"),""), "")</f>
        <v/>
      </c>
      <c r="AY300" s="7"/>
      <c r="AZ300" s="4" t="str">
        <f t="shared" ca="1" si="41"/>
        <v/>
      </c>
      <c r="BA300" s="4"/>
      <c r="BB300" s="3" t="str">
        <f t="shared" si="42"/>
        <v/>
      </c>
      <c r="BC300" s="3" t="str">
        <f>IF($A300="","",IF((AND($A300="ADD",OR(BB300="",BB300="In Use"))),"5",(_xlfn.XLOOKUP(BB300,ud_asset_status[lookupValue],ud_asset_status[lookupKey],""))))</f>
        <v/>
      </c>
      <c r="BD300" s="7"/>
      <c r="BF300" s="3" t="str">
        <f>IF($A300="ADD",IF(NOT(ISBLANK(BE300)),_xlfn.XLOOKUP(BE300,ar_replace_reason[lookupValue],ar_replace_reason[lookupKey],"ERROR"),""), "")</f>
        <v/>
      </c>
      <c r="BG300" s="3" t="str">
        <f t="shared" si="43"/>
        <v/>
      </c>
      <c r="BH300" s="3" t="str">
        <f>IF($A300="","",IF((AND($A300="ADD",OR(BG300="",BG300="Queenstown-Lakes District Council"))),"70",(_xlfn.XLOOKUP(BG300,ud_organisation_owner[lookupValue],ud_organisation_owner[lookupKey],""))))</f>
        <v/>
      </c>
      <c r="BI300" s="3" t="str">
        <f t="shared" si="44"/>
        <v/>
      </c>
      <c r="BJ300" s="3" t="str">
        <f>IF($A300="","",IF((AND($A300="ADD",OR(BI300="",BI300="Queenstown-Lakes District Council"))),"70",(_xlfn.XLOOKUP(BI300,ud_organisation_owner[lookupValue],ud_organisation_owner[lookupKey],""))))</f>
        <v/>
      </c>
      <c r="BK300" s="3" t="str">
        <f t="shared" si="45"/>
        <v/>
      </c>
      <c r="BL300" s="3" t="str">
        <f>IF($A300="","",IF((AND($A300="ADD",OR(BK300="",BK300="Local Authority"))),"17",(_xlfn.XLOOKUP(BK300,ud_sub_organisation[lookupValue],ud_sub_organisation[lookupKey],""))))</f>
        <v/>
      </c>
      <c r="BN300" s="3" t="str">
        <f>IF($A300="ADD",IF(NOT(ISBLANK(BM300)),_xlfn.XLOOKUP(BM300,ud_maintenance_organisation[lookupValue],ud_maintenance_organisation[lookupKey],"ERROR"),""), "")</f>
        <v/>
      </c>
      <c r="BO300" s="3" t="str">
        <f t="shared" si="46"/>
        <v/>
      </c>
      <c r="BP300" s="3" t="str">
        <f>IF($A300="","",IF((AND($A300="ADD",OR(BO300="",BO300="Vested Assets"))),"12",(_xlfn.XLOOKUP(BO300,ud_work_category[lookupValue],ud_work_category[lookupKey],""))))</f>
        <v/>
      </c>
      <c r="BQ300" s="8"/>
      <c r="BR300" s="2" t="str">
        <f t="shared" si="47"/>
        <v/>
      </c>
      <c r="BS300" s="3" t="str">
        <f t="shared" si="48"/>
        <v/>
      </c>
      <c r="BT300" s="3" t="str">
        <f>IF($A300="","",IF((AND($A300="ADD",OR(BS300="",BS300="Excellent"))),"1",(_xlfn.XLOOKUP(BS300,condition[lookupValue],condition[lookupKey],""))))</f>
        <v/>
      </c>
      <c r="BU300" s="7" t="str">
        <f t="shared" si="49"/>
        <v/>
      </c>
      <c r="BV300" s="9"/>
    </row>
  </sheetData>
  <sheetProtection algorithmName="SHA-512" hashValue="U9iBqbLjJByZ6Sbc3ZPkfrO9+k1dCgOm60sm139HzAiurjg5rHVf1+seIhM0JhPhFXPaaMjKwimiHs5fVeKh5w==" saltValue="jYFMktBjUNKvQsn6lRBNxQ==" spinCount="100000" sheet="1" scenarios="1" selectLockedCells="1"/>
  <conditionalFormatting sqref="A2:XFD2">
    <cfRule type="cellIs" dxfId="563" priority="2" operator="equal">
      <formula>"ERROR"</formula>
    </cfRule>
  </conditionalFormatting>
  <conditionalFormatting sqref="A1:XFD1">
    <cfRule type="expression" dxfId="562" priority="1">
      <formula>A$2="ERROR"</formula>
    </cfRule>
  </conditionalFormatting>
  <conditionalFormatting sqref="A10:XFD300">
    <cfRule type="expression" dxfId="561" priority="328">
      <formula>MATCH("ERROR",$A10:$EY10,0)</formula>
    </cfRule>
    <cfRule type="expression" dxfId="560" priority="329">
      <formula>AND($A10="ADD",A$6=TRUE,A10="")</formula>
    </cfRule>
    <cfRule type="expression" dxfId="559" priority="330">
      <formula>OR(AND($A10="DELETE",A$1="Asset ID",A10=""),AND($A10="DELETE",A$1="Removal Date",A10=""),AND($A10="DELETE",A$1="Removal Reason",A10=""))</formula>
    </cfRule>
    <cfRule type="expression" dxfId="558" priority="331">
      <formula>OR(AND($A10="EDIT",A$1="Asset ID",A10=""),AND($A10="EDIT",A$5=TRUE,A10=""))</formula>
    </cfRule>
    <cfRule type="expression" dxfId="557" priority="332">
      <formula>AND($A10="ADD",A$5=TRUE,A10="")</formula>
    </cfRule>
  </conditionalFormatting>
  <dataValidations count="41">
    <dataValidation type="list" allowBlank="1" showInputMessage="1" showErrorMessage="1" sqref="C10:C300" xr:uid="{A9BFBDC1-B6EC-41FB-ABA8-AA5F22A8545E}">
      <formula1>ud_amds_table_list_lookup</formula1>
    </dataValidation>
    <dataValidation type="list" allowBlank="1" showInputMessage="1" showErrorMessage="1" sqref="F10:F300" xr:uid="{0C317492-9BC8-4978-A1F8-0CBE270603A4}">
      <formula1>roadnames_lookup</formula1>
    </dataValidation>
    <dataValidation type="list" allowBlank="1" showInputMessage="1" showErrorMessage="1" sqref="K10:K300" xr:uid="{3DA9FD6B-EBCB-46B1-B85C-363ACB40A88B}">
      <formula1>side_lookup</formula1>
    </dataValidation>
    <dataValidation type="list" allowBlank="1" showInputMessage="1" showErrorMessage="1" sqref="R10:R300" xr:uid="{9256A160-D516-4B7D-BC0B-074EE2932793}">
      <formula1>ud_tcd_sign_class_lookup</formula1>
    </dataValidation>
    <dataValidation type="list" allowBlank="1" showInputMessage="1" showErrorMessage="1" sqref="X10:X300" xr:uid="{474E5662-0025-4E6E-9F64-5451EE22EA36}">
      <formula1>ud_non_tcd_sign_type_lookup</formula1>
    </dataValidation>
    <dataValidation type="list" allowBlank="1" showInputMessage="1" showErrorMessage="1" sqref="AD10:AD300" xr:uid="{B8DF2A2F-F0C9-4FCB-8A1A-5FF57BAA4AF0}">
      <formula1>ud_sign_background_colour_lookup</formula1>
    </dataValidation>
    <dataValidation type="list" allowBlank="1" showInputMessage="1" showErrorMessage="1" sqref="AH10:AH300" xr:uid="{3517539C-2940-4BC6-9834-CDA66EB882EC}">
      <formula1>ud_sign_connection_mode_lookup</formula1>
    </dataValidation>
    <dataValidation type="list" allowBlank="1" showInputMessage="1" showErrorMessage="1" sqref="AM10:AM300" xr:uid="{69056B01-1DF4-48B5-8834-76EE758DCD6C}">
      <formula1>indicating_dir_lookup</formula1>
    </dataValidation>
    <dataValidation type="list" allowBlank="1" showInputMessage="1" showErrorMessage="1" sqref="AO10:AO300" xr:uid="{F2841E2A-C80E-4709-8D67-47A0579C5DB8}">
      <formula1>sign_substrate_lookup</formula1>
    </dataValidation>
    <dataValidation type="list" allowBlank="1" showInputMessage="1" showErrorMessage="1" sqref="AQ10:AQ300" xr:uid="{87FA7E68-9589-42FA-8D70-992E6AE8BCD8}">
      <formula1>frame_lookup</formula1>
    </dataValidation>
    <dataValidation type="list" allowBlank="1" showInputMessage="1" showErrorMessage="1" sqref="AS10:AS300 AW10:AW300" xr:uid="{DD7E90CD-38A5-4CCE-A15D-A98D393B8D2B}">
      <formula1>sign_material_lookup</formula1>
    </dataValidation>
    <dataValidation type="list" allowBlank="1" showInputMessage="1" showErrorMessage="1" sqref="AU10:AU300" xr:uid="{5661731D-5C5B-4A1E-A410-57DCB1DD81D6}">
      <formula1>sign_colour_lookup</formula1>
    </dataValidation>
    <dataValidation type="list" allowBlank="1" showInputMessage="1" showErrorMessage="1" promptTitle="WARNING" prompt="Only change If ammending existing asset" sqref="BB10:BB300" xr:uid="{1621FB9C-B2EE-4C55-9857-1C8CFDCCA17D}">
      <formula1>ud_asset_status_lookup</formula1>
    </dataValidation>
    <dataValidation type="list" allowBlank="1" showInputMessage="1" showErrorMessage="1" sqref="BE10:BE300" xr:uid="{35B8AC8D-2960-4130-ADE3-8F25B8C68E9C}">
      <formula1>ar_replace_reason_lookup</formula1>
    </dataValidation>
    <dataValidation type="list" allowBlank="1" showInputMessage="1" showErrorMessage="1" promptTitle="WARNING" prompt="Only change this If Not QLDC asset" sqref="BI10:BI300" xr:uid="{A7A1F50A-D834-4B88-9055-C3BF7E763E52}">
      <formula1>ud_organisation_owner_lookup</formula1>
    </dataValidation>
    <dataValidation type="list" allowBlank="1" showInputMessage="1" showErrorMessage="1" promptTitle="WARNING" prompt="Only change this If Not QLDC Roading asset" sqref="BK10:BK300" xr:uid="{3A2846A9-F284-4B21-9C10-A8D7D11128A2}">
      <formula1>ud_sub_organisation_lookup</formula1>
    </dataValidation>
    <dataValidation type="list" allowBlank="1" showInputMessage="1" showErrorMessage="1" sqref="BM10:BM300" xr:uid="{D2D0493C-BB0C-4D6C-91BF-370EFB73922F}">
      <formula1>ud_maintenance_organisation_lookup</formula1>
    </dataValidation>
    <dataValidation type="list" allowBlank="1" showInputMessage="1" showErrorMessage="1" promptTitle="WARNING" prompt="Only change this field If undertaking maintenance Or CAPEX works" sqref="BO10:BO300" xr:uid="{5CE34E04-622A-480D-8145-8AFCE5304C41}">
      <formula1>ud_work_category_lookup</formula1>
    </dataValidation>
    <dataValidation type="list" allowBlank="1" showInputMessage="1" showErrorMessage="1" promptTitle="WARNING" prompt="Only change this If incorrect" sqref="BS10:BS300" xr:uid="{31E573CF-529B-410C-AD60-7A96D1233016}">
      <formula1>condition_lookup</formula1>
    </dataValidation>
    <dataValidation type="list" allowBlank="1" showInputMessage="1" showErrorMessage="1" sqref="T10:T300" xr:uid="{B13320C9-85F7-49CB-80D1-2924B996869D}">
      <formula1 xml:space="preserve"> OFFSET(ud_tcd_sign_subclass_lookupValueRef,MATCH($S10,ud_tcd_sign_subclass_parentKey,0),0,COUNTIF(ud_tcd_sign_subclass_parentKey,$S10))</formula1>
    </dataValidation>
    <dataValidation type="list" allowBlank="1" showInputMessage="1" showErrorMessage="1" sqref="V10:V300" xr:uid="{B979C6CD-82D2-463E-8A8C-3115C78F10A8}">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L10:AL300" xr:uid="{8F800C9A-5F12-4A19-9D71-07CBED440EF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1BE2DC1-F166-4C1C-8C3A-455504D7F2C4}">
      <formula1>"ADD,EDIT,DELETE"</formula1>
    </dataValidation>
    <dataValidation type="list" allowBlank="1" showInputMessage="1" showErrorMessage="1" promptTitle="WARNING" prompt="Only change this If Not QLDC asset" sqref="BG10:BG300" xr:uid="{6570B5AB-3498-4289-AB95-85FDE6E5F070}">
      <formula1>ud_organisation_owner_lookup</formula1>
    </dataValidation>
    <dataValidation type="list" allowBlank="1" showInputMessage="1" showErrorMessage="1" promptTitle="WARNING" prompt="Only change this If NZTA Or Parks And Reserves asset" sqref="BR10:BR300" xr:uid="{78C478B2-D5B9-402D-9979-6F8FCEF18610}">
      <formula1>"TRUE,FALSE"</formula1>
    </dataValidation>
    <dataValidation type="whole" allowBlank="1" showInputMessage="1" showErrorMessage="1" error="Please Enter Whole Number Between 1 And 999" promptTitle="ERROR" sqref="AZ10:AZ300" xr:uid="{3F4D0656-035B-4F70-BEA8-CD291FF1E710}">
      <formula1>1</formula1>
      <formula2>999</formula2>
    </dataValidation>
    <dataValidation type="whole" allowBlank="1" showInputMessage="1" showErrorMessage="1" error="Please Enter Whole Number Between 1 And 2147483647" promptTitle="ERROR" sqref="B10:B300" xr:uid="{56635B95-8511-410C-A66A-5644E7A98D9D}">
      <formula1>1</formula1>
      <formula2>2147483647</formula2>
    </dataValidation>
    <dataValidation type="whole" allowBlank="1" showInputMessage="1" showErrorMessage="1" error="Please Enter Whole Number Between 1 And 9999999999" promptTitle="ERROR" sqref="N10:N300" xr:uid="{207B2632-2CF3-43A9-8AEE-0F312BAD1111}">
      <formula1>1</formula1>
      <formula2>9999999999</formula2>
    </dataValidation>
    <dataValidation type="whole" allowBlank="1" showInputMessage="1" showErrorMessage="1" error="Please Enter Whole Number Between 1 And 9999999999" promptTitle="ERROR" sqref="O10:O300" xr:uid="{A39BD8F9-A6A6-406B-9405-E902D2B5C500}">
      <formula1>1</formula1>
      <formula2>9999999999</formula2>
    </dataValidation>
    <dataValidation type="whole" allowBlank="1" showInputMessage="1" showErrorMessage="1" error="Please Enter Whole Number Between 1 And 9999999999" promptTitle="ERROR" sqref="AJ10:AJ300" xr:uid="{0DF8FEC4-2B94-4ABA-9725-D9BA1EA70DBD}">
      <formula1>1</formula1>
      <formula2>9999999999</formula2>
    </dataValidation>
    <dataValidation type="whole" allowBlank="1" showInputMessage="1" showErrorMessage="1" error="Please Enter Whole Number Between 1 And 9999999999" promptTitle="ERROR" sqref="BA10:BA300" xr:uid="{0A54581D-22DE-43F8-8131-F29C8D1AC33D}">
      <formula1>1</formula1>
      <formula2>9999999999</formula2>
    </dataValidation>
    <dataValidation type="whole" allowBlank="1" showInputMessage="1" showErrorMessage="1" error="Please Enter Whole Number Between 1 And 999999" promptTitle="ERROR" sqref="M10:M300" xr:uid="{F747C581-0496-48D1-869F-0208288E8AFE}">
      <formula1>1</formula1>
      <formula2>999999</formula2>
    </dataValidation>
    <dataValidation type="decimal" allowBlank="1" showInputMessage="1" showErrorMessage="1" error="Please Enter Decimal Between -40.0 And 999.9" promptTitle="ERROR" sqref="J10:J300" xr:uid="{D5E24F6C-8A61-4223-B2D4-24AAE54D95D1}">
      <formula1>-40</formula1>
      <formula2>999.9</formula2>
    </dataValidation>
    <dataValidation type="decimal" allowBlank="1" showInputMessage="1" showErrorMessage="1" error="Please Enter Decimal Between 0.01 And 99999999.99" promptTitle="ERROR" sqref="AF10:AF300" xr:uid="{20EF8D3B-2351-4EC1-89CF-85F312AB63A0}">
      <formula1>0.01</formula1>
      <formula2>99999999.99</formula2>
    </dataValidation>
    <dataValidation type="decimal" allowBlank="1" showInputMessage="1" showErrorMessage="1" error="Please Enter Decimal Between 0.01 And 9999999999.99" promptTitle="ERROR" sqref="BQ10:BQ300" xr:uid="{251CD9FC-1D46-43CD-8643-A73C39D5C533}">
      <formula1>0.01</formula1>
      <formula2>9999999999.99</formula2>
    </dataValidation>
    <dataValidation type="textLength" allowBlank="1" showInputMessage="1" showErrorMessage="1" error="Please Dont Enter More Than 255 Characters" promptTitle="ERROR" sqref="BV10:BV300" xr:uid="{36564A32-0CEA-41AA-9D14-AB064856B2E7}">
      <formula1>0</formula1>
      <formula2>255</formula2>
    </dataValidation>
    <dataValidation type="date" allowBlank="1" showInputMessage="1" showErrorMessage="1" error="Please Enter Valid Date eg 31/01/2023" promptTitle="ERROR" sqref="AY10:AY300" xr:uid="{91F54D6E-F48C-451A-A2D4-7F8955363222}">
      <formula1>42005</formula1>
      <formula2>48580</formula2>
    </dataValidation>
    <dataValidation type="date" allowBlank="1" showInputMessage="1" showErrorMessage="1" error="Please Enter Valid Date eg 31/01/2023" promptTitle="ERROR" sqref="BD10:BD300" xr:uid="{A875C0AE-FED3-4ABB-8324-32DC0C15DA0C}">
      <formula1>42005</formula1>
      <formula2>48580</formula2>
    </dataValidation>
    <dataValidation type="date" allowBlank="1" showInputMessage="1" showErrorMessage="1" error="Please Enter Valid Date eg 31/01/2023" promptTitle="ERROR" sqref="BU10:BU300" xr:uid="{0965E575-F5BB-482F-B3AF-B4B247911300}">
      <formula1>42005</formula1>
      <formula2>48580</formula2>
    </dataValidation>
    <dataValidation type="decimal" allowBlank="1" showInputMessage="1" showErrorMessage="1" error="This an incomplete grid reference or is outside of QLDC. Please check that this a easting in NZTM2000" promptTitle="ERROR" sqref="H10:H300" xr:uid="{81BB2E5C-2EE5-408B-BE88-E0E96B82333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3398F14-17C3-4C81-8CB9-2229EDCF76A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22.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13.42578125" style="3" bestFit="1" customWidth="1" collapsed="1"/>
    <col min="61" max="61" width="18.85546875" style="3" bestFit="1" customWidth="1"/>
    <col min="62" max="62" width="18.85546875" style="3" hidden="1" customWidth="1" outlineLevel="1"/>
    <col min="63" max="63" width="22.42578125" style="3" bestFit="1" customWidth="1" collapsed="1"/>
    <col min="64" max="64" width="22.42578125" style="3" hidden="1" customWidth="1" outlineLevel="1"/>
    <col min="65" max="65" width="22.42578125" style="3" bestFit="1" customWidth="1" collapsed="1"/>
    <col min="66" max="66" width="22.42578125" style="3" hidden="1" customWidth="1" outlineLevel="1"/>
    <col min="67" max="67" width="19.7109375" style="3" bestFit="1" customWidth="1" collapsed="1"/>
    <col min="68" max="68" width="19.710937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18.71093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198</v>
      </c>
      <c r="O1" s="12" t="s">
        <v>138</v>
      </c>
      <c r="P1" s="12" t="s">
        <v>9</v>
      </c>
      <c r="Q1" s="12"/>
      <c r="R1" s="12" t="s">
        <v>199</v>
      </c>
      <c r="S1" s="12"/>
      <c r="T1" s="12" t="s">
        <v>200</v>
      </c>
      <c r="U1" s="12"/>
      <c r="V1" s="12" t="s">
        <v>201</v>
      </c>
      <c r="W1" s="12"/>
      <c r="X1" s="12" t="s">
        <v>202</v>
      </c>
      <c r="Y1" s="12" t="s">
        <v>203</v>
      </c>
      <c r="Z1" s="12"/>
      <c r="AA1" s="12" t="s">
        <v>145</v>
      </c>
      <c r="AB1" s="12" t="s">
        <v>146</v>
      </c>
      <c r="AC1" s="12" t="s">
        <v>147</v>
      </c>
      <c r="AD1" s="12" t="s">
        <v>148</v>
      </c>
      <c r="AE1" s="12" t="s">
        <v>140</v>
      </c>
      <c r="AF1" s="12" t="s">
        <v>141</v>
      </c>
      <c r="AG1" s="12"/>
      <c r="AH1" s="12" t="s">
        <v>142</v>
      </c>
      <c r="AI1" s="12"/>
      <c r="AJ1" s="12" t="s">
        <v>143</v>
      </c>
      <c r="AK1" s="12"/>
      <c r="AL1" s="12" t="s">
        <v>204</v>
      </c>
      <c r="AM1" s="12"/>
      <c r="AN1" s="12" t="s">
        <v>205</v>
      </c>
      <c r="AO1" s="12"/>
      <c r="AP1" s="12" t="s">
        <v>206</v>
      </c>
      <c r="AQ1" s="12" t="s">
        <v>207</v>
      </c>
      <c r="AR1" s="12" t="s">
        <v>155</v>
      </c>
      <c r="AS1" s="12" t="s">
        <v>208</v>
      </c>
      <c r="AT1" s="12" t="s">
        <v>150</v>
      </c>
      <c r="AU1" s="12" t="s">
        <v>209</v>
      </c>
      <c r="AV1" s="12" t="s">
        <v>210</v>
      </c>
      <c r="AW1" s="12" t="s">
        <v>211</v>
      </c>
      <c r="AX1" s="12"/>
      <c r="AY1" s="12" t="s">
        <v>212</v>
      </c>
      <c r="AZ1" s="12"/>
      <c r="BA1" s="12" t="s">
        <v>213</v>
      </c>
      <c r="BB1" s="12" t="s">
        <v>214</v>
      </c>
      <c r="BC1" s="12" t="s">
        <v>26</v>
      </c>
      <c r="BD1" s="12" t="s">
        <v>27</v>
      </c>
      <c r="BE1" s="12" t="s">
        <v>28</v>
      </c>
      <c r="BF1" s="12" t="s">
        <v>29</v>
      </c>
      <c r="BG1" s="12"/>
      <c r="BH1" s="12" t="s">
        <v>30</v>
      </c>
      <c r="BI1" s="12" t="s">
        <v>31</v>
      </c>
      <c r="BJ1" s="12"/>
      <c r="BK1" s="12" t="s">
        <v>32</v>
      </c>
      <c r="BL1" s="12"/>
      <c r="BM1" s="12" t="s">
        <v>33</v>
      </c>
      <c r="BN1" s="12"/>
      <c r="BO1" s="12" t="s">
        <v>34</v>
      </c>
      <c r="BP1" s="12"/>
      <c r="BQ1" s="12" t="s">
        <v>36</v>
      </c>
      <c r="BR1" s="12"/>
      <c r="BS1" s="12" t="s">
        <v>37</v>
      </c>
      <c r="BT1" s="12" t="s">
        <v>38</v>
      </c>
      <c r="BU1" s="12" t="s">
        <v>39</v>
      </c>
      <c r="BV1" s="12"/>
      <c r="BW1" s="12" t="s">
        <v>40</v>
      </c>
      <c r="BX1" s="12" t="s">
        <v>41</v>
      </c>
      <c r="BY1" s="12" t="s">
        <v>42</v>
      </c>
      <c r="BZ1" s="12" t="s">
        <v>43</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tr">
        <f>_xlfn.IFNA(IF(MATCH("ERROR",Q10:Q110,0),"ERROR"),"")</f>
        <v/>
      </c>
      <c r="Q2" s="15" t="s">
        <v>54</v>
      </c>
      <c r="R2" s="15" t="str">
        <f>_xlfn.IFNA(IF(MATCH("ERROR",S10:S110,0),"ERROR"),"")</f>
        <v/>
      </c>
      <c r="S2" s="15" t="s">
        <v>215</v>
      </c>
      <c r="T2" s="15" t="str">
        <f>_xlfn.IFNA(IF(MATCH("ERROR",U10:U110,0),"ERROR"),"")</f>
        <v/>
      </c>
      <c r="U2" s="15" t="s">
        <v>216</v>
      </c>
      <c r="V2" s="15" t="str">
        <f>_xlfn.IFNA(IF(MATCH("ERROR",W10:W110,0),"ERROR"),"")</f>
        <v/>
      </c>
      <c r="W2" s="15" t="s">
        <v>217</v>
      </c>
      <c r="X2" s="15" t="s">
        <v>218</v>
      </c>
      <c r="Y2" s="15" t="str">
        <f>_xlfn.IFNA(IF(MATCH("ERROR",Z10:Z110,0),"ERROR"),"")</f>
        <v/>
      </c>
      <c r="Z2" s="15" t="s">
        <v>219</v>
      </c>
      <c r="AA2" s="15" t="s">
        <v>170</v>
      </c>
      <c r="AB2" s="15" t="s">
        <v>171</v>
      </c>
      <c r="AC2" s="15" t="s">
        <v>172</v>
      </c>
      <c r="AD2" s="15" t="s">
        <v>173</v>
      </c>
      <c r="AE2" s="15" t="s">
        <v>165</v>
      </c>
      <c r="AF2" s="15" t="str">
        <f>_xlfn.IFNA(IF(MATCH("ERROR",AG10:AG110,0),"ERROR"),"")</f>
        <v/>
      </c>
      <c r="AG2" s="15" t="s">
        <v>166</v>
      </c>
      <c r="AH2" s="15" t="str">
        <f>_xlfn.IFNA(IF(MATCH("ERROR",AI10:AI110,0),"ERROR"),"")</f>
        <v/>
      </c>
      <c r="AI2" s="15" t="s">
        <v>167</v>
      </c>
      <c r="AJ2" s="15" t="str">
        <f>_xlfn.IFNA(IF(MATCH("ERROR",AK10:AK110,0),"ERROR"),"")</f>
        <v/>
      </c>
      <c r="AK2" s="15" t="s">
        <v>168</v>
      </c>
      <c r="AL2" s="15" t="str">
        <f>_xlfn.IFNA(IF(MATCH("ERROR",AM10:AM110,0),"ERROR"),"")</f>
        <v/>
      </c>
      <c r="AM2" s="15" t="s">
        <v>220</v>
      </c>
      <c r="AN2" s="15" t="str">
        <f>_xlfn.IFNA(IF(MATCH("ERROR",AO10:AO110,0),"ERROR"),"")</f>
        <v/>
      </c>
      <c r="AO2" s="15" t="s">
        <v>221</v>
      </c>
      <c r="AP2" s="15" t="s">
        <v>222</v>
      </c>
      <c r="AQ2" s="15" t="s">
        <v>223</v>
      </c>
      <c r="AR2" s="15" t="s">
        <v>180</v>
      </c>
      <c r="AS2" s="15" t="s">
        <v>176</v>
      </c>
      <c r="AT2" s="15" t="s">
        <v>175</v>
      </c>
      <c r="AU2" s="15" t="s">
        <v>224</v>
      </c>
      <c r="AV2" s="15" t="s">
        <v>225</v>
      </c>
      <c r="AW2" s="15" t="str">
        <f>_xlfn.IFNA(IF(MATCH("ERROR",AX10:AX110,0),"ERROR"),"")</f>
        <v/>
      </c>
      <c r="AX2" s="15" t="s">
        <v>226</v>
      </c>
      <c r="AY2" s="15" t="str">
        <f>_xlfn.IFNA(IF(MATCH("ERROR",AZ10:AZ110,0),"ERROR"),"")</f>
        <v/>
      </c>
      <c r="AZ2" s="15" t="s">
        <v>227</v>
      </c>
      <c r="BA2" s="15" t="s">
        <v>228</v>
      </c>
      <c r="BB2" s="15" t="s">
        <v>229</v>
      </c>
      <c r="BC2" s="15" t="s">
        <v>71</v>
      </c>
      <c r="BD2" s="15" t="s">
        <v>72</v>
      </c>
      <c r="BE2" s="15" t="s">
        <v>73</v>
      </c>
      <c r="BF2" s="15" t="str">
        <f>_xlfn.IFNA(IF(MATCH("ERROR",BG10:BG110,0),"ERROR"),"")</f>
        <v/>
      </c>
      <c r="BG2" s="15" t="s">
        <v>74</v>
      </c>
      <c r="BH2" s="15" t="s">
        <v>75</v>
      </c>
      <c r="BI2" s="15" t="str">
        <f>_xlfn.IFNA(IF(MATCH("ERROR",BJ10:BJ110,0),"ERROR"),"")</f>
        <v/>
      </c>
      <c r="BJ2" s="15" t="s">
        <v>76</v>
      </c>
      <c r="BK2" s="15" t="str">
        <f>_xlfn.IFNA(IF(MATCH("ERROR",BL10:BL110,0),"ERROR"),"")</f>
        <v/>
      </c>
      <c r="BL2" s="15" t="s">
        <v>77</v>
      </c>
      <c r="BM2" s="15" t="str">
        <f>_xlfn.IFNA(IF(MATCH("ERROR",BN10:BN110,0),"ERROR"),"")</f>
        <v/>
      </c>
      <c r="BN2" s="15" t="s">
        <v>78</v>
      </c>
      <c r="BO2" s="15" t="str">
        <f>_xlfn.IFNA(IF(MATCH("ERROR",BP10:BP110,0),"ERROR"),"")</f>
        <v/>
      </c>
      <c r="BP2" s="15" t="s">
        <v>79</v>
      </c>
      <c r="BQ2" s="15" t="str">
        <f>_xlfn.IFNA(IF(MATCH("ERROR",BR10:BR110,0),"ERROR"),"")</f>
        <v/>
      </c>
      <c r="BR2" s="15" t="s">
        <v>81</v>
      </c>
      <c r="BS2" s="15" t="s">
        <v>82</v>
      </c>
      <c r="BT2" s="15" t="s">
        <v>83</v>
      </c>
      <c r="BU2" s="15" t="str">
        <f>_xlfn.IFNA(IF(MATCH("ERROR",BV10:BV110,0),"ERROR"),"")</f>
        <v/>
      </c>
      <c r="BV2" s="15" t="s">
        <v>84</v>
      </c>
      <c r="BW2" s="15" t="s">
        <v>85</v>
      </c>
      <c r="BX2" s="15" t="s">
        <v>86</v>
      </c>
      <c r="BY2" s="15" t="s">
        <v>87</v>
      </c>
      <c r="BZ2" s="15" t="s">
        <v>88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94</v>
      </c>
      <c r="F4" s="13" t="s">
        <v>95</v>
      </c>
      <c r="H4" s="13" t="s">
        <v>96</v>
      </c>
      <c r="I4" s="13" t="s">
        <v>96</v>
      </c>
      <c r="J4" s="13" t="s">
        <v>97</v>
      </c>
      <c r="K4" s="13" t="s">
        <v>98</v>
      </c>
      <c r="M4" s="13" t="s">
        <v>95</v>
      </c>
      <c r="N4" s="13" t="s">
        <v>104</v>
      </c>
      <c r="O4" s="13" t="s">
        <v>104</v>
      </c>
      <c r="P4" s="13" t="s">
        <v>92</v>
      </c>
      <c r="R4" s="13" t="s">
        <v>92</v>
      </c>
      <c r="T4" s="13" t="s">
        <v>92</v>
      </c>
      <c r="V4" s="13" t="s">
        <v>92</v>
      </c>
      <c r="X4" s="13" t="s">
        <v>99</v>
      </c>
      <c r="Y4" s="13" t="s">
        <v>92</v>
      </c>
      <c r="AA4" s="13" t="s">
        <v>99</v>
      </c>
      <c r="AB4" s="13" t="s">
        <v>188</v>
      </c>
      <c r="AC4" s="13" t="s">
        <v>99</v>
      </c>
      <c r="AD4" s="13" t="s">
        <v>188</v>
      </c>
      <c r="AE4" s="13" t="s">
        <v>99</v>
      </c>
      <c r="AF4" s="13" t="s">
        <v>92</v>
      </c>
      <c r="AH4" s="13" t="s">
        <v>92</v>
      </c>
      <c r="AJ4" s="13" t="s">
        <v>92</v>
      </c>
      <c r="AL4" s="13" t="s">
        <v>92</v>
      </c>
      <c r="AN4" s="13" t="s">
        <v>92</v>
      </c>
      <c r="AP4" s="13" t="s">
        <v>189</v>
      </c>
      <c r="AQ4" s="13" t="s">
        <v>104</v>
      </c>
      <c r="AR4" s="13" t="s">
        <v>99</v>
      </c>
      <c r="AS4" s="13" t="s">
        <v>99</v>
      </c>
      <c r="AT4" s="13" t="s">
        <v>189</v>
      </c>
      <c r="AU4" s="13" t="s">
        <v>99</v>
      </c>
      <c r="AV4" s="13" t="s">
        <v>99</v>
      </c>
      <c r="AW4" s="13" t="s">
        <v>92</v>
      </c>
      <c r="AY4" s="13" t="s">
        <v>92</v>
      </c>
      <c r="BA4" s="13" t="s">
        <v>94</v>
      </c>
      <c r="BB4" s="13" t="s">
        <v>188</v>
      </c>
      <c r="BC4" s="13" t="s">
        <v>105</v>
      </c>
      <c r="BD4" s="13" t="s">
        <v>106</v>
      </c>
      <c r="BE4" s="13" t="s">
        <v>104</v>
      </c>
      <c r="BF4" s="13" t="s">
        <v>92</v>
      </c>
      <c r="BH4" s="13" t="s">
        <v>105</v>
      </c>
      <c r="BI4" s="13" t="s">
        <v>101</v>
      </c>
      <c r="BK4" s="13" t="s">
        <v>92</v>
      </c>
      <c r="BM4" s="13" t="s">
        <v>92</v>
      </c>
      <c r="BO4" s="13" t="s">
        <v>92</v>
      </c>
      <c r="BQ4" s="13" t="s">
        <v>92</v>
      </c>
      <c r="BS4" s="13" t="s">
        <v>107</v>
      </c>
      <c r="BT4" s="13" t="s">
        <v>99</v>
      </c>
      <c r="BU4" s="13" t="s">
        <v>98</v>
      </c>
      <c r="BW4" s="13" t="s">
        <v>105</v>
      </c>
      <c r="BX4" s="13" t="s">
        <v>108</v>
      </c>
      <c r="BY4" s="13" t="s">
        <v>96</v>
      </c>
      <c r="BZ4" s="13" t="s">
        <v>109</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b">
        <f>IF(X10=TRUE,TRUE,FALSE)</f>
        <v>0</v>
      </c>
      <c r="AA5" s="13" t="b">
        <f>IF(T10="Active Warning",TRUE,FALSE)</f>
        <v>0</v>
      </c>
      <c r="AB5" s="13" t="b">
        <f>IF(T10="Active Warning",TRUE,FALSE)</f>
        <v>0</v>
      </c>
      <c r="AC5" s="13" t="b">
        <f>IF(T10="Active Warning",TRUE,FALSE)</f>
        <v>0</v>
      </c>
      <c r="AD5" s="13" t="b">
        <f>IF(AC10=TRUE,TRUE,FALSE)</f>
        <v>0</v>
      </c>
      <c r="AE5" s="13" t="b">
        <v>1</v>
      </c>
      <c r="AF5" s="13" t="b">
        <f>IF(AE10=TRUE,TRUE,FALSE)</f>
        <v>0</v>
      </c>
      <c r="AH5" s="13" t="b">
        <f>IF(AE10=TRUE,TRUE,FALSE)</f>
        <v>0</v>
      </c>
      <c r="AJ5" s="13" t="b">
        <f>IF(AE10=TRUE,TRUE,FALSE)</f>
        <v>0</v>
      </c>
      <c r="AL5" s="13" t="b">
        <v>1</v>
      </c>
      <c r="AN5" s="13" t="b">
        <v>1</v>
      </c>
      <c r="AP5" s="13" t="b">
        <v>1</v>
      </c>
      <c r="AQ5" s="13" t="b">
        <v>1</v>
      </c>
      <c r="AR5" s="13" t="b">
        <v>1</v>
      </c>
      <c r="AS5" s="13" t="b">
        <v>1</v>
      </c>
      <c r="AT5" s="13" t="b">
        <v>1</v>
      </c>
      <c r="AU5" s="13" t="b">
        <v>1</v>
      </c>
      <c r="AV5" s="13" t="b">
        <v>1</v>
      </c>
      <c r="AW5" s="13" t="b">
        <v>1</v>
      </c>
      <c r="AY5" s="13" t="b">
        <f>IF(ISBLANK(AV10),FALSE,IF(OR(AV10=FALSE,AV10="FALSE"),TRUE,FALSE))</f>
        <v>0</v>
      </c>
      <c r="BA5" s="13" t="b">
        <f>IF(AV10=TRUE,TRUE,FALSE)</f>
        <v>0</v>
      </c>
      <c r="BB5" s="13" t="b">
        <v>1</v>
      </c>
      <c r="BC5" s="13" t="b">
        <v>1</v>
      </c>
      <c r="BD5" s="13" t="b">
        <v>0</v>
      </c>
      <c r="BE5" s="13" t="b">
        <v>0</v>
      </c>
      <c r="BF5" s="13" t="b">
        <v>1</v>
      </c>
      <c r="BH5" s="13" t="b">
        <v>0</v>
      </c>
      <c r="BI5" s="13" t="b">
        <v>0</v>
      </c>
      <c r="BK5" s="13" t="b">
        <v>0</v>
      </c>
      <c r="BM5" s="13" t="b">
        <v>0</v>
      </c>
      <c r="BO5" s="13" t="b">
        <v>0</v>
      </c>
      <c r="BQ5" s="13" t="b">
        <v>0</v>
      </c>
      <c r="BS5" s="13" t="b">
        <v>0</v>
      </c>
      <c r="BT5" s="13" t="b">
        <v>1</v>
      </c>
      <c r="BU5" s="13" t="b">
        <v>1</v>
      </c>
      <c r="BW5" s="13" t="b">
        <v>1</v>
      </c>
      <c r="BX5" s="13" t="b">
        <v>0</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W6" s="13" t="b">
        <v>0</v>
      </c>
      <c r="AY6" s="13" t="b">
        <v>0</v>
      </c>
      <c r="BA6" s="13" t="b">
        <v>0</v>
      </c>
      <c r="BB6" s="13" t="b">
        <v>0</v>
      </c>
      <c r="BC6" s="13" t="b">
        <v>0</v>
      </c>
      <c r="BD6" s="13" t="b">
        <v>1</v>
      </c>
      <c r="BE6" s="13" t="b">
        <v>0</v>
      </c>
      <c r="BF6" s="13" t="b">
        <v>0</v>
      </c>
      <c r="BH6" s="13" t="b">
        <v>0</v>
      </c>
      <c r="BI6" s="13" t="b">
        <v>0</v>
      </c>
      <c r="BK6" s="13" t="b">
        <v>0</v>
      </c>
      <c r="BM6" s="13" t="b">
        <v>0</v>
      </c>
      <c r="BO6" s="13" t="b">
        <v>0</v>
      </c>
      <c r="BQ6" s="13" t="b">
        <v>0</v>
      </c>
      <c r="BS6" s="13" t="b">
        <v>0</v>
      </c>
      <c r="BT6" s="13" t="b">
        <v>0</v>
      </c>
      <c r="BU6" s="13" t="b">
        <v>0</v>
      </c>
      <c r="BW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0</v>
      </c>
      <c r="BI7" s="13" t="b">
        <v>1</v>
      </c>
      <c r="BK7" s="13" t="b">
        <v>1</v>
      </c>
      <c r="BM7" s="13" t="b">
        <v>1</v>
      </c>
      <c r="BO7" s="13" t="b">
        <v>1</v>
      </c>
      <c r="BQ7" s="13" t="b">
        <v>1</v>
      </c>
      <c r="BS7" s="13" t="b">
        <v>0</v>
      </c>
      <c r="BT7" s="13" t="b">
        <v>0</v>
      </c>
      <c r="BU7" s="13" t="b">
        <v>1</v>
      </c>
      <c r="BW7" s="13" t="b">
        <v>0</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P8" s="13" t="s">
        <v>116</v>
      </c>
      <c r="R8" s="13" t="s">
        <v>230</v>
      </c>
      <c r="T8" s="13" t="s">
        <v>341</v>
      </c>
      <c r="V8" s="13" t="s">
        <v>342</v>
      </c>
      <c r="Y8" s="13" t="s">
        <v>342</v>
      </c>
      <c r="AF8" s="13" t="s">
        <v>191</v>
      </c>
      <c r="AH8" s="13" t="s">
        <v>192</v>
      </c>
      <c r="AJ8" s="13" t="s">
        <v>340</v>
      </c>
      <c r="AL8" s="13" t="s">
        <v>231</v>
      </c>
      <c r="AN8" s="13" t="s">
        <v>232</v>
      </c>
      <c r="AW8" s="13" t="s">
        <v>233</v>
      </c>
      <c r="AY8" s="13" t="s">
        <v>234</v>
      </c>
      <c r="BF8" s="13" t="s">
        <v>126</v>
      </c>
      <c r="BI8" s="13" t="s">
        <v>127</v>
      </c>
      <c r="BK8" s="13" t="s">
        <v>128</v>
      </c>
      <c r="BM8" s="13" t="s">
        <v>128</v>
      </c>
      <c r="BO8" s="13" t="s">
        <v>129</v>
      </c>
      <c r="BQ8" s="13" t="s">
        <v>131</v>
      </c>
      <c r="BU8" s="13" t="s">
        <v>84</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235</v>
      </c>
      <c r="AQ9" s="19" t="s">
        <v>236</v>
      </c>
      <c r="AR9" s="19"/>
      <c r="AS9" s="19"/>
      <c r="AT9" s="19" t="s">
        <v>133</v>
      </c>
      <c r="AU9" s="19"/>
      <c r="AV9" s="19"/>
      <c r="AW9" s="19"/>
      <c r="AX9" s="19"/>
      <c r="AY9" s="19"/>
      <c r="AZ9" s="19"/>
      <c r="BA9" s="19"/>
      <c r="BB9" s="19"/>
      <c r="BC9" s="19"/>
      <c r="BD9" s="19" t="s">
        <v>135</v>
      </c>
      <c r="BE9" s="19" t="s">
        <v>136</v>
      </c>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Z10" s="3" t="str">
        <f>IF($A10="ADD",IF(NOT(ISBLANK(Y10)),_xlfn.XLOOKUP(Y10,fs_electronic_sign[lookupValue],fs_electronic_sign[lookupKey],"ERROR"),""),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R10" s="3" t="str">
        <f>IF($A10="ADD",IF((N10*O10)/1000000&gt;2.025,TRUE,FALSE),"")</f>
        <v/>
      </c>
      <c r="AT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H10" s="7"/>
      <c r="BJ10" s="3" t="str">
        <f>IF($A10="ADD",IF(NOT(ISBLANK(BI10)),_xlfn.XLOOKUP(BI10,ar_replace_reason[lookupValue],ar_replace_reason[lookupKey],"ERROR"),""), "")</f>
        <v/>
      </c>
      <c r="BK10" s="3" t="str">
        <f>IF($A10="ADD","Queenstown-Lakes District Council","")</f>
        <v/>
      </c>
      <c r="BL10" s="3" t="str">
        <f>IF($A10="","",IF((AND($A10="ADD",OR(BK10="",BK10="Queenstown-Lakes District Council"))),"70",(_xlfn.XLOOKUP(BK10,ud_organisation_owner[lookupValue],ud_organisation_owner[lookupKey],""))))</f>
        <v/>
      </c>
      <c r="BM10" s="3" t="str">
        <f>IF($A10="ADD","Queenstown-Lakes District Council","")</f>
        <v/>
      </c>
      <c r="BN10" s="3" t="str">
        <f>IF($A10="","",IF((AND($A10="ADD",OR(BM10="",BM10="Queenstown-Lakes District Council"))),"70",(_xlfn.XLOOKUP(BM10,ud_organisation_owner[lookupValue],ud_organisation_owner[lookupKey],""))))</f>
        <v/>
      </c>
      <c r="BO10" s="3" t="str">
        <f>IF($A10="ADD","Local Authority","")</f>
        <v/>
      </c>
      <c r="BP10" s="3" t="str">
        <f>IF($A10="","",IF((AND($A10="ADD",OR(BO10="",BO10="Local Authority"))),"17",(_xlfn.XLOOKUP(BO10,ud_sub_organisation[lookupValue],ud_sub_organisation[lookupKey],""))))</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IF(BC10&lt;&gt;"",BC10,"")</f>
        <v/>
      </c>
      <c r="BX10" s="9"/>
    </row>
    <row r="11" spans="1:132" x14ac:dyDescent="0.25">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Z11" s="3" t="str">
        <f>IF($A11="ADD",IF(NOT(ISBLANK(Y11)),_xlfn.XLOOKUP(Y11,fs_electronic_sign[lookupValue],fs_electronic_sign[lookupKey],"ERROR"),""),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R11" s="3" t="str">
        <f t="shared" ref="AR11:AR74" si="1">IF($A11="ADD",IF((N11*O11)/1000000&gt;2.025,TRUE,FALSE),"")</f>
        <v/>
      </c>
      <c r="AT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H11" s="7"/>
      <c r="BJ11" s="3" t="str">
        <f>IF($A11="ADD",IF(NOT(ISBLANK(BI11)),_xlfn.XLOOKUP(BI11,ar_replace_reason[lookupValue],ar_replace_reason[lookupKey],"ERROR"),""), "")</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IF($A11="ADD","Local Authority","")</f>
        <v/>
      </c>
      <c r="BP11" s="3" t="str">
        <f>IF($A11="","",IF((AND($A11="ADD",OR(BO11="",BO11="Local Authority"))),"17",(_xlfn.XLOOKUP(BO11,ud_sub_organisation[lookupValue],ud_sub_organisation[lookupKey],""))))</f>
        <v/>
      </c>
      <c r="BQ11" s="3" t="str">
        <f t="shared" ref="BQ11:BQ74" si="7">IF($A11="ADD","Vested Assets","")</f>
        <v/>
      </c>
      <c r="BR11" s="3" t="str">
        <f>IF($A11="","",IF((AND($A11="ADD",OR(BQ11="",BQ11="Vested Assets"))),"12",(_xlfn.XLOOKUP(BQ11,ud_work_category[lookupValue],ud_work_category[lookupKey],""))))</f>
        <v/>
      </c>
      <c r="BS11" s="8"/>
      <c r="BT11" s="2" t="str">
        <f t="shared" ref="BT11:BT74" si="8">IF($A11="ADD","TRUE","")</f>
        <v/>
      </c>
      <c r="BU11" s="3" t="str">
        <f t="shared" ref="BU11:BU74" si="9">IF($A11="ADD","Excellent","")</f>
        <v/>
      </c>
      <c r="BV11" s="3" t="str">
        <f>IF($A11="","",IF((AND($A11="ADD",OR(BU11="",BU11="Excellent"))),"1",(_xlfn.XLOOKUP(BU11,condition[lookupValue],condition[lookupKey],""))))</f>
        <v/>
      </c>
      <c r="BW11" s="7" t="str">
        <f t="shared" ref="BW11:BW74" si="10">IF(BC11&lt;&gt;"",BC11,"")</f>
        <v/>
      </c>
      <c r="BX11" s="9"/>
    </row>
    <row r="12" spans="1:132" x14ac:dyDescent="0.25">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Z12" s="3" t="str">
        <f>IF($A12="ADD",IF(NOT(ISBLANK(Y12)),_xlfn.XLOOKUP(Y12,fs_electronic_sign[lookupValue],fs_electronic_sign[lookupKey],"ERROR"),""),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R12" s="3" t="str">
        <f t="shared" si="1"/>
        <v/>
      </c>
      <c r="AT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H12" s="7"/>
      <c r="BJ12" s="3" t="str">
        <f>IF($A12="ADD",IF(NOT(ISBLANK(BI12)),_xlfn.XLOOKUP(BI12,ar_replace_reason[lookupValue],ar_replace_reason[lookupKey],"ERROR"),""), "")</f>
        <v/>
      </c>
      <c r="BK12" s="3" t="str">
        <f t="shared" si="4"/>
        <v/>
      </c>
      <c r="BL12" s="3" t="str">
        <f>IF($A12="","",IF((AND($A12="ADD",OR(BK12="",BK12="Queenstown-Lakes District Council"))),"70",(_xlfn.XLOOKUP(BK12,ud_organisation_owner[lookupValue],ud_organisation_owner[lookupKey],""))))</f>
        <v/>
      </c>
      <c r="BM12" s="3" t="str">
        <f t="shared" si="5"/>
        <v/>
      </c>
      <c r="BN12" s="3" t="str">
        <f>IF($A12="","",IF((AND($A12="ADD",OR(BM12="",BM12="Queenstown-Lakes District Council"))),"70",(_xlfn.XLOOKUP(BM12,ud_organisation_owner[lookupValue],ud_organisation_owner[lookupKey],""))))</f>
        <v/>
      </c>
      <c r="BO12" s="3" t="str">
        <f t="shared" si="6"/>
        <v/>
      </c>
      <c r="BP12" s="3" t="str">
        <f>IF($A12="","",IF((AND($A12="ADD",OR(BO12="",BO12="Local Authority"))),"17",(_xlfn.XLOOKUP(BO12,ud_sub_organisation[lookupValue],ud_sub_organisation[lookupKey],""))))</f>
        <v/>
      </c>
      <c r="BQ12" s="3" t="str">
        <f t="shared" si="7"/>
        <v/>
      </c>
      <c r="BR12" s="3" t="str">
        <f>IF($A12="","",IF((AND($A12="ADD",OR(BQ12="",BQ12="Vested Assets"))),"12",(_xlfn.XLOOKUP(BQ12,ud_work_category[lookupValue],ud_work_category[lookupKey],""))))</f>
        <v/>
      </c>
      <c r="BS12" s="8"/>
      <c r="BT12" s="2" t="str">
        <f t="shared" si="8"/>
        <v/>
      </c>
      <c r="BU12" s="3" t="str">
        <f t="shared" si="9"/>
        <v/>
      </c>
      <c r="BV12" s="3" t="str">
        <f>IF($A12="","",IF((AND($A12="ADD",OR(BU12="",BU12="Excellent"))),"1",(_xlfn.XLOOKUP(BU12,condition[lookupValue],condition[lookupKey],""))))</f>
        <v/>
      </c>
      <c r="BW12" s="7" t="str">
        <f t="shared" si="10"/>
        <v/>
      </c>
      <c r="BX12" s="9"/>
    </row>
    <row r="13" spans="1:132" x14ac:dyDescent="0.25">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Z13" s="3" t="str">
        <f>IF($A13="ADD",IF(NOT(ISBLANK(Y13)),_xlfn.XLOOKUP(Y13,fs_electronic_sign[lookupValue],fs_electronic_sign[lookupKey],"ERROR"),""),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R13" s="3" t="str">
        <f t="shared" si="1"/>
        <v/>
      </c>
      <c r="AT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H13" s="7"/>
      <c r="BJ13" s="3" t="str">
        <f>IF($A13="ADD",IF(NOT(ISBLANK(BI13)),_xlfn.XLOOKUP(BI13,ar_replace_reason[lookupValue],ar_replace_reason[lookupKey],"ERROR"),""), "")</f>
        <v/>
      </c>
      <c r="BK13" s="3" t="str">
        <f t="shared" si="4"/>
        <v/>
      </c>
      <c r="BL13" s="3" t="str">
        <f>IF($A13="","",IF((AND($A13="ADD",OR(BK13="",BK13="Queenstown-Lakes District Council"))),"70",(_xlfn.XLOOKUP(BK13,ud_organisation_owner[lookupValue],ud_organisation_owner[lookupKey],""))))</f>
        <v/>
      </c>
      <c r="BM13" s="3" t="str">
        <f t="shared" si="5"/>
        <v/>
      </c>
      <c r="BN13" s="3" t="str">
        <f>IF($A13="","",IF((AND($A13="ADD",OR(BM13="",BM13="Queenstown-Lakes District Council"))),"70",(_xlfn.XLOOKUP(BM13,ud_organisation_owner[lookupValue],ud_organisation_owner[lookupKey],""))))</f>
        <v/>
      </c>
      <c r="BO13" s="3" t="str">
        <f t="shared" si="6"/>
        <v/>
      </c>
      <c r="BP13" s="3" t="str">
        <f>IF($A13="","",IF((AND($A13="ADD",OR(BO13="",BO13="Local Authority"))),"17",(_xlfn.XLOOKUP(BO13,ud_sub_organisation[lookupValue],ud_sub_organisation[lookupKey],""))))</f>
        <v/>
      </c>
      <c r="BQ13" s="3" t="str">
        <f t="shared" si="7"/>
        <v/>
      </c>
      <c r="BR13" s="3" t="str">
        <f>IF($A13="","",IF((AND($A13="ADD",OR(BQ13="",BQ13="Vested Assets"))),"12",(_xlfn.XLOOKUP(BQ13,ud_work_category[lookupValue],ud_work_category[lookupKey],""))))</f>
        <v/>
      </c>
      <c r="BS13" s="8"/>
      <c r="BT13" s="2" t="str">
        <f t="shared" si="8"/>
        <v/>
      </c>
      <c r="BU13" s="3" t="str">
        <f t="shared" si="9"/>
        <v/>
      </c>
      <c r="BV13" s="3" t="str">
        <f>IF($A13="","",IF((AND($A13="ADD",OR(BU13="",BU13="Excellent"))),"1",(_xlfn.XLOOKUP(BU13,condition[lookupValue],condition[lookupKey],""))))</f>
        <v/>
      </c>
      <c r="BW13" s="7" t="str">
        <f t="shared" si="10"/>
        <v/>
      </c>
      <c r="BX13" s="9"/>
    </row>
    <row r="14" spans="1:132" x14ac:dyDescent="0.25">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Z14" s="3" t="str">
        <f>IF($A14="ADD",IF(NOT(ISBLANK(Y14)),_xlfn.XLOOKUP(Y14,fs_electronic_sign[lookupValue],fs_electronic_sign[lookupKey],"ERROR"),""),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R14" s="3" t="str">
        <f t="shared" si="1"/>
        <v/>
      </c>
      <c r="AT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H14" s="7"/>
      <c r="BJ14" s="3" t="str">
        <f>IF($A14="ADD",IF(NOT(ISBLANK(BI14)),_xlfn.XLOOKUP(BI14,ar_replace_reason[lookupValue],ar_replace_reason[lookupKey],"ERROR"),""), "")</f>
        <v/>
      </c>
      <c r="BK14" s="3" t="str">
        <f t="shared" si="4"/>
        <v/>
      </c>
      <c r="BL14" s="3" t="str">
        <f>IF($A14="","",IF((AND($A14="ADD",OR(BK14="",BK14="Queenstown-Lakes District Council"))),"70",(_xlfn.XLOOKUP(BK14,ud_organisation_owner[lookupValue],ud_organisation_owner[lookupKey],""))))</f>
        <v/>
      </c>
      <c r="BM14" s="3" t="str">
        <f t="shared" si="5"/>
        <v/>
      </c>
      <c r="BN14" s="3" t="str">
        <f>IF($A14="","",IF((AND($A14="ADD",OR(BM14="",BM14="Queenstown-Lakes District Council"))),"70",(_xlfn.XLOOKUP(BM14,ud_organisation_owner[lookupValue],ud_organisation_owner[lookupKey],""))))</f>
        <v/>
      </c>
      <c r="BO14" s="3" t="str">
        <f t="shared" si="6"/>
        <v/>
      </c>
      <c r="BP14" s="3" t="str">
        <f>IF($A14="","",IF((AND($A14="ADD",OR(BO14="",BO14="Local Authority"))),"17",(_xlfn.XLOOKUP(BO14,ud_sub_organisation[lookupValue],ud_sub_organisation[lookupKey],""))))</f>
        <v/>
      </c>
      <c r="BQ14" s="3" t="str">
        <f t="shared" si="7"/>
        <v/>
      </c>
      <c r="BR14" s="3" t="str">
        <f>IF($A14="","",IF((AND($A14="ADD",OR(BQ14="",BQ14="Vested Assets"))),"12",(_xlfn.XLOOKUP(BQ14,ud_work_category[lookupValue],ud_work_category[lookupKey],""))))</f>
        <v/>
      </c>
      <c r="BS14" s="8"/>
      <c r="BT14" s="2" t="str">
        <f t="shared" si="8"/>
        <v/>
      </c>
      <c r="BU14" s="3" t="str">
        <f t="shared" si="9"/>
        <v/>
      </c>
      <c r="BV14" s="3" t="str">
        <f>IF($A14="","",IF((AND($A14="ADD",OR(BU14="",BU14="Excellent"))),"1",(_xlfn.XLOOKUP(BU14,condition[lookupValue],condition[lookupKey],""))))</f>
        <v/>
      </c>
      <c r="BW14" s="7" t="str">
        <f t="shared" si="10"/>
        <v/>
      </c>
      <c r="BX14" s="9"/>
    </row>
    <row r="15" spans="1:132" x14ac:dyDescent="0.25">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Z15" s="3" t="str">
        <f>IF($A15="ADD",IF(NOT(ISBLANK(Y15)),_xlfn.XLOOKUP(Y15,fs_electronic_sign[lookupValue],fs_electronic_sign[lookupKey],"ERROR"),""),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R15" s="3" t="str">
        <f t="shared" si="1"/>
        <v/>
      </c>
      <c r="AT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H15" s="7"/>
      <c r="BJ15" s="3" t="str">
        <f>IF($A15="ADD",IF(NOT(ISBLANK(BI15)),_xlfn.XLOOKUP(BI15,ar_replace_reason[lookupValue],ar_replace_reason[lookupKey],"ERROR"),""), "")</f>
        <v/>
      </c>
      <c r="BK15" s="3" t="str">
        <f t="shared" si="4"/>
        <v/>
      </c>
      <c r="BL15" s="3" t="str">
        <f>IF($A15="","",IF((AND($A15="ADD",OR(BK15="",BK15="Queenstown-Lakes District Council"))),"70",(_xlfn.XLOOKUP(BK15,ud_organisation_owner[lookupValue],ud_organisation_owner[lookupKey],""))))</f>
        <v/>
      </c>
      <c r="BM15" s="3" t="str">
        <f t="shared" si="5"/>
        <v/>
      </c>
      <c r="BN15" s="3" t="str">
        <f>IF($A15="","",IF((AND($A15="ADD",OR(BM15="",BM15="Queenstown-Lakes District Council"))),"70",(_xlfn.XLOOKUP(BM15,ud_organisation_owner[lookupValue],ud_organisation_owner[lookupKey],""))))</f>
        <v/>
      </c>
      <c r="BO15" s="3" t="str">
        <f t="shared" si="6"/>
        <v/>
      </c>
      <c r="BP15" s="3" t="str">
        <f>IF($A15="","",IF((AND($A15="ADD",OR(BO15="",BO15="Local Authority"))),"17",(_xlfn.XLOOKUP(BO15,ud_sub_organisation[lookupValue],ud_sub_organisation[lookupKey],""))))</f>
        <v/>
      </c>
      <c r="BQ15" s="3" t="str">
        <f t="shared" si="7"/>
        <v/>
      </c>
      <c r="BR15" s="3" t="str">
        <f>IF($A15="","",IF((AND($A15="ADD",OR(BQ15="",BQ15="Vested Assets"))),"12",(_xlfn.XLOOKUP(BQ15,ud_work_category[lookupValue],ud_work_category[lookupKey],""))))</f>
        <v/>
      </c>
      <c r="BS15" s="8"/>
      <c r="BT15" s="2" t="str">
        <f t="shared" si="8"/>
        <v/>
      </c>
      <c r="BU15" s="3" t="str">
        <f t="shared" si="9"/>
        <v/>
      </c>
      <c r="BV15" s="3" t="str">
        <f>IF($A15="","",IF((AND($A15="ADD",OR(BU15="",BU15="Excellent"))),"1",(_xlfn.XLOOKUP(BU15,condition[lookupValue],condition[lookupKey],""))))</f>
        <v/>
      </c>
      <c r="BW15" s="7" t="str">
        <f t="shared" si="10"/>
        <v/>
      </c>
      <c r="BX15" s="9"/>
    </row>
    <row r="16" spans="1:132" x14ac:dyDescent="0.25">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Z16" s="3" t="str">
        <f>IF($A16="ADD",IF(NOT(ISBLANK(Y16)),_xlfn.XLOOKUP(Y16,fs_electronic_sign[lookupValue],fs_electronic_sign[lookupKey],"ERROR"),""),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R16" s="3" t="str">
        <f t="shared" si="1"/>
        <v/>
      </c>
      <c r="AT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H16" s="7"/>
      <c r="BJ16" s="3" t="str">
        <f>IF($A16="ADD",IF(NOT(ISBLANK(BI16)),_xlfn.XLOOKUP(BI16,ar_replace_reason[lookupValue],ar_replace_reason[lookupKey],"ERROR"),""), "")</f>
        <v/>
      </c>
      <c r="BK16" s="3" t="str">
        <f t="shared" si="4"/>
        <v/>
      </c>
      <c r="BL16" s="3" t="str">
        <f>IF($A16="","",IF((AND($A16="ADD",OR(BK16="",BK16="Queenstown-Lakes District Council"))),"70",(_xlfn.XLOOKUP(BK16,ud_organisation_owner[lookupValue],ud_organisation_owner[lookupKey],""))))</f>
        <v/>
      </c>
      <c r="BM16" s="3" t="str">
        <f t="shared" si="5"/>
        <v/>
      </c>
      <c r="BN16" s="3" t="str">
        <f>IF($A16="","",IF((AND($A16="ADD",OR(BM16="",BM16="Queenstown-Lakes District Council"))),"70",(_xlfn.XLOOKUP(BM16,ud_organisation_owner[lookupValue],ud_organisation_owner[lookupKey],""))))</f>
        <v/>
      </c>
      <c r="BO16" s="3" t="str">
        <f t="shared" si="6"/>
        <v/>
      </c>
      <c r="BP16" s="3" t="str">
        <f>IF($A16="","",IF((AND($A16="ADD",OR(BO16="",BO16="Local Authority"))),"17",(_xlfn.XLOOKUP(BO16,ud_sub_organisation[lookupValue],ud_sub_organisation[lookupKey],""))))</f>
        <v/>
      </c>
      <c r="BQ16" s="3" t="str">
        <f t="shared" si="7"/>
        <v/>
      </c>
      <c r="BR16" s="3" t="str">
        <f>IF($A16="","",IF((AND($A16="ADD",OR(BQ16="",BQ16="Vested Assets"))),"12",(_xlfn.XLOOKUP(BQ16,ud_work_category[lookupValue],ud_work_category[lookupKey],""))))</f>
        <v/>
      </c>
      <c r="BS16" s="8"/>
      <c r="BT16" s="2" t="str">
        <f t="shared" si="8"/>
        <v/>
      </c>
      <c r="BU16" s="3" t="str">
        <f t="shared" si="9"/>
        <v/>
      </c>
      <c r="BV16" s="3" t="str">
        <f>IF($A16="","",IF((AND($A16="ADD",OR(BU16="",BU16="Excellent"))),"1",(_xlfn.XLOOKUP(BU16,condition[lookupValue],condition[lookupKey],""))))</f>
        <v/>
      </c>
      <c r="BW16" s="7" t="str">
        <f t="shared" si="10"/>
        <v/>
      </c>
      <c r="BX16" s="9"/>
    </row>
    <row r="17" spans="2:76" x14ac:dyDescent="0.25">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Z17" s="3" t="str">
        <f>IF($A17="ADD",IF(NOT(ISBLANK(Y17)),_xlfn.XLOOKUP(Y17,fs_electronic_sign[lookupValue],fs_electronic_sign[lookupKey],"ERROR"),""),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R17" s="3" t="str">
        <f t="shared" si="1"/>
        <v/>
      </c>
      <c r="AT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H17" s="7"/>
      <c r="BJ17" s="3" t="str">
        <f>IF($A17="ADD",IF(NOT(ISBLANK(BI17)),_xlfn.XLOOKUP(BI17,ar_replace_reason[lookupValue],ar_replace_reason[lookupKey],"ERROR"),""), "")</f>
        <v/>
      </c>
      <c r="BK17" s="3" t="str">
        <f t="shared" si="4"/>
        <v/>
      </c>
      <c r="BL17" s="3" t="str">
        <f>IF($A17="","",IF((AND($A17="ADD",OR(BK17="",BK17="Queenstown-Lakes District Council"))),"70",(_xlfn.XLOOKUP(BK17,ud_organisation_owner[lookupValue],ud_organisation_owner[lookupKey],""))))</f>
        <v/>
      </c>
      <c r="BM17" s="3" t="str">
        <f t="shared" si="5"/>
        <v/>
      </c>
      <c r="BN17" s="3" t="str">
        <f>IF($A17="","",IF((AND($A17="ADD",OR(BM17="",BM17="Queenstown-Lakes District Council"))),"70",(_xlfn.XLOOKUP(BM17,ud_organisation_owner[lookupValue],ud_organisation_owner[lookupKey],""))))</f>
        <v/>
      </c>
      <c r="BO17" s="3" t="str">
        <f t="shared" si="6"/>
        <v/>
      </c>
      <c r="BP17" s="3" t="str">
        <f>IF($A17="","",IF((AND($A17="ADD",OR(BO17="",BO17="Local Authority"))),"17",(_xlfn.XLOOKUP(BO17,ud_sub_organisation[lookupValue],ud_sub_organisation[lookupKey],""))))</f>
        <v/>
      </c>
      <c r="BQ17" s="3" t="str">
        <f t="shared" si="7"/>
        <v/>
      </c>
      <c r="BR17" s="3" t="str">
        <f>IF($A17="","",IF((AND($A17="ADD",OR(BQ17="",BQ17="Vested Assets"))),"12",(_xlfn.XLOOKUP(BQ17,ud_work_category[lookupValue],ud_work_category[lookupKey],""))))</f>
        <v/>
      </c>
      <c r="BS17" s="8"/>
      <c r="BT17" s="2" t="str">
        <f t="shared" si="8"/>
        <v/>
      </c>
      <c r="BU17" s="3" t="str">
        <f t="shared" si="9"/>
        <v/>
      </c>
      <c r="BV17" s="3" t="str">
        <f>IF($A17="","",IF((AND($A17="ADD",OR(BU17="",BU17="Excellent"))),"1",(_xlfn.XLOOKUP(BU17,condition[lookupValue],condition[lookupKey],""))))</f>
        <v/>
      </c>
      <c r="BW17" s="7" t="str">
        <f t="shared" si="10"/>
        <v/>
      </c>
      <c r="BX17" s="9"/>
    </row>
    <row r="18" spans="2:76" x14ac:dyDescent="0.25">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Z18" s="3" t="str">
        <f>IF($A18="ADD",IF(NOT(ISBLANK(Y18)),_xlfn.XLOOKUP(Y18,fs_electronic_sign[lookupValue],fs_electronic_sign[lookupKey],"ERROR"),""),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R18" s="3" t="str">
        <f t="shared" si="1"/>
        <v/>
      </c>
      <c r="AT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H18" s="7"/>
      <c r="BJ18" s="3" t="str">
        <f>IF($A18="ADD",IF(NOT(ISBLANK(BI18)),_xlfn.XLOOKUP(BI18,ar_replace_reason[lookupValue],ar_replace_reason[lookupKey],"ERROR"),""), "")</f>
        <v/>
      </c>
      <c r="BK18" s="3" t="str">
        <f t="shared" si="4"/>
        <v/>
      </c>
      <c r="BL18" s="3" t="str">
        <f>IF($A18="","",IF((AND($A18="ADD",OR(BK18="",BK18="Queenstown-Lakes District Council"))),"70",(_xlfn.XLOOKUP(BK18,ud_organisation_owner[lookupValue],ud_organisation_owner[lookupKey],""))))</f>
        <v/>
      </c>
      <c r="BM18" s="3" t="str">
        <f t="shared" si="5"/>
        <v/>
      </c>
      <c r="BN18" s="3" t="str">
        <f>IF($A18="","",IF((AND($A18="ADD",OR(BM18="",BM18="Queenstown-Lakes District Council"))),"70",(_xlfn.XLOOKUP(BM18,ud_organisation_owner[lookupValue],ud_organisation_owner[lookupKey],""))))</f>
        <v/>
      </c>
      <c r="BO18" s="3" t="str">
        <f t="shared" si="6"/>
        <v/>
      </c>
      <c r="BP18" s="3" t="str">
        <f>IF($A18="","",IF((AND($A18="ADD",OR(BO18="",BO18="Local Authority"))),"17",(_xlfn.XLOOKUP(BO18,ud_sub_organisation[lookupValue],ud_sub_organisation[lookupKey],""))))</f>
        <v/>
      </c>
      <c r="BQ18" s="3" t="str">
        <f t="shared" si="7"/>
        <v/>
      </c>
      <c r="BR18" s="3" t="str">
        <f>IF($A18="","",IF((AND($A18="ADD",OR(BQ18="",BQ18="Vested Assets"))),"12",(_xlfn.XLOOKUP(BQ18,ud_work_category[lookupValue],ud_work_category[lookupKey],""))))</f>
        <v/>
      </c>
      <c r="BS18" s="8"/>
      <c r="BT18" s="2" t="str">
        <f t="shared" si="8"/>
        <v/>
      </c>
      <c r="BU18" s="3" t="str">
        <f t="shared" si="9"/>
        <v/>
      </c>
      <c r="BV18" s="3" t="str">
        <f>IF($A18="","",IF((AND($A18="ADD",OR(BU18="",BU18="Excellent"))),"1",(_xlfn.XLOOKUP(BU18,condition[lookupValue],condition[lookupKey],""))))</f>
        <v/>
      </c>
      <c r="BW18" s="7" t="str">
        <f t="shared" si="10"/>
        <v/>
      </c>
      <c r="BX18" s="9"/>
    </row>
    <row r="19" spans="2:76" x14ac:dyDescent="0.25">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Z19" s="3" t="str">
        <f>IF($A19="ADD",IF(NOT(ISBLANK(Y19)),_xlfn.XLOOKUP(Y19,fs_electronic_sign[lookupValue],fs_electronic_sign[lookupKey],"ERROR"),""),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R19" s="3" t="str">
        <f t="shared" si="1"/>
        <v/>
      </c>
      <c r="AT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H19" s="7"/>
      <c r="BJ19" s="3" t="str">
        <f>IF($A19="ADD",IF(NOT(ISBLANK(BI19)),_xlfn.XLOOKUP(BI19,ar_replace_reason[lookupValue],ar_replace_reason[lookupKey],"ERROR"),""), "")</f>
        <v/>
      </c>
      <c r="BK19" s="3" t="str">
        <f t="shared" si="4"/>
        <v/>
      </c>
      <c r="BL19" s="3" t="str">
        <f>IF($A19="","",IF((AND($A19="ADD",OR(BK19="",BK19="Queenstown-Lakes District Council"))),"70",(_xlfn.XLOOKUP(BK19,ud_organisation_owner[lookupValue],ud_organisation_owner[lookupKey],""))))</f>
        <v/>
      </c>
      <c r="BM19" s="3" t="str">
        <f t="shared" si="5"/>
        <v/>
      </c>
      <c r="BN19" s="3" t="str">
        <f>IF($A19="","",IF((AND($A19="ADD",OR(BM19="",BM19="Queenstown-Lakes District Council"))),"70",(_xlfn.XLOOKUP(BM19,ud_organisation_owner[lookupValue],ud_organisation_owner[lookupKey],""))))</f>
        <v/>
      </c>
      <c r="BO19" s="3" t="str">
        <f t="shared" si="6"/>
        <v/>
      </c>
      <c r="BP19" s="3" t="str">
        <f>IF($A19="","",IF((AND($A19="ADD",OR(BO19="",BO19="Local Authority"))),"17",(_xlfn.XLOOKUP(BO19,ud_sub_organisation[lookupValue],ud_sub_organisation[lookupKey],""))))</f>
        <v/>
      </c>
      <c r="BQ19" s="3" t="str">
        <f t="shared" si="7"/>
        <v/>
      </c>
      <c r="BR19" s="3" t="str">
        <f>IF($A19="","",IF((AND($A19="ADD",OR(BQ19="",BQ19="Vested Assets"))),"12",(_xlfn.XLOOKUP(BQ19,ud_work_category[lookupValue],ud_work_category[lookupKey],""))))</f>
        <v/>
      </c>
      <c r="BS19" s="8"/>
      <c r="BT19" s="2" t="str">
        <f t="shared" si="8"/>
        <v/>
      </c>
      <c r="BU19" s="3" t="str">
        <f t="shared" si="9"/>
        <v/>
      </c>
      <c r="BV19" s="3" t="str">
        <f>IF($A19="","",IF((AND($A19="ADD",OR(BU19="",BU19="Excellent"))),"1",(_xlfn.XLOOKUP(BU19,condition[lookupValue],condition[lookupKey],""))))</f>
        <v/>
      </c>
      <c r="BW19" s="7" t="str">
        <f t="shared" si="10"/>
        <v/>
      </c>
      <c r="BX19" s="9"/>
    </row>
    <row r="20" spans="2:76" x14ac:dyDescent="0.25">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Z20" s="3" t="str">
        <f>IF($A20="ADD",IF(NOT(ISBLANK(Y20)),_xlfn.XLOOKUP(Y20,fs_electronic_sign[lookupValue],fs_electronic_sign[lookupKey],"ERROR"),""),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R20" s="3" t="str">
        <f t="shared" si="1"/>
        <v/>
      </c>
      <c r="AT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H20" s="7"/>
      <c r="BJ20" s="3" t="str">
        <f>IF($A20="ADD",IF(NOT(ISBLANK(BI20)),_xlfn.XLOOKUP(BI20,ar_replace_reason[lookupValue],ar_replace_reason[lookupKey],"ERROR"),""), "")</f>
        <v/>
      </c>
      <c r="BK20" s="3" t="str">
        <f t="shared" si="4"/>
        <v/>
      </c>
      <c r="BL20" s="3" t="str">
        <f>IF($A20="","",IF((AND($A20="ADD",OR(BK20="",BK20="Queenstown-Lakes District Council"))),"70",(_xlfn.XLOOKUP(BK20,ud_organisation_owner[lookupValue],ud_organisation_owner[lookupKey],""))))</f>
        <v/>
      </c>
      <c r="BM20" s="3" t="str">
        <f t="shared" si="5"/>
        <v/>
      </c>
      <c r="BN20" s="3" t="str">
        <f>IF($A20="","",IF((AND($A20="ADD",OR(BM20="",BM20="Queenstown-Lakes District Council"))),"70",(_xlfn.XLOOKUP(BM20,ud_organisation_owner[lookupValue],ud_organisation_owner[lookupKey],""))))</f>
        <v/>
      </c>
      <c r="BO20" s="3" t="str">
        <f t="shared" si="6"/>
        <v/>
      </c>
      <c r="BP20" s="3" t="str">
        <f>IF($A20="","",IF((AND($A20="ADD",OR(BO20="",BO20="Local Authority"))),"17",(_xlfn.XLOOKUP(BO20,ud_sub_organisation[lookupValue],ud_sub_organisation[lookupKey],""))))</f>
        <v/>
      </c>
      <c r="BQ20" s="3" t="str">
        <f t="shared" si="7"/>
        <v/>
      </c>
      <c r="BR20" s="3" t="str">
        <f>IF($A20="","",IF((AND($A20="ADD",OR(BQ20="",BQ20="Vested Assets"))),"12",(_xlfn.XLOOKUP(BQ20,ud_work_category[lookupValue],ud_work_category[lookupKey],""))))</f>
        <v/>
      </c>
      <c r="BS20" s="8"/>
      <c r="BT20" s="2" t="str">
        <f t="shared" si="8"/>
        <v/>
      </c>
      <c r="BU20" s="3" t="str">
        <f t="shared" si="9"/>
        <v/>
      </c>
      <c r="BV20" s="3" t="str">
        <f>IF($A20="","",IF((AND($A20="ADD",OR(BU20="",BU20="Excellent"))),"1",(_xlfn.XLOOKUP(BU20,condition[lookupValue],condition[lookupKey],""))))</f>
        <v/>
      </c>
      <c r="BW20" s="7" t="str">
        <f t="shared" si="10"/>
        <v/>
      </c>
      <c r="BX20" s="9"/>
    </row>
    <row r="21" spans="2:76" x14ac:dyDescent="0.25">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Z21" s="3" t="str">
        <f>IF($A21="ADD",IF(NOT(ISBLANK(Y21)),_xlfn.XLOOKUP(Y21,fs_electronic_sign[lookupValue],fs_electronic_sign[lookupKey],"ERROR"),""),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R21" s="3" t="str">
        <f t="shared" si="1"/>
        <v/>
      </c>
      <c r="AT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H21" s="7"/>
      <c r="BJ21" s="3" t="str">
        <f>IF($A21="ADD",IF(NOT(ISBLANK(BI21)),_xlfn.XLOOKUP(BI21,ar_replace_reason[lookupValue],ar_replace_reason[lookupKey],"ERROR"),""), "")</f>
        <v/>
      </c>
      <c r="BK21" s="3" t="str">
        <f t="shared" si="4"/>
        <v/>
      </c>
      <c r="BL21" s="3" t="str">
        <f>IF($A21="","",IF((AND($A21="ADD",OR(BK21="",BK21="Queenstown-Lakes District Council"))),"70",(_xlfn.XLOOKUP(BK21,ud_organisation_owner[lookupValue],ud_organisation_owner[lookupKey],""))))</f>
        <v/>
      </c>
      <c r="BM21" s="3" t="str">
        <f t="shared" si="5"/>
        <v/>
      </c>
      <c r="BN21" s="3" t="str">
        <f>IF($A21="","",IF((AND($A21="ADD",OR(BM21="",BM21="Queenstown-Lakes District Council"))),"70",(_xlfn.XLOOKUP(BM21,ud_organisation_owner[lookupValue],ud_organisation_owner[lookupKey],""))))</f>
        <v/>
      </c>
      <c r="BO21" s="3" t="str">
        <f t="shared" si="6"/>
        <v/>
      </c>
      <c r="BP21" s="3" t="str">
        <f>IF($A21="","",IF((AND($A21="ADD",OR(BO21="",BO21="Local Authority"))),"17",(_xlfn.XLOOKUP(BO21,ud_sub_organisation[lookupValue],ud_sub_organisation[lookupKey],""))))</f>
        <v/>
      </c>
      <c r="BQ21" s="3" t="str">
        <f t="shared" si="7"/>
        <v/>
      </c>
      <c r="BR21" s="3" t="str">
        <f>IF($A21="","",IF((AND($A21="ADD",OR(BQ21="",BQ21="Vested Assets"))),"12",(_xlfn.XLOOKUP(BQ21,ud_work_category[lookupValue],ud_work_category[lookupKey],""))))</f>
        <v/>
      </c>
      <c r="BS21" s="8"/>
      <c r="BT21" s="2" t="str">
        <f t="shared" si="8"/>
        <v/>
      </c>
      <c r="BU21" s="3" t="str">
        <f t="shared" si="9"/>
        <v/>
      </c>
      <c r="BV21" s="3" t="str">
        <f>IF($A21="","",IF((AND($A21="ADD",OR(BU21="",BU21="Excellent"))),"1",(_xlfn.XLOOKUP(BU21,condition[lookupValue],condition[lookupKey],""))))</f>
        <v/>
      </c>
      <c r="BW21" s="7" t="str">
        <f t="shared" si="10"/>
        <v/>
      </c>
      <c r="BX21" s="9"/>
    </row>
    <row r="22" spans="2:76" x14ac:dyDescent="0.25">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Z22" s="3" t="str">
        <f>IF($A22="ADD",IF(NOT(ISBLANK(Y22)),_xlfn.XLOOKUP(Y22,fs_electronic_sign[lookupValue],fs_electronic_sign[lookupKey],"ERROR"),""),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R22" s="3" t="str">
        <f t="shared" si="1"/>
        <v/>
      </c>
      <c r="AT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H22" s="7"/>
      <c r="BJ22" s="3" t="str">
        <f>IF($A22="ADD",IF(NOT(ISBLANK(BI22)),_xlfn.XLOOKUP(BI22,ar_replace_reason[lookupValue],ar_replace_reason[lookupKey],"ERROR"),""), "")</f>
        <v/>
      </c>
      <c r="BK22" s="3" t="str">
        <f t="shared" si="4"/>
        <v/>
      </c>
      <c r="BL22" s="3" t="str">
        <f>IF($A22="","",IF((AND($A22="ADD",OR(BK22="",BK22="Queenstown-Lakes District Council"))),"70",(_xlfn.XLOOKUP(BK22,ud_organisation_owner[lookupValue],ud_organisation_owner[lookupKey],""))))</f>
        <v/>
      </c>
      <c r="BM22" s="3" t="str">
        <f t="shared" si="5"/>
        <v/>
      </c>
      <c r="BN22" s="3" t="str">
        <f>IF($A22="","",IF((AND($A22="ADD",OR(BM22="",BM22="Queenstown-Lakes District Council"))),"70",(_xlfn.XLOOKUP(BM22,ud_organisation_owner[lookupValue],ud_organisation_owner[lookupKey],""))))</f>
        <v/>
      </c>
      <c r="BO22" s="3" t="str">
        <f t="shared" si="6"/>
        <v/>
      </c>
      <c r="BP22" s="3" t="str">
        <f>IF($A22="","",IF((AND($A22="ADD",OR(BO22="",BO22="Local Authority"))),"17",(_xlfn.XLOOKUP(BO22,ud_sub_organisation[lookupValue],ud_sub_organisation[lookupKey],""))))</f>
        <v/>
      </c>
      <c r="BQ22" s="3" t="str">
        <f t="shared" si="7"/>
        <v/>
      </c>
      <c r="BR22" s="3" t="str">
        <f>IF($A22="","",IF((AND($A22="ADD",OR(BQ22="",BQ22="Vested Assets"))),"12",(_xlfn.XLOOKUP(BQ22,ud_work_category[lookupValue],ud_work_category[lookupKey],""))))</f>
        <v/>
      </c>
      <c r="BS22" s="8"/>
      <c r="BT22" s="2" t="str">
        <f t="shared" si="8"/>
        <v/>
      </c>
      <c r="BU22" s="3" t="str">
        <f t="shared" si="9"/>
        <v/>
      </c>
      <c r="BV22" s="3" t="str">
        <f>IF($A22="","",IF((AND($A22="ADD",OR(BU22="",BU22="Excellent"))),"1",(_xlfn.XLOOKUP(BU22,condition[lookupValue],condition[lookupKey],""))))</f>
        <v/>
      </c>
      <c r="BW22" s="7" t="str">
        <f t="shared" si="10"/>
        <v/>
      </c>
      <c r="BX22" s="9"/>
    </row>
    <row r="23" spans="2:76" x14ac:dyDescent="0.25">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Z23" s="3" t="str">
        <f>IF($A23="ADD",IF(NOT(ISBLANK(Y23)),_xlfn.XLOOKUP(Y23,fs_electronic_sign[lookupValue],fs_electronic_sign[lookupKey],"ERROR"),""),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R23" s="3" t="str">
        <f t="shared" si="1"/>
        <v/>
      </c>
      <c r="AT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H23" s="7"/>
      <c r="BJ23" s="3" t="str">
        <f>IF($A23="ADD",IF(NOT(ISBLANK(BI23)),_xlfn.XLOOKUP(BI23,ar_replace_reason[lookupValue],ar_replace_reason[lookupKey],"ERROR"),""), "")</f>
        <v/>
      </c>
      <c r="BK23" s="3" t="str">
        <f t="shared" si="4"/>
        <v/>
      </c>
      <c r="BL23" s="3" t="str">
        <f>IF($A23="","",IF((AND($A23="ADD",OR(BK23="",BK23="Queenstown-Lakes District Council"))),"70",(_xlfn.XLOOKUP(BK23,ud_organisation_owner[lookupValue],ud_organisation_owner[lookupKey],""))))</f>
        <v/>
      </c>
      <c r="BM23" s="3" t="str">
        <f t="shared" si="5"/>
        <v/>
      </c>
      <c r="BN23" s="3" t="str">
        <f>IF($A23="","",IF((AND($A23="ADD",OR(BM23="",BM23="Queenstown-Lakes District Council"))),"70",(_xlfn.XLOOKUP(BM23,ud_organisation_owner[lookupValue],ud_organisation_owner[lookupKey],""))))</f>
        <v/>
      </c>
      <c r="BO23" s="3" t="str">
        <f t="shared" si="6"/>
        <v/>
      </c>
      <c r="BP23" s="3" t="str">
        <f>IF($A23="","",IF((AND($A23="ADD",OR(BO23="",BO23="Local Authority"))),"17",(_xlfn.XLOOKUP(BO23,ud_sub_organisation[lookupValue],ud_sub_organisation[lookupKey],""))))</f>
        <v/>
      </c>
      <c r="BQ23" s="3" t="str">
        <f t="shared" si="7"/>
        <v/>
      </c>
      <c r="BR23" s="3" t="str">
        <f>IF($A23="","",IF((AND($A23="ADD",OR(BQ23="",BQ23="Vested Assets"))),"12",(_xlfn.XLOOKUP(BQ23,ud_work_category[lookupValue],ud_work_category[lookupKey],""))))</f>
        <v/>
      </c>
      <c r="BS23" s="8"/>
      <c r="BT23" s="2" t="str">
        <f t="shared" si="8"/>
        <v/>
      </c>
      <c r="BU23" s="3" t="str">
        <f t="shared" si="9"/>
        <v/>
      </c>
      <c r="BV23" s="3" t="str">
        <f>IF($A23="","",IF((AND($A23="ADD",OR(BU23="",BU23="Excellent"))),"1",(_xlfn.XLOOKUP(BU23,condition[lookupValue],condition[lookupKey],""))))</f>
        <v/>
      </c>
      <c r="BW23" s="7" t="str">
        <f t="shared" si="10"/>
        <v/>
      </c>
      <c r="BX23" s="9"/>
    </row>
    <row r="24" spans="2:76" x14ac:dyDescent="0.25">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Z24" s="3" t="str">
        <f>IF($A24="ADD",IF(NOT(ISBLANK(Y24)),_xlfn.XLOOKUP(Y24,fs_electronic_sign[lookupValue],fs_electronic_sign[lookupKey],"ERROR"),""),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R24" s="3" t="str">
        <f t="shared" si="1"/>
        <v/>
      </c>
      <c r="AT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H24" s="7"/>
      <c r="BJ24" s="3" t="str">
        <f>IF($A24="ADD",IF(NOT(ISBLANK(BI24)),_xlfn.XLOOKUP(BI24,ar_replace_reason[lookupValue],ar_replace_reason[lookupKey],"ERROR"),""), "")</f>
        <v/>
      </c>
      <c r="BK24" s="3" t="str">
        <f t="shared" si="4"/>
        <v/>
      </c>
      <c r="BL24" s="3" t="str">
        <f>IF($A24="","",IF((AND($A24="ADD",OR(BK24="",BK24="Queenstown-Lakes District Council"))),"70",(_xlfn.XLOOKUP(BK24,ud_organisation_owner[lookupValue],ud_organisation_owner[lookupKey],""))))</f>
        <v/>
      </c>
      <c r="BM24" s="3" t="str">
        <f t="shared" si="5"/>
        <v/>
      </c>
      <c r="BN24" s="3" t="str">
        <f>IF($A24="","",IF((AND($A24="ADD",OR(BM24="",BM24="Queenstown-Lakes District Council"))),"70",(_xlfn.XLOOKUP(BM24,ud_organisation_owner[lookupValue],ud_organisation_owner[lookupKey],""))))</f>
        <v/>
      </c>
      <c r="BO24" s="3" t="str">
        <f t="shared" si="6"/>
        <v/>
      </c>
      <c r="BP24" s="3" t="str">
        <f>IF($A24="","",IF((AND($A24="ADD",OR(BO24="",BO24="Local Authority"))),"17",(_xlfn.XLOOKUP(BO24,ud_sub_organisation[lookupValue],ud_sub_organisation[lookupKey],""))))</f>
        <v/>
      </c>
      <c r="BQ24" s="3" t="str">
        <f t="shared" si="7"/>
        <v/>
      </c>
      <c r="BR24" s="3" t="str">
        <f>IF($A24="","",IF((AND($A24="ADD",OR(BQ24="",BQ24="Vested Assets"))),"12",(_xlfn.XLOOKUP(BQ24,ud_work_category[lookupValue],ud_work_category[lookupKey],""))))</f>
        <v/>
      </c>
      <c r="BS24" s="8"/>
      <c r="BT24" s="2" t="str">
        <f t="shared" si="8"/>
        <v/>
      </c>
      <c r="BU24" s="3" t="str">
        <f t="shared" si="9"/>
        <v/>
      </c>
      <c r="BV24" s="3" t="str">
        <f>IF($A24="","",IF((AND($A24="ADD",OR(BU24="",BU24="Excellent"))),"1",(_xlfn.XLOOKUP(BU24,condition[lookupValue],condition[lookupKey],""))))</f>
        <v/>
      </c>
      <c r="BW24" s="7" t="str">
        <f t="shared" si="10"/>
        <v/>
      </c>
      <c r="BX24" s="9"/>
    </row>
    <row r="25" spans="2:76" x14ac:dyDescent="0.25">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Z25" s="3" t="str">
        <f>IF($A25="ADD",IF(NOT(ISBLANK(Y25)),_xlfn.XLOOKUP(Y25,fs_electronic_sign[lookupValue],fs_electronic_sign[lookupKey],"ERROR"),""),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R25" s="3" t="str">
        <f t="shared" si="1"/>
        <v/>
      </c>
      <c r="AT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H25" s="7"/>
      <c r="BJ25" s="3" t="str">
        <f>IF($A25="ADD",IF(NOT(ISBLANK(BI25)),_xlfn.XLOOKUP(BI25,ar_replace_reason[lookupValue],ar_replace_reason[lookupKey],"ERROR"),""), "")</f>
        <v/>
      </c>
      <c r="BK25" s="3" t="str">
        <f t="shared" si="4"/>
        <v/>
      </c>
      <c r="BL25" s="3" t="str">
        <f>IF($A25="","",IF((AND($A25="ADD",OR(BK25="",BK25="Queenstown-Lakes District Council"))),"70",(_xlfn.XLOOKUP(BK25,ud_organisation_owner[lookupValue],ud_organisation_owner[lookupKey],""))))</f>
        <v/>
      </c>
      <c r="BM25" s="3" t="str">
        <f t="shared" si="5"/>
        <v/>
      </c>
      <c r="BN25" s="3" t="str">
        <f>IF($A25="","",IF((AND($A25="ADD",OR(BM25="",BM25="Queenstown-Lakes District Council"))),"70",(_xlfn.XLOOKUP(BM25,ud_organisation_owner[lookupValue],ud_organisation_owner[lookupKey],""))))</f>
        <v/>
      </c>
      <c r="BO25" s="3" t="str">
        <f t="shared" si="6"/>
        <v/>
      </c>
      <c r="BP25" s="3" t="str">
        <f>IF($A25="","",IF((AND($A25="ADD",OR(BO25="",BO25="Local Authority"))),"17",(_xlfn.XLOOKUP(BO25,ud_sub_organisation[lookupValue],ud_sub_organisation[lookupKey],""))))</f>
        <v/>
      </c>
      <c r="BQ25" s="3" t="str">
        <f t="shared" si="7"/>
        <v/>
      </c>
      <c r="BR25" s="3" t="str">
        <f>IF($A25="","",IF((AND($A25="ADD",OR(BQ25="",BQ25="Vested Assets"))),"12",(_xlfn.XLOOKUP(BQ25,ud_work_category[lookupValue],ud_work_category[lookupKey],""))))</f>
        <v/>
      </c>
      <c r="BS25" s="8"/>
      <c r="BT25" s="2" t="str">
        <f t="shared" si="8"/>
        <v/>
      </c>
      <c r="BU25" s="3" t="str">
        <f t="shared" si="9"/>
        <v/>
      </c>
      <c r="BV25" s="3" t="str">
        <f>IF($A25="","",IF((AND($A25="ADD",OR(BU25="",BU25="Excellent"))),"1",(_xlfn.XLOOKUP(BU25,condition[lookupValue],condition[lookupKey],""))))</f>
        <v/>
      </c>
      <c r="BW25" s="7" t="str">
        <f t="shared" si="10"/>
        <v/>
      </c>
      <c r="BX25" s="9"/>
    </row>
    <row r="26" spans="2:76" x14ac:dyDescent="0.25">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Z26" s="3" t="str">
        <f>IF($A26="ADD",IF(NOT(ISBLANK(Y26)),_xlfn.XLOOKUP(Y26,fs_electronic_sign[lookupValue],fs_electronic_sign[lookupKey],"ERROR"),""),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R26" s="3" t="str">
        <f t="shared" si="1"/>
        <v/>
      </c>
      <c r="AT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H26" s="7"/>
      <c r="BJ26" s="3" t="str">
        <f>IF($A26="ADD",IF(NOT(ISBLANK(BI26)),_xlfn.XLOOKUP(BI26,ar_replace_reason[lookupValue],ar_replace_reason[lookupKey],"ERROR"),""), "")</f>
        <v/>
      </c>
      <c r="BK26" s="3" t="str">
        <f t="shared" si="4"/>
        <v/>
      </c>
      <c r="BL26" s="3" t="str">
        <f>IF($A26="","",IF((AND($A26="ADD",OR(BK26="",BK26="Queenstown-Lakes District Council"))),"70",(_xlfn.XLOOKUP(BK26,ud_organisation_owner[lookupValue],ud_organisation_owner[lookupKey],""))))</f>
        <v/>
      </c>
      <c r="BM26" s="3" t="str">
        <f t="shared" si="5"/>
        <v/>
      </c>
      <c r="BN26" s="3" t="str">
        <f>IF($A26="","",IF((AND($A26="ADD",OR(BM26="",BM26="Queenstown-Lakes District Council"))),"70",(_xlfn.XLOOKUP(BM26,ud_organisation_owner[lookupValue],ud_organisation_owner[lookupKey],""))))</f>
        <v/>
      </c>
      <c r="BO26" s="3" t="str">
        <f t="shared" si="6"/>
        <v/>
      </c>
      <c r="BP26" s="3" t="str">
        <f>IF($A26="","",IF((AND($A26="ADD",OR(BO26="",BO26="Local Authority"))),"17",(_xlfn.XLOOKUP(BO26,ud_sub_organisation[lookupValue],ud_sub_organisation[lookupKey],""))))</f>
        <v/>
      </c>
      <c r="BQ26" s="3" t="str">
        <f t="shared" si="7"/>
        <v/>
      </c>
      <c r="BR26" s="3" t="str">
        <f>IF($A26="","",IF((AND($A26="ADD",OR(BQ26="",BQ26="Vested Assets"))),"12",(_xlfn.XLOOKUP(BQ26,ud_work_category[lookupValue],ud_work_category[lookupKey],""))))</f>
        <v/>
      </c>
      <c r="BS26" s="8"/>
      <c r="BT26" s="2" t="str">
        <f t="shared" si="8"/>
        <v/>
      </c>
      <c r="BU26" s="3" t="str">
        <f t="shared" si="9"/>
        <v/>
      </c>
      <c r="BV26" s="3" t="str">
        <f>IF($A26="","",IF((AND($A26="ADD",OR(BU26="",BU26="Excellent"))),"1",(_xlfn.XLOOKUP(BU26,condition[lookupValue],condition[lookupKey],""))))</f>
        <v/>
      </c>
      <c r="BW26" s="7" t="str">
        <f t="shared" si="10"/>
        <v/>
      </c>
      <c r="BX26" s="9"/>
    </row>
    <row r="27" spans="2:76" x14ac:dyDescent="0.25">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Z27" s="3" t="str">
        <f>IF($A27="ADD",IF(NOT(ISBLANK(Y27)),_xlfn.XLOOKUP(Y27,fs_electronic_sign[lookupValue],fs_electronic_sign[lookupKey],"ERROR"),""),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R27" s="3" t="str">
        <f t="shared" si="1"/>
        <v/>
      </c>
      <c r="AT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H27" s="7"/>
      <c r="BJ27" s="3" t="str">
        <f>IF($A27="ADD",IF(NOT(ISBLANK(BI27)),_xlfn.XLOOKUP(BI27,ar_replace_reason[lookupValue],ar_replace_reason[lookupKey],"ERROR"),""), "")</f>
        <v/>
      </c>
      <c r="BK27" s="3" t="str">
        <f t="shared" si="4"/>
        <v/>
      </c>
      <c r="BL27" s="3" t="str">
        <f>IF($A27="","",IF((AND($A27="ADD",OR(BK27="",BK27="Queenstown-Lakes District Council"))),"70",(_xlfn.XLOOKUP(BK27,ud_organisation_owner[lookupValue],ud_organisation_owner[lookupKey],""))))</f>
        <v/>
      </c>
      <c r="BM27" s="3" t="str">
        <f t="shared" si="5"/>
        <v/>
      </c>
      <c r="BN27" s="3" t="str">
        <f>IF($A27="","",IF((AND($A27="ADD",OR(BM27="",BM27="Queenstown-Lakes District Council"))),"70",(_xlfn.XLOOKUP(BM27,ud_organisation_owner[lookupValue],ud_organisation_owner[lookupKey],""))))</f>
        <v/>
      </c>
      <c r="BO27" s="3" t="str">
        <f t="shared" si="6"/>
        <v/>
      </c>
      <c r="BP27" s="3" t="str">
        <f>IF($A27="","",IF((AND($A27="ADD",OR(BO27="",BO27="Local Authority"))),"17",(_xlfn.XLOOKUP(BO27,ud_sub_organisation[lookupValue],ud_sub_organisation[lookupKey],""))))</f>
        <v/>
      </c>
      <c r="BQ27" s="3" t="str">
        <f t="shared" si="7"/>
        <v/>
      </c>
      <c r="BR27" s="3" t="str">
        <f>IF($A27="","",IF((AND($A27="ADD",OR(BQ27="",BQ27="Vested Assets"))),"12",(_xlfn.XLOOKUP(BQ27,ud_work_category[lookupValue],ud_work_category[lookupKey],""))))</f>
        <v/>
      </c>
      <c r="BS27" s="8"/>
      <c r="BT27" s="2" t="str">
        <f t="shared" si="8"/>
        <v/>
      </c>
      <c r="BU27" s="3" t="str">
        <f t="shared" si="9"/>
        <v/>
      </c>
      <c r="BV27" s="3" t="str">
        <f>IF($A27="","",IF((AND($A27="ADD",OR(BU27="",BU27="Excellent"))),"1",(_xlfn.XLOOKUP(BU27,condition[lookupValue],condition[lookupKey],""))))</f>
        <v/>
      </c>
      <c r="BW27" s="7" t="str">
        <f t="shared" si="10"/>
        <v/>
      </c>
      <c r="BX27" s="9"/>
    </row>
    <row r="28" spans="2:76" x14ac:dyDescent="0.25">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Z28" s="3" t="str">
        <f>IF($A28="ADD",IF(NOT(ISBLANK(Y28)),_xlfn.XLOOKUP(Y28,fs_electronic_sign[lookupValue],fs_electronic_sign[lookupKey],"ERROR"),""),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R28" s="3" t="str">
        <f t="shared" si="1"/>
        <v/>
      </c>
      <c r="AT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H28" s="7"/>
      <c r="BJ28" s="3" t="str">
        <f>IF($A28="ADD",IF(NOT(ISBLANK(BI28)),_xlfn.XLOOKUP(BI28,ar_replace_reason[lookupValue],ar_replace_reason[lookupKey],"ERROR"),""), "")</f>
        <v/>
      </c>
      <c r="BK28" s="3" t="str">
        <f t="shared" si="4"/>
        <v/>
      </c>
      <c r="BL28" s="3" t="str">
        <f>IF($A28="","",IF((AND($A28="ADD",OR(BK28="",BK28="Queenstown-Lakes District Council"))),"70",(_xlfn.XLOOKUP(BK28,ud_organisation_owner[lookupValue],ud_organisation_owner[lookupKey],""))))</f>
        <v/>
      </c>
      <c r="BM28" s="3" t="str">
        <f t="shared" si="5"/>
        <v/>
      </c>
      <c r="BN28" s="3" t="str">
        <f>IF($A28="","",IF((AND($A28="ADD",OR(BM28="",BM28="Queenstown-Lakes District Council"))),"70",(_xlfn.XLOOKUP(BM28,ud_organisation_owner[lookupValue],ud_organisation_owner[lookupKey],""))))</f>
        <v/>
      </c>
      <c r="BO28" s="3" t="str">
        <f t="shared" si="6"/>
        <v/>
      </c>
      <c r="BP28" s="3" t="str">
        <f>IF($A28="","",IF((AND($A28="ADD",OR(BO28="",BO28="Local Authority"))),"17",(_xlfn.XLOOKUP(BO28,ud_sub_organisation[lookupValue],ud_sub_organisation[lookupKey],""))))</f>
        <v/>
      </c>
      <c r="BQ28" s="3" t="str">
        <f t="shared" si="7"/>
        <v/>
      </c>
      <c r="BR28" s="3" t="str">
        <f>IF($A28="","",IF((AND($A28="ADD",OR(BQ28="",BQ28="Vested Assets"))),"12",(_xlfn.XLOOKUP(BQ28,ud_work_category[lookupValue],ud_work_category[lookupKey],""))))</f>
        <v/>
      </c>
      <c r="BS28" s="8"/>
      <c r="BT28" s="2" t="str">
        <f t="shared" si="8"/>
        <v/>
      </c>
      <c r="BU28" s="3" t="str">
        <f t="shared" si="9"/>
        <v/>
      </c>
      <c r="BV28" s="3" t="str">
        <f>IF($A28="","",IF((AND($A28="ADD",OR(BU28="",BU28="Excellent"))),"1",(_xlfn.XLOOKUP(BU28,condition[lookupValue],condition[lookupKey],""))))</f>
        <v/>
      </c>
      <c r="BW28" s="7" t="str">
        <f t="shared" si="10"/>
        <v/>
      </c>
      <c r="BX28" s="9"/>
    </row>
    <row r="29" spans="2:76" x14ac:dyDescent="0.25">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Z29" s="3" t="str">
        <f>IF($A29="ADD",IF(NOT(ISBLANK(Y29)),_xlfn.XLOOKUP(Y29,fs_electronic_sign[lookupValue],fs_electronic_sign[lookupKey],"ERROR"),""),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R29" s="3" t="str">
        <f t="shared" si="1"/>
        <v/>
      </c>
      <c r="AT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H29" s="7"/>
      <c r="BJ29" s="3" t="str">
        <f>IF($A29="ADD",IF(NOT(ISBLANK(BI29)),_xlfn.XLOOKUP(BI29,ar_replace_reason[lookupValue],ar_replace_reason[lookupKey],"ERROR"),""), "")</f>
        <v/>
      </c>
      <c r="BK29" s="3" t="str">
        <f t="shared" si="4"/>
        <v/>
      </c>
      <c r="BL29" s="3" t="str">
        <f>IF($A29="","",IF((AND($A29="ADD",OR(BK29="",BK29="Queenstown-Lakes District Council"))),"70",(_xlfn.XLOOKUP(BK29,ud_organisation_owner[lookupValue],ud_organisation_owner[lookupKey],""))))</f>
        <v/>
      </c>
      <c r="BM29" s="3" t="str">
        <f t="shared" si="5"/>
        <v/>
      </c>
      <c r="BN29" s="3" t="str">
        <f>IF($A29="","",IF((AND($A29="ADD",OR(BM29="",BM29="Queenstown-Lakes District Council"))),"70",(_xlfn.XLOOKUP(BM29,ud_organisation_owner[lookupValue],ud_organisation_owner[lookupKey],""))))</f>
        <v/>
      </c>
      <c r="BO29" s="3" t="str">
        <f t="shared" si="6"/>
        <v/>
      </c>
      <c r="BP29" s="3" t="str">
        <f>IF($A29="","",IF((AND($A29="ADD",OR(BO29="",BO29="Local Authority"))),"17",(_xlfn.XLOOKUP(BO29,ud_sub_organisation[lookupValue],ud_sub_organisation[lookupKey],""))))</f>
        <v/>
      </c>
      <c r="BQ29" s="3" t="str">
        <f t="shared" si="7"/>
        <v/>
      </c>
      <c r="BR29" s="3" t="str">
        <f>IF($A29="","",IF((AND($A29="ADD",OR(BQ29="",BQ29="Vested Assets"))),"12",(_xlfn.XLOOKUP(BQ29,ud_work_category[lookupValue],ud_work_category[lookupKey],""))))</f>
        <v/>
      </c>
      <c r="BS29" s="8"/>
      <c r="BT29" s="2" t="str">
        <f t="shared" si="8"/>
        <v/>
      </c>
      <c r="BU29" s="3" t="str">
        <f t="shared" si="9"/>
        <v/>
      </c>
      <c r="BV29" s="3" t="str">
        <f>IF($A29="","",IF((AND($A29="ADD",OR(BU29="",BU29="Excellent"))),"1",(_xlfn.XLOOKUP(BU29,condition[lookupValue],condition[lookupKey],""))))</f>
        <v/>
      </c>
      <c r="BW29" s="7" t="str">
        <f t="shared" si="10"/>
        <v/>
      </c>
      <c r="BX29" s="9"/>
    </row>
    <row r="30" spans="2:76" x14ac:dyDescent="0.25">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Z30" s="3" t="str">
        <f>IF($A30="ADD",IF(NOT(ISBLANK(Y30)),_xlfn.XLOOKUP(Y30,fs_electronic_sign[lookupValue],fs_electronic_sign[lookupKey],"ERROR"),""),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R30" s="3" t="str">
        <f t="shared" si="1"/>
        <v/>
      </c>
      <c r="AT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H30" s="7"/>
      <c r="BJ30" s="3" t="str">
        <f>IF($A30="ADD",IF(NOT(ISBLANK(BI30)),_xlfn.XLOOKUP(BI30,ar_replace_reason[lookupValue],ar_replace_reason[lookupKey],"ERROR"),""), "")</f>
        <v/>
      </c>
      <c r="BK30" s="3" t="str">
        <f t="shared" si="4"/>
        <v/>
      </c>
      <c r="BL30" s="3" t="str">
        <f>IF($A30="","",IF((AND($A30="ADD",OR(BK30="",BK30="Queenstown-Lakes District Council"))),"70",(_xlfn.XLOOKUP(BK30,ud_organisation_owner[lookupValue],ud_organisation_owner[lookupKey],""))))</f>
        <v/>
      </c>
      <c r="BM30" s="3" t="str">
        <f t="shared" si="5"/>
        <v/>
      </c>
      <c r="BN30" s="3" t="str">
        <f>IF($A30="","",IF((AND($A30="ADD",OR(BM30="",BM30="Queenstown-Lakes District Council"))),"70",(_xlfn.XLOOKUP(BM30,ud_organisation_owner[lookupValue],ud_organisation_owner[lookupKey],""))))</f>
        <v/>
      </c>
      <c r="BO30" s="3" t="str">
        <f t="shared" si="6"/>
        <v/>
      </c>
      <c r="BP30" s="3" t="str">
        <f>IF($A30="","",IF((AND($A30="ADD",OR(BO30="",BO30="Local Authority"))),"17",(_xlfn.XLOOKUP(BO30,ud_sub_organisation[lookupValue],ud_sub_organisation[lookupKey],""))))</f>
        <v/>
      </c>
      <c r="BQ30" s="3" t="str">
        <f t="shared" si="7"/>
        <v/>
      </c>
      <c r="BR30" s="3" t="str">
        <f>IF($A30="","",IF((AND($A30="ADD",OR(BQ30="",BQ30="Vested Assets"))),"12",(_xlfn.XLOOKUP(BQ30,ud_work_category[lookupValue],ud_work_category[lookupKey],""))))</f>
        <v/>
      </c>
      <c r="BS30" s="8"/>
      <c r="BT30" s="2" t="str">
        <f t="shared" si="8"/>
        <v/>
      </c>
      <c r="BU30" s="3" t="str">
        <f t="shared" si="9"/>
        <v/>
      </c>
      <c r="BV30" s="3" t="str">
        <f>IF($A30="","",IF((AND($A30="ADD",OR(BU30="",BU30="Excellent"))),"1",(_xlfn.XLOOKUP(BU30,condition[lookupValue],condition[lookupKey],""))))</f>
        <v/>
      </c>
      <c r="BW30" s="7" t="str">
        <f t="shared" si="10"/>
        <v/>
      </c>
      <c r="BX30" s="9"/>
    </row>
    <row r="31" spans="2:76" x14ac:dyDescent="0.25">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Z31" s="3" t="str">
        <f>IF($A31="ADD",IF(NOT(ISBLANK(Y31)),_xlfn.XLOOKUP(Y31,fs_electronic_sign[lookupValue],fs_electronic_sign[lookupKey],"ERROR"),""),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R31" s="3" t="str">
        <f t="shared" si="1"/>
        <v/>
      </c>
      <c r="AT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H31" s="7"/>
      <c r="BJ31" s="3" t="str">
        <f>IF($A31="ADD",IF(NOT(ISBLANK(BI31)),_xlfn.XLOOKUP(BI31,ar_replace_reason[lookupValue],ar_replace_reason[lookupKey],"ERROR"),""), "")</f>
        <v/>
      </c>
      <c r="BK31" s="3" t="str">
        <f t="shared" si="4"/>
        <v/>
      </c>
      <c r="BL31" s="3" t="str">
        <f>IF($A31="","",IF((AND($A31="ADD",OR(BK31="",BK31="Queenstown-Lakes District Council"))),"70",(_xlfn.XLOOKUP(BK31,ud_organisation_owner[lookupValue],ud_organisation_owner[lookupKey],""))))</f>
        <v/>
      </c>
      <c r="BM31" s="3" t="str">
        <f t="shared" si="5"/>
        <v/>
      </c>
      <c r="BN31" s="3" t="str">
        <f>IF($A31="","",IF((AND($A31="ADD",OR(BM31="",BM31="Queenstown-Lakes District Council"))),"70",(_xlfn.XLOOKUP(BM31,ud_organisation_owner[lookupValue],ud_organisation_owner[lookupKey],""))))</f>
        <v/>
      </c>
      <c r="BO31" s="3" t="str">
        <f t="shared" si="6"/>
        <v/>
      </c>
      <c r="BP31" s="3" t="str">
        <f>IF($A31="","",IF((AND($A31="ADD",OR(BO31="",BO31="Local Authority"))),"17",(_xlfn.XLOOKUP(BO31,ud_sub_organisation[lookupValue],ud_sub_organisation[lookupKey],""))))</f>
        <v/>
      </c>
      <c r="BQ31" s="3" t="str">
        <f t="shared" si="7"/>
        <v/>
      </c>
      <c r="BR31" s="3" t="str">
        <f>IF($A31="","",IF((AND($A31="ADD",OR(BQ31="",BQ31="Vested Assets"))),"12",(_xlfn.XLOOKUP(BQ31,ud_work_category[lookupValue],ud_work_category[lookupKey],""))))</f>
        <v/>
      </c>
      <c r="BS31" s="8"/>
      <c r="BT31" s="2" t="str">
        <f t="shared" si="8"/>
        <v/>
      </c>
      <c r="BU31" s="3" t="str">
        <f t="shared" si="9"/>
        <v/>
      </c>
      <c r="BV31" s="3" t="str">
        <f>IF($A31="","",IF((AND($A31="ADD",OR(BU31="",BU31="Excellent"))),"1",(_xlfn.XLOOKUP(BU31,condition[lookupValue],condition[lookupKey],""))))</f>
        <v/>
      </c>
      <c r="BW31" s="7" t="str">
        <f t="shared" si="10"/>
        <v/>
      </c>
      <c r="BX31" s="9"/>
    </row>
    <row r="32" spans="2:76" x14ac:dyDescent="0.25">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Z32" s="3" t="str">
        <f>IF($A32="ADD",IF(NOT(ISBLANK(Y32)),_xlfn.XLOOKUP(Y32,fs_electronic_sign[lookupValue],fs_electronic_sign[lookupKey],"ERROR"),""),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R32" s="3" t="str">
        <f t="shared" si="1"/>
        <v/>
      </c>
      <c r="AT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H32" s="7"/>
      <c r="BJ32" s="3" t="str">
        <f>IF($A32="ADD",IF(NOT(ISBLANK(BI32)),_xlfn.XLOOKUP(BI32,ar_replace_reason[lookupValue],ar_replace_reason[lookupKey],"ERROR"),""), "")</f>
        <v/>
      </c>
      <c r="BK32" s="3" t="str">
        <f t="shared" si="4"/>
        <v/>
      </c>
      <c r="BL32" s="3" t="str">
        <f>IF($A32="","",IF((AND($A32="ADD",OR(BK32="",BK32="Queenstown-Lakes District Council"))),"70",(_xlfn.XLOOKUP(BK32,ud_organisation_owner[lookupValue],ud_organisation_owner[lookupKey],""))))</f>
        <v/>
      </c>
      <c r="BM32" s="3" t="str">
        <f t="shared" si="5"/>
        <v/>
      </c>
      <c r="BN32" s="3" t="str">
        <f>IF($A32="","",IF((AND($A32="ADD",OR(BM32="",BM32="Queenstown-Lakes District Council"))),"70",(_xlfn.XLOOKUP(BM32,ud_organisation_owner[lookupValue],ud_organisation_owner[lookupKey],""))))</f>
        <v/>
      </c>
      <c r="BO32" s="3" t="str">
        <f t="shared" si="6"/>
        <v/>
      </c>
      <c r="BP32" s="3" t="str">
        <f>IF($A32="","",IF((AND($A32="ADD",OR(BO32="",BO32="Local Authority"))),"17",(_xlfn.XLOOKUP(BO32,ud_sub_organisation[lookupValue],ud_sub_organisation[lookupKey],""))))</f>
        <v/>
      </c>
      <c r="BQ32" s="3" t="str">
        <f t="shared" si="7"/>
        <v/>
      </c>
      <c r="BR32" s="3" t="str">
        <f>IF($A32="","",IF((AND($A32="ADD",OR(BQ32="",BQ32="Vested Assets"))),"12",(_xlfn.XLOOKUP(BQ32,ud_work_category[lookupValue],ud_work_category[lookupKey],""))))</f>
        <v/>
      </c>
      <c r="BS32" s="8"/>
      <c r="BT32" s="2" t="str">
        <f t="shared" si="8"/>
        <v/>
      </c>
      <c r="BU32" s="3" t="str">
        <f t="shared" si="9"/>
        <v/>
      </c>
      <c r="BV32" s="3" t="str">
        <f>IF($A32="","",IF((AND($A32="ADD",OR(BU32="",BU32="Excellent"))),"1",(_xlfn.XLOOKUP(BU32,condition[lookupValue],condition[lookupKey],""))))</f>
        <v/>
      </c>
      <c r="BW32" s="7" t="str">
        <f t="shared" si="10"/>
        <v/>
      </c>
      <c r="BX32" s="9"/>
    </row>
    <row r="33" spans="2:76" x14ac:dyDescent="0.25">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Z33" s="3" t="str">
        <f>IF($A33="ADD",IF(NOT(ISBLANK(Y33)),_xlfn.XLOOKUP(Y33,fs_electronic_sign[lookupValue],fs_electronic_sign[lookupKey],"ERROR"),""),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R33" s="3" t="str">
        <f t="shared" si="1"/>
        <v/>
      </c>
      <c r="AT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H33" s="7"/>
      <c r="BJ33" s="3" t="str">
        <f>IF($A33="ADD",IF(NOT(ISBLANK(BI33)),_xlfn.XLOOKUP(BI33,ar_replace_reason[lookupValue],ar_replace_reason[lookupKey],"ERROR"),""), "")</f>
        <v/>
      </c>
      <c r="BK33" s="3" t="str">
        <f t="shared" si="4"/>
        <v/>
      </c>
      <c r="BL33" s="3" t="str">
        <f>IF($A33="","",IF((AND($A33="ADD",OR(BK33="",BK33="Queenstown-Lakes District Council"))),"70",(_xlfn.XLOOKUP(BK33,ud_organisation_owner[lookupValue],ud_organisation_owner[lookupKey],""))))</f>
        <v/>
      </c>
      <c r="BM33" s="3" t="str">
        <f t="shared" si="5"/>
        <v/>
      </c>
      <c r="BN33" s="3" t="str">
        <f>IF($A33="","",IF((AND($A33="ADD",OR(BM33="",BM33="Queenstown-Lakes District Council"))),"70",(_xlfn.XLOOKUP(BM33,ud_organisation_owner[lookupValue],ud_organisation_owner[lookupKey],""))))</f>
        <v/>
      </c>
      <c r="BO33" s="3" t="str">
        <f t="shared" si="6"/>
        <v/>
      </c>
      <c r="BP33" s="3" t="str">
        <f>IF($A33="","",IF((AND($A33="ADD",OR(BO33="",BO33="Local Authority"))),"17",(_xlfn.XLOOKUP(BO33,ud_sub_organisation[lookupValue],ud_sub_organisation[lookupKey],""))))</f>
        <v/>
      </c>
      <c r="BQ33" s="3" t="str">
        <f t="shared" si="7"/>
        <v/>
      </c>
      <c r="BR33" s="3" t="str">
        <f>IF($A33="","",IF((AND($A33="ADD",OR(BQ33="",BQ33="Vested Assets"))),"12",(_xlfn.XLOOKUP(BQ33,ud_work_category[lookupValue],ud_work_category[lookupKey],""))))</f>
        <v/>
      </c>
      <c r="BS33" s="8"/>
      <c r="BT33" s="2" t="str">
        <f t="shared" si="8"/>
        <v/>
      </c>
      <c r="BU33" s="3" t="str">
        <f t="shared" si="9"/>
        <v/>
      </c>
      <c r="BV33" s="3" t="str">
        <f>IF($A33="","",IF((AND($A33="ADD",OR(BU33="",BU33="Excellent"))),"1",(_xlfn.XLOOKUP(BU33,condition[lookupValue],condition[lookupKey],""))))</f>
        <v/>
      </c>
      <c r="BW33" s="7" t="str">
        <f t="shared" si="10"/>
        <v/>
      </c>
      <c r="BX33" s="9"/>
    </row>
    <row r="34" spans="2:76" x14ac:dyDescent="0.25">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Z34" s="3" t="str">
        <f>IF($A34="ADD",IF(NOT(ISBLANK(Y34)),_xlfn.XLOOKUP(Y34,fs_electronic_sign[lookupValue],fs_electronic_sign[lookupKey],"ERROR"),""),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R34" s="3" t="str">
        <f t="shared" si="1"/>
        <v/>
      </c>
      <c r="AT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H34" s="7"/>
      <c r="BJ34" s="3" t="str">
        <f>IF($A34="ADD",IF(NOT(ISBLANK(BI34)),_xlfn.XLOOKUP(BI34,ar_replace_reason[lookupValue],ar_replace_reason[lookupKey],"ERROR"),""), "")</f>
        <v/>
      </c>
      <c r="BK34" s="3" t="str">
        <f t="shared" si="4"/>
        <v/>
      </c>
      <c r="BL34" s="3" t="str">
        <f>IF($A34="","",IF((AND($A34="ADD",OR(BK34="",BK34="Queenstown-Lakes District Council"))),"70",(_xlfn.XLOOKUP(BK34,ud_organisation_owner[lookupValue],ud_organisation_owner[lookupKey],""))))</f>
        <v/>
      </c>
      <c r="BM34" s="3" t="str">
        <f t="shared" si="5"/>
        <v/>
      </c>
      <c r="BN34" s="3" t="str">
        <f>IF($A34="","",IF((AND($A34="ADD",OR(BM34="",BM34="Queenstown-Lakes District Council"))),"70",(_xlfn.XLOOKUP(BM34,ud_organisation_owner[lookupValue],ud_organisation_owner[lookupKey],""))))</f>
        <v/>
      </c>
      <c r="BO34" s="3" t="str">
        <f t="shared" si="6"/>
        <v/>
      </c>
      <c r="BP34" s="3" t="str">
        <f>IF($A34="","",IF((AND($A34="ADD",OR(BO34="",BO34="Local Authority"))),"17",(_xlfn.XLOOKUP(BO34,ud_sub_organisation[lookupValue],ud_sub_organisation[lookupKey],""))))</f>
        <v/>
      </c>
      <c r="BQ34" s="3" t="str">
        <f t="shared" si="7"/>
        <v/>
      </c>
      <c r="BR34" s="3" t="str">
        <f>IF($A34="","",IF((AND($A34="ADD",OR(BQ34="",BQ34="Vested Assets"))),"12",(_xlfn.XLOOKUP(BQ34,ud_work_category[lookupValue],ud_work_category[lookupKey],""))))</f>
        <v/>
      </c>
      <c r="BS34" s="8"/>
      <c r="BT34" s="2" t="str">
        <f t="shared" si="8"/>
        <v/>
      </c>
      <c r="BU34" s="3" t="str">
        <f t="shared" si="9"/>
        <v/>
      </c>
      <c r="BV34" s="3" t="str">
        <f>IF($A34="","",IF((AND($A34="ADD",OR(BU34="",BU34="Excellent"))),"1",(_xlfn.XLOOKUP(BU34,condition[lookupValue],condition[lookupKey],""))))</f>
        <v/>
      </c>
      <c r="BW34" s="7" t="str">
        <f t="shared" si="10"/>
        <v/>
      </c>
      <c r="BX34" s="9"/>
    </row>
    <row r="35" spans="2:76" x14ac:dyDescent="0.25">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Z35" s="3" t="str">
        <f>IF($A35="ADD",IF(NOT(ISBLANK(Y35)),_xlfn.XLOOKUP(Y35,fs_electronic_sign[lookupValue],fs_electronic_sign[lookupKey],"ERROR"),""),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R35" s="3" t="str">
        <f t="shared" si="1"/>
        <v/>
      </c>
      <c r="AT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H35" s="7"/>
      <c r="BJ35" s="3" t="str">
        <f>IF($A35="ADD",IF(NOT(ISBLANK(BI35)),_xlfn.XLOOKUP(BI35,ar_replace_reason[lookupValue],ar_replace_reason[lookupKey],"ERROR"),""), "")</f>
        <v/>
      </c>
      <c r="BK35" s="3" t="str">
        <f t="shared" si="4"/>
        <v/>
      </c>
      <c r="BL35" s="3" t="str">
        <f>IF($A35="","",IF((AND($A35="ADD",OR(BK35="",BK35="Queenstown-Lakes District Council"))),"70",(_xlfn.XLOOKUP(BK35,ud_organisation_owner[lookupValue],ud_organisation_owner[lookupKey],""))))</f>
        <v/>
      </c>
      <c r="BM35" s="3" t="str">
        <f t="shared" si="5"/>
        <v/>
      </c>
      <c r="BN35" s="3" t="str">
        <f>IF($A35="","",IF((AND($A35="ADD",OR(BM35="",BM35="Queenstown-Lakes District Council"))),"70",(_xlfn.XLOOKUP(BM35,ud_organisation_owner[lookupValue],ud_organisation_owner[lookupKey],""))))</f>
        <v/>
      </c>
      <c r="BO35" s="3" t="str">
        <f t="shared" si="6"/>
        <v/>
      </c>
      <c r="BP35" s="3" t="str">
        <f>IF($A35="","",IF((AND($A35="ADD",OR(BO35="",BO35="Local Authority"))),"17",(_xlfn.XLOOKUP(BO35,ud_sub_organisation[lookupValue],ud_sub_organisation[lookupKey],""))))</f>
        <v/>
      </c>
      <c r="BQ35" s="3" t="str">
        <f t="shared" si="7"/>
        <v/>
      </c>
      <c r="BR35" s="3" t="str">
        <f>IF($A35="","",IF((AND($A35="ADD",OR(BQ35="",BQ35="Vested Assets"))),"12",(_xlfn.XLOOKUP(BQ35,ud_work_category[lookupValue],ud_work_category[lookupKey],""))))</f>
        <v/>
      </c>
      <c r="BS35" s="8"/>
      <c r="BT35" s="2" t="str">
        <f t="shared" si="8"/>
        <v/>
      </c>
      <c r="BU35" s="3" t="str">
        <f t="shared" si="9"/>
        <v/>
      </c>
      <c r="BV35" s="3" t="str">
        <f>IF($A35="","",IF((AND($A35="ADD",OR(BU35="",BU35="Excellent"))),"1",(_xlfn.XLOOKUP(BU35,condition[lookupValue],condition[lookupKey],""))))</f>
        <v/>
      </c>
      <c r="BW35" s="7" t="str">
        <f t="shared" si="10"/>
        <v/>
      </c>
      <c r="BX35" s="9"/>
    </row>
    <row r="36" spans="2:76" x14ac:dyDescent="0.25">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Z36" s="3" t="str">
        <f>IF($A36="ADD",IF(NOT(ISBLANK(Y36)),_xlfn.XLOOKUP(Y36,fs_electronic_sign[lookupValue],fs_electronic_sign[lookupKey],"ERROR"),""),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R36" s="3" t="str">
        <f t="shared" si="1"/>
        <v/>
      </c>
      <c r="AT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H36" s="7"/>
      <c r="BJ36" s="3" t="str">
        <f>IF($A36="ADD",IF(NOT(ISBLANK(BI36)),_xlfn.XLOOKUP(BI36,ar_replace_reason[lookupValue],ar_replace_reason[lookupKey],"ERROR"),""), "")</f>
        <v/>
      </c>
      <c r="BK36" s="3" t="str">
        <f t="shared" si="4"/>
        <v/>
      </c>
      <c r="BL36" s="3" t="str">
        <f>IF($A36="","",IF((AND($A36="ADD",OR(BK36="",BK36="Queenstown-Lakes District Council"))),"70",(_xlfn.XLOOKUP(BK36,ud_organisation_owner[lookupValue],ud_organisation_owner[lookupKey],""))))</f>
        <v/>
      </c>
      <c r="BM36" s="3" t="str">
        <f t="shared" si="5"/>
        <v/>
      </c>
      <c r="BN36" s="3" t="str">
        <f>IF($A36="","",IF((AND($A36="ADD",OR(BM36="",BM36="Queenstown-Lakes District Council"))),"70",(_xlfn.XLOOKUP(BM36,ud_organisation_owner[lookupValue],ud_organisation_owner[lookupKey],""))))</f>
        <v/>
      </c>
      <c r="BO36" s="3" t="str">
        <f t="shared" si="6"/>
        <v/>
      </c>
      <c r="BP36" s="3" t="str">
        <f>IF($A36="","",IF((AND($A36="ADD",OR(BO36="",BO36="Local Authority"))),"17",(_xlfn.XLOOKUP(BO36,ud_sub_organisation[lookupValue],ud_sub_organisation[lookupKey],""))))</f>
        <v/>
      </c>
      <c r="BQ36" s="3" t="str">
        <f t="shared" si="7"/>
        <v/>
      </c>
      <c r="BR36" s="3" t="str">
        <f>IF($A36="","",IF((AND($A36="ADD",OR(BQ36="",BQ36="Vested Assets"))),"12",(_xlfn.XLOOKUP(BQ36,ud_work_category[lookupValue],ud_work_category[lookupKey],""))))</f>
        <v/>
      </c>
      <c r="BS36" s="8"/>
      <c r="BT36" s="2" t="str">
        <f t="shared" si="8"/>
        <v/>
      </c>
      <c r="BU36" s="3" t="str">
        <f t="shared" si="9"/>
        <v/>
      </c>
      <c r="BV36" s="3" t="str">
        <f>IF($A36="","",IF((AND($A36="ADD",OR(BU36="",BU36="Excellent"))),"1",(_xlfn.XLOOKUP(BU36,condition[lookupValue],condition[lookupKey],""))))</f>
        <v/>
      </c>
      <c r="BW36" s="7" t="str">
        <f t="shared" si="10"/>
        <v/>
      </c>
      <c r="BX36" s="9"/>
    </row>
    <row r="37" spans="2:76" x14ac:dyDescent="0.25">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Z37" s="3" t="str">
        <f>IF($A37="ADD",IF(NOT(ISBLANK(Y37)),_xlfn.XLOOKUP(Y37,fs_electronic_sign[lookupValue],fs_electronic_sign[lookupKey],"ERROR"),""),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R37" s="3" t="str">
        <f t="shared" si="1"/>
        <v/>
      </c>
      <c r="AT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H37" s="7"/>
      <c r="BJ37" s="3" t="str">
        <f>IF($A37="ADD",IF(NOT(ISBLANK(BI37)),_xlfn.XLOOKUP(BI37,ar_replace_reason[lookupValue],ar_replace_reason[lookupKey],"ERROR"),""), "")</f>
        <v/>
      </c>
      <c r="BK37" s="3" t="str">
        <f t="shared" si="4"/>
        <v/>
      </c>
      <c r="BL37" s="3" t="str">
        <f>IF($A37="","",IF((AND($A37="ADD",OR(BK37="",BK37="Queenstown-Lakes District Council"))),"70",(_xlfn.XLOOKUP(BK37,ud_organisation_owner[lookupValue],ud_organisation_owner[lookupKey],""))))</f>
        <v/>
      </c>
      <c r="BM37" s="3" t="str">
        <f t="shared" si="5"/>
        <v/>
      </c>
      <c r="BN37" s="3" t="str">
        <f>IF($A37="","",IF((AND($A37="ADD",OR(BM37="",BM37="Queenstown-Lakes District Council"))),"70",(_xlfn.XLOOKUP(BM37,ud_organisation_owner[lookupValue],ud_organisation_owner[lookupKey],""))))</f>
        <v/>
      </c>
      <c r="BO37" s="3" t="str">
        <f t="shared" si="6"/>
        <v/>
      </c>
      <c r="BP37" s="3" t="str">
        <f>IF($A37="","",IF((AND($A37="ADD",OR(BO37="",BO37="Local Authority"))),"17",(_xlfn.XLOOKUP(BO37,ud_sub_organisation[lookupValue],ud_sub_organisation[lookupKey],""))))</f>
        <v/>
      </c>
      <c r="BQ37" s="3" t="str">
        <f t="shared" si="7"/>
        <v/>
      </c>
      <c r="BR37" s="3" t="str">
        <f>IF($A37="","",IF((AND($A37="ADD",OR(BQ37="",BQ37="Vested Assets"))),"12",(_xlfn.XLOOKUP(BQ37,ud_work_category[lookupValue],ud_work_category[lookupKey],""))))</f>
        <v/>
      </c>
      <c r="BS37" s="8"/>
      <c r="BT37" s="2" t="str">
        <f t="shared" si="8"/>
        <v/>
      </c>
      <c r="BU37" s="3" t="str">
        <f t="shared" si="9"/>
        <v/>
      </c>
      <c r="BV37" s="3" t="str">
        <f>IF($A37="","",IF((AND($A37="ADD",OR(BU37="",BU37="Excellent"))),"1",(_xlfn.XLOOKUP(BU37,condition[lookupValue],condition[lookupKey],""))))</f>
        <v/>
      </c>
      <c r="BW37" s="7" t="str">
        <f t="shared" si="10"/>
        <v/>
      </c>
      <c r="BX37" s="9"/>
    </row>
    <row r="38" spans="2:76" x14ac:dyDescent="0.25">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Z38" s="3" t="str">
        <f>IF($A38="ADD",IF(NOT(ISBLANK(Y38)),_xlfn.XLOOKUP(Y38,fs_electronic_sign[lookupValue],fs_electronic_sign[lookupKey],"ERROR"),""),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R38" s="3" t="str">
        <f t="shared" si="1"/>
        <v/>
      </c>
      <c r="AT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H38" s="7"/>
      <c r="BJ38" s="3" t="str">
        <f>IF($A38="ADD",IF(NOT(ISBLANK(BI38)),_xlfn.XLOOKUP(BI38,ar_replace_reason[lookupValue],ar_replace_reason[lookupKey],"ERROR"),""), "")</f>
        <v/>
      </c>
      <c r="BK38" s="3" t="str">
        <f t="shared" si="4"/>
        <v/>
      </c>
      <c r="BL38" s="3" t="str">
        <f>IF($A38="","",IF((AND($A38="ADD",OR(BK38="",BK38="Queenstown-Lakes District Council"))),"70",(_xlfn.XLOOKUP(BK38,ud_organisation_owner[lookupValue],ud_organisation_owner[lookupKey],""))))</f>
        <v/>
      </c>
      <c r="BM38" s="3" t="str">
        <f t="shared" si="5"/>
        <v/>
      </c>
      <c r="BN38" s="3" t="str">
        <f>IF($A38="","",IF((AND($A38="ADD",OR(BM38="",BM38="Queenstown-Lakes District Council"))),"70",(_xlfn.XLOOKUP(BM38,ud_organisation_owner[lookupValue],ud_organisation_owner[lookupKey],""))))</f>
        <v/>
      </c>
      <c r="BO38" s="3" t="str">
        <f t="shared" si="6"/>
        <v/>
      </c>
      <c r="BP38" s="3" t="str">
        <f>IF($A38="","",IF((AND($A38="ADD",OR(BO38="",BO38="Local Authority"))),"17",(_xlfn.XLOOKUP(BO38,ud_sub_organisation[lookupValue],ud_sub_organisation[lookupKey],""))))</f>
        <v/>
      </c>
      <c r="BQ38" s="3" t="str">
        <f t="shared" si="7"/>
        <v/>
      </c>
      <c r="BR38" s="3" t="str">
        <f>IF($A38="","",IF((AND($A38="ADD",OR(BQ38="",BQ38="Vested Assets"))),"12",(_xlfn.XLOOKUP(BQ38,ud_work_category[lookupValue],ud_work_category[lookupKey],""))))</f>
        <v/>
      </c>
      <c r="BS38" s="8"/>
      <c r="BT38" s="2" t="str">
        <f t="shared" si="8"/>
        <v/>
      </c>
      <c r="BU38" s="3" t="str">
        <f t="shared" si="9"/>
        <v/>
      </c>
      <c r="BV38" s="3" t="str">
        <f>IF($A38="","",IF((AND($A38="ADD",OR(BU38="",BU38="Excellent"))),"1",(_xlfn.XLOOKUP(BU38,condition[lookupValue],condition[lookupKey],""))))</f>
        <v/>
      </c>
      <c r="BW38" s="7" t="str">
        <f t="shared" si="10"/>
        <v/>
      </c>
      <c r="BX38" s="9"/>
    </row>
    <row r="39" spans="2:76" x14ac:dyDescent="0.25">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Z39" s="3" t="str">
        <f>IF($A39="ADD",IF(NOT(ISBLANK(Y39)),_xlfn.XLOOKUP(Y39,fs_electronic_sign[lookupValue],fs_electronic_sign[lookupKey],"ERROR"),""),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R39" s="3" t="str">
        <f t="shared" si="1"/>
        <v/>
      </c>
      <c r="AT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H39" s="7"/>
      <c r="BJ39" s="3" t="str">
        <f>IF($A39="ADD",IF(NOT(ISBLANK(BI39)),_xlfn.XLOOKUP(BI39,ar_replace_reason[lookupValue],ar_replace_reason[lookupKey],"ERROR"),""), "")</f>
        <v/>
      </c>
      <c r="BK39" s="3" t="str">
        <f t="shared" si="4"/>
        <v/>
      </c>
      <c r="BL39" s="3" t="str">
        <f>IF($A39="","",IF((AND($A39="ADD",OR(BK39="",BK39="Queenstown-Lakes District Council"))),"70",(_xlfn.XLOOKUP(BK39,ud_organisation_owner[lookupValue],ud_organisation_owner[lookupKey],""))))</f>
        <v/>
      </c>
      <c r="BM39" s="3" t="str">
        <f t="shared" si="5"/>
        <v/>
      </c>
      <c r="BN39" s="3" t="str">
        <f>IF($A39="","",IF((AND($A39="ADD",OR(BM39="",BM39="Queenstown-Lakes District Council"))),"70",(_xlfn.XLOOKUP(BM39,ud_organisation_owner[lookupValue],ud_organisation_owner[lookupKey],""))))</f>
        <v/>
      </c>
      <c r="BO39" s="3" t="str">
        <f t="shared" si="6"/>
        <v/>
      </c>
      <c r="BP39" s="3" t="str">
        <f>IF($A39="","",IF((AND($A39="ADD",OR(BO39="",BO39="Local Authority"))),"17",(_xlfn.XLOOKUP(BO39,ud_sub_organisation[lookupValue],ud_sub_organisation[lookupKey],""))))</f>
        <v/>
      </c>
      <c r="BQ39" s="3" t="str">
        <f t="shared" si="7"/>
        <v/>
      </c>
      <c r="BR39" s="3" t="str">
        <f>IF($A39="","",IF((AND($A39="ADD",OR(BQ39="",BQ39="Vested Assets"))),"12",(_xlfn.XLOOKUP(BQ39,ud_work_category[lookupValue],ud_work_category[lookupKey],""))))</f>
        <v/>
      </c>
      <c r="BS39" s="8"/>
      <c r="BT39" s="2" t="str">
        <f t="shared" si="8"/>
        <v/>
      </c>
      <c r="BU39" s="3" t="str">
        <f t="shared" si="9"/>
        <v/>
      </c>
      <c r="BV39" s="3" t="str">
        <f>IF($A39="","",IF((AND($A39="ADD",OR(BU39="",BU39="Excellent"))),"1",(_xlfn.XLOOKUP(BU39,condition[lookupValue],condition[lookupKey],""))))</f>
        <v/>
      </c>
      <c r="BW39" s="7" t="str">
        <f t="shared" si="10"/>
        <v/>
      </c>
      <c r="BX39" s="9"/>
    </row>
    <row r="40" spans="2:76" x14ac:dyDescent="0.25">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Z40" s="3" t="str">
        <f>IF($A40="ADD",IF(NOT(ISBLANK(Y40)),_xlfn.XLOOKUP(Y40,fs_electronic_sign[lookupValue],fs_electronic_sign[lookupKey],"ERROR"),""),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R40" s="3" t="str">
        <f t="shared" si="1"/>
        <v/>
      </c>
      <c r="AT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H40" s="7"/>
      <c r="BJ40" s="3" t="str">
        <f>IF($A40="ADD",IF(NOT(ISBLANK(BI40)),_xlfn.XLOOKUP(BI40,ar_replace_reason[lookupValue],ar_replace_reason[lookupKey],"ERROR"),""), "")</f>
        <v/>
      </c>
      <c r="BK40" s="3" t="str">
        <f t="shared" si="4"/>
        <v/>
      </c>
      <c r="BL40" s="3" t="str">
        <f>IF($A40="","",IF((AND($A40="ADD",OR(BK40="",BK40="Queenstown-Lakes District Council"))),"70",(_xlfn.XLOOKUP(BK40,ud_organisation_owner[lookupValue],ud_organisation_owner[lookupKey],""))))</f>
        <v/>
      </c>
      <c r="BM40" s="3" t="str">
        <f t="shared" si="5"/>
        <v/>
      </c>
      <c r="BN40" s="3" t="str">
        <f>IF($A40="","",IF((AND($A40="ADD",OR(BM40="",BM40="Queenstown-Lakes District Council"))),"70",(_xlfn.XLOOKUP(BM40,ud_organisation_owner[lookupValue],ud_organisation_owner[lookupKey],""))))</f>
        <v/>
      </c>
      <c r="BO40" s="3" t="str">
        <f t="shared" si="6"/>
        <v/>
      </c>
      <c r="BP40" s="3" t="str">
        <f>IF($A40="","",IF((AND($A40="ADD",OR(BO40="",BO40="Local Authority"))),"17",(_xlfn.XLOOKUP(BO40,ud_sub_organisation[lookupValue],ud_sub_organisation[lookupKey],""))))</f>
        <v/>
      </c>
      <c r="BQ40" s="3" t="str">
        <f t="shared" si="7"/>
        <v/>
      </c>
      <c r="BR40" s="3" t="str">
        <f>IF($A40="","",IF((AND($A40="ADD",OR(BQ40="",BQ40="Vested Assets"))),"12",(_xlfn.XLOOKUP(BQ40,ud_work_category[lookupValue],ud_work_category[lookupKey],""))))</f>
        <v/>
      </c>
      <c r="BS40" s="8"/>
      <c r="BT40" s="2" t="str">
        <f t="shared" si="8"/>
        <v/>
      </c>
      <c r="BU40" s="3" t="str">
        <f t="shared" si="9"/>
        <v/>
      </c>
      <c r="BV40" s="3" t="str">
        <f>IF($A40="","",IF((AND($A40="ADD",OR(BU40="",BU40="Excellent"))),"1",(_xlfn.XLOOKUP(BU40,condition[lookupValue],condition[lookupKey],""))))</f>
        <v/>
      </c>
      <c r="BW40" s="7" t="str">
        <f t="shared" si="10"/>
        <v/>
      </c>
      <c r="BX40" s="9"/>
    </row>
    <row r="41" spans="2:76" x14ac:dyDescent="0.25">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Z41" s="3" t="str">
        <f>IF($A41="ADD",IF(NOT(ISBLANK(Y41)),_xlfn.XLOOKUP(Y41,fs_electronic_sign[lookupValue],fs_electronic_sign[lookupKey],"ERROR"),""),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R41" s="3" t="str">
        <f t="shared" si="1"/>
        <v/>
      </c>
      <c r="AT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H41" s="7"/>
      <c r="BJ41" s="3" t="str">
        <f>IF($A41="ADD",IF(NOT(ISBLANK(BI41)),_xlfn.XLOOKUP(BI41,ar_replace_reason[lookupValue],ar_replace_reason[lookupKey],"ERROR"),""), "")</f>
        <v/>
      </c>
      <c r="BK41" s="3" t="str">
        <f t="shared" si="4"/>
        <v/>
      </c>
      <c r="BL41" s="3" t="str">
        <f>IF($A41="","",IF((AND($A41="ADD",OR(BK41="",BK41="Queenstown-Lakes District Council"))),"70",(_xlfn.XLOOKUP(BK41,ud_organisation_owner[lookupValue],ud_organisation_owner[lookupKey],""))))</f>
        <v/>
      </c>
      <c r="BM41" s="3" t="str">
        <f t="shared" si="5"/>
        <v/>
      </c>
      <c r="BN41" s="3" t="str">
        <f>IF($A41="","",IF((AND($A41="ADD",OR(BM41="",BM41="Queenstown-Lakes District Council"))),"70",(_xlfn.XLOOKUP(BM41,ud_organisation_owner[lookupValue],ud_organisation_owner[lookupKey],""))))</f>
        <v/>
      </c>
      <c r="BO41" s="3" t="str">
        <f t="shared" si="6"/>
        <v/>
      </c>
      <c r="BP41" s="3" t="str">
        <f>IF($A41="","",IF((AND($A41="ADD",OR(BO41="",BO41="Local Authority"))),"17",(_xlfn.XLOOKUP(BO41,ud_sub_organisation[lookupValue],ud_sub_organisation[lookupKey],""))))</f>
        <v/>
      </c>
      <c r="BQ41" s="3" t="str">
        <f t="shared" si="7"/>
        <v/>
      </c>
      <c r="BR41" s="3" t="str">
        <f>IF($A41="","",IF((AND($A41="ADD",OR(BQ41="",BQ41="Vested Assets"))),"12",(_xlfn.XLOOKUP(BQ41,ud_work_category[lookupValue],ud_work_category[lookupKey],""))))</f>
        <v/>
      </c>
      <c r="BS41" s="8"/>
      <c r="BT41" s="2" t="str">
        <f t="shared" si="8"/>
        <v/>
      </c>
      <c r="BU41" s="3" t="str">
        <f t="shared" si="9"/>
        <v/>
      </c>
      <c r="BV41" s="3" t="str">
        <f>IF($A41="","",IF((AND($A41="ADD",OR(BU41="",BU41="Excellent"))),"1",(_xlfn.XLOOKUP(BU41,condition[lookupValue],condition[lookupKey],""))))</f>
        <v/>
      </c>
      <c r="BW41" s="7" t="str">
        <f t="shared" si="10"/>
        <v/>
      </c>
      <c r="BX41" s="9"/>
    </row>
    <row r="42" spans="2:76" x14ac:dyDescent="0.25">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Z42" s="3" t="str">
        <f>IF($A42="ADD",IF(NOT(ISBLANK(Y42)),_xlfn.XLOOKUP(Y42,fs_electronic_sign[lookupValue],fs_electronic_sign[lookupKey],"ERROR"),""),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R42" s="3" t="str">
        <f t="shared" si="1"/>
        <v/>
      </c>
      <c r="AT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H42" s="7"/>
      <c r="BJ42" s="3" t="str">
        <f>IF($A42="ADD",IF(NOT(ISBLANK(BI42)),_xlfn.XLOOKUP(BI42,ar_replace_reason[lookupValue],ar_replace_reason[lookupKey],"ERROR"),""), "")</f>
        <v/>
      </c>
      <c r="BK42" s="3" t="str">
        <f t="shared" si="4"/>
        <v/>
      </c>
      <c r="BL42" s="3" t="str">
        <f>IF($A42="","",IF((AND($A42="ADD",OR(BK42="",BK42="Queenstown-Lakes District Council"))),"70",(_xlfn.XLOOKUP(BK42,ud_organisation_owner[lookupValue],ud_organisation_owner[lookupKey],""))))</f>
        <v/>
      </c>
      <c r="BM42" s="3" t="str">
        <f t="shared" si="5"/>
        <v/>
      </c>
      <c r="BN42" s="3" t="str">
        <f>IF($A42="","",IF((AND($A42="ADD",OR(BM42="",BM42="Queenstown-Lakes District Council"))),"70",(_xlfn.XLOOKUP(BM42,ud_organisation_owner[lookupValue],ud_organisation_owner[lookupKey],""))))</f>
        <v/>
      </c>
      <c r="BO42" s="3" t="str">
        <f t="shared" si="6"/>
        <v/>
      </c>
      <c r="BP42" s="3" t="str">
        <f>IF($A42="","",IF((AND($A42="ADD",OR(BO42="",BO42="Local Authority"))),"17",(_xlfn.XLOOKUP(BO42,ud_sub_organisation[lookupValue],ud_sub_organisation[lookupKey],""))))</f>
        <v/>
      </c>
      <c r="BQ42" s="3" t="str">
        <f t="shared" si="7"/>
        <v/>
      </c>
      <c r="BR42" s="3" t="str">
        <f>IF($A42="","",IF((AND($A42="ADD",OR(BQ42="",BQ42="Vested Assets"))),"12",(_xlfn.XLOOKUP(BQ42,ud_work_category[lookupValue],ud_work_category[lookupKey],""))))</f>
        <v/>
      </c>
      <c r="BS42" s="8"/>
      <c r="BT42" s="2" t="str">
        <f t="shared" si="8"/>
        <v/>
      </c>
      <c r="BU42" s="3" t="str">
        <f t="shared" si="9"/>
        <v/>
      </c>
      <c r="BV42" s="3" t="str">
        <f>IF($A42="","",IF((AND($A42="ADD",OR(BU42="",BU42="Excellent"))),"1",(_xlfn.XLOOKUP(BU42,condition[lookupValue],condition[lookupKey],""))))</f>
        <v/>
      </c>
      <c r="BW42" s="7" t="str">
        <f t="shared" si="10"/>
        <v/>
      </c>
      <c r="BX42" s="9"/>
    </row>
    <row r="43" spans="2:76" x14ac:dyDescent="0.25">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Z43" s="3" t="str">
        <f>IF($A43="ADD",IF(NOT(ISBLANK(Y43)),_xlfn.XLOOKUP(Y43,fs_electronic_sign[lookupValue],fs_electronic_sign[lookupKey],"ERROR"),""),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R43" s="3" t="str">
        <f t="shared" si="1"/>
        <v/>
      </c>
      <c r="AT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H43" s="7"/>
      <c r="BJ43" s="3" t="str">
        <f>IF($A43="ADD",IF(NOT(ISBLANK(BI43)),_xlfn.XLOOKUP(BI43,ar_replace_reason[lookupValue],ar_replace_reason[lookupKey],"ERROR"),""), "")</f>
        <v/>
      </c>
      <c r="BK43" s="3" t="str">
        <f t="shared" si="4"/>
        <v/>
      </c>
      <c r="BL43" s="3" t="str">
        <f>IF($A43="","",IF((AND($A43="ADD",OR(BK43="",BK43="Queenstown-Lakes District Council"))),"70",(_xlfn.XLOOKUP(BK43,ud_organisation_owner[lookupValue],ud_organisation_owner[lookupKey],""))))</f>
        <v/>
      </c>
      <c r="BM43" s="3" t="str">
        <f t="shared" si="5"/>
        <v/>
      </c>
      <c r="BN43" s="3" t="str">
        <f>IF($A43="","",IF((AND($A43="ADD",OR(BM43="",BM43="Queenstown-Lakes District Council"))),"70",(_xlfn.XLOOKUP(BM43,ud_organisation_owner[lookupValue],ud_organisation_owner[lookupKey],""))))</f>
        <v/>
      </c>
      <c r="BO43" s="3" t="str">
        <f t="shared" si="6"/>
        <v/>
      </c>
      <c r="BP43" s="3" t="str">
        <f>IF($A43="","",IF((AND($A43="ADD",OR(BO43="",BO43="Local Authority"))),"17",(_xlfn.XLOOKUP(BO43,ud_sub_organisation[lookupValue],ud_sub_organisation[lookupKey],""))))</f>
        <v/>
      </c>
      <c r="BQ43" s="3" t="str">
        <f t="shared" si="7"/>
        <v/>
      </c>
      <c r="BR43" s="3" t="str">
        <f>IF($A43="","",IF((AND($A43="ADD",OR(BQ43="",BQ43="Vested Assets"))),"12",(_xlfn.XLOOKUP(BQ43,ud_work_category[lookupValue],ud_work_category[lookupKey],""))))</f>
        <v/>
      </c>
      <c r="BS43" s="8"/>
      <c r="BT43" s="2" t="str">
        <f t="shared" si="8"/>
        <v/>
      </c>
      <c r="BU43" s="3" t="str">
        <f t="shared" si="9"/>
        <v/>
      </c>
      <c r="BV43" s="3" t="str">
        <f>IF($A43="","",IF((AND($A43="ADD",OR(BU43="",BU43="Excellent"))),"1",(_xlfn.XLOOKUP(BU43,condition[lookupValue],condition[lookupKey],""))))</f>
        <v/>
      </c>
      <c r="BW43" s="7" t="str">
        <f t="shared" si="10"/>
        <v/>
      </c>
      <c r="BX43" s="9"/>
    </row>
    <row r="44" spans="2:76" x14ac:dyDescent="0.25">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Z44" s="3" t="str">
        <f>IF($A44="ADD",IF(NOT(ISBLANK(Y44)),_xlfn.XLOOKUP(Y44,fs_electronic_sign[lookupValue],fs_electronic_sign[lookupKey],"ERROR"),""),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R44" s="3" t="str">
        <f t="shared" si="1"/>
        <v/>
      </c>
      <c r="AT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H44" s="7"/>
      <c r="BJ44" s="3" t="str">
        <f>IF($A44="ADD",IF(NOT(ISBLANK(BI44)),_xlfn.XLOOKUP(BI44,ar_replace_reason[lookupValue],ar_replace_reason[lookupKey],"ERROR"),""), "")</f>
        <v/>
      </c>
      <c r="BK44" s="3" t="str">
        <f t="shared" si="4"/>
        <v/>
      </c>
      <c r="BL44" s="3" t="str">
        <f>IF($A44="","",IF((AND($A44="ADD",OR(BK44="",BK44="Queenstown-Lakes District Council"))),"70",(_xlfn.XLOOKUP(BK44,ud_organisation_owner[lookupValue],ud_organisation_owner[lookupKey],""))))</f>
        <v/>
      </c>
      <c r="BM44" s="3" t="str">
        <f t="shared" si="5"/>
        <v/>
      </c>
      <c r="BN44" s="3" t="str">
        <f>IF($A44="","",IF((AND($A44="ADD",OR(BM44="",BM44="Queenstown-Lakes District Council"))),"70",(_xlfn.XLOOKUP(BM44,ud_organisation_owner[lookupValue],ud_organisation_owner[lookupKey],""))))</f>
        <v/>
      </c>
      <c r="BO44" s="3" t="str">
        <f t="shared" si="6"/>
        <v/>
      </c>
      <c r="BP44" s="3" t="str">
        <f>IF($A44="","",IF((AND($A44="ADD",OR(BO44="",BO44="Local Authority"))),"17",(_xlfn.XLOOKUP(BO44,ud_sub_organisation[lookupValue],ud_sub_organisation[lookupKey],""))))</f>
        <v/>
      </c>
      <c r="BQ44" s="3" t="str">
        <f t="shared" si="7"/>
        <v/>
      </c>
      <c r="BR44" s="3" t="str">
        <f>IF($A44="","",IF((AND($A44="ADD",OR(BQ44="",BQ44="Vested Assets"))),"12",(_xlfn.XLOOKUP(BQ44,ud_work_category[lookupValue],ud_work_category[lookupKey],""))))</f>
        <v/>
      </c>
      <c r="BS44" s="8"/>
      <c r="BT44" s="2" t="str">
        <f t="shared" si="8"/>
        <v/>
      </c>
      <c r="BU44" s="3" t="str">
        <f t="shared" si="9"/>
        <v/>
      </c>
      <c r="BV44" s="3" t="str">
        <f>IF($A44="","",IF((AND($A44="ADD",OR(BU44="",BU44="Excellent"))),"1",(_xlfn.XLOOKUP(BU44,condition[lookupValue],condition[lookupKey],""))))</f>
        <v/>
      </c>
      <c r="BW44" s="7" t="str">
        <f t="shared" si="10"/>
        <v/>
      </c>
      <c r="BX44" s="9"/>
    </row>
    <row r="45" spans="2:76" x14ac:dyDescent="0.25">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Z45" s="3" t="str">
        <f>IF($A45="ADD",IF(NOT(ISBLANK(Y45)),_xlfn.XLOOKUP(Y45,fs_electronic_sign[lookupValue],fs_electronic_sign[lookupKey],"ERROR"),""),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R45" s="3" t="str">
        <f t="shared" si="1"/>
        <v/>
      </c>
      <c r="AT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H45" s="7"/>
      <c r="BJ45" s="3" t="str">
        <f>IF($A45="ADD",IF(NOT(ISBLANK(BI45)),_xlfn.XLOOKUP(BI45,ar_replace_reason[lookupValue],ar_replace_reason[lookupKey],"ERROR"),""), "")</f>
        <v/>
      </c>
      <c r="BK45" s="3" t="str">
        <f t="shared" si="4"/>
        <v/>
      </c>
      <c r="BL45" s="3" t="str">
        <f>IF($A45="","",IF((AND($A45="ADD",OR(BK45="",BK45="Queenstown-Lakes District Council"))),"70",(_xlfn.XLOOKUP(BK45,ud_organisation_owner[lookupValue],ud_organisation_owner[lookupKey],""))))</f>
        <v/>
      </c>
      <c r="BM45" s="3" t="str">
        <f t="shared" si="5"/>
        <v/>
      </c>
      <c r="BN45" s="3" t="str">
        <f>IF($A45="","",IF((AND($A45="ADD",OR(BM45="",BM45="Queenstown-Lakes District Council"))),"70",(_xlfn.XLOOKUP(BM45,ud_organisation_owner[lookupValue],ud_organisation_owner[lookupKey],""))))</f>
        <v/>
      </c>
      <c r="BO45" s="3" t="str">
        <f t="shared" si="6"/>
        <v/>
      </c>
      <c r="BP45" s="3" t="str">
        <f>IF($A45="","",IF((AND($A45="ADD",OR(BO45="",BO45="Local Authority"))),"17",(_xlfn.XLOOKUP(BO45,ud_sub_organisation[lookupValue],ud_sub_organisation[lookupKey],""))))</f>
        <v/>
      </c>
      <c r="BQ45" s="3" t="str">
        <f t="shared" si="7"/>
        <v/>
      </c>
      <c r="BR45" s="3" t="str">
        <f>IF($A45="","",IF((AND($A45="ADD",OR(BQ45="",BQ45="Vested Assets"))),"12",(_xlfn.XLOOKUP(BQ45,ud_work_category[lookupValue],ud_work_category[lookupKey],""))))</f>
        <v/>
      </c>
      <c r="BS45" s="8"/>
      <c r="BT45" s="2" t="str">
        <f t="shared" si="8"/>
        <v/>
      </c>
      <c r="BU45" s="3" t="str">
        <f t="shared" si="9"/>
        <v/>
      </c>
      <c r="BV45" s="3" t="str">
        <f>IF($A45="","",IF((AND($A45="ADD",OR(BU45="",BU45="Excellent"))),"1",(_xlfn.XLOOKUP(BU45,condition[lookupValue],condition[lookupKey],""))))</f>
        <v/>
      </c>
      <c r="BW45" s="7" t="str">
        <f t="shared" si="10"/>
        <v/>
      </c>
      <c r="BX45" s="9"/>
    </row>
    <row r="46" spans="2:76" x14ac:dyDescent="0.25">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Z46" s="3" t="str">
        <f>IF($A46="ADD",IF(NOT(ISBLANK(Y46)),_xlfn.XLOOKUP(Y46,fs_electronic_sign[lookupValue],fs_electronic_sign[lookupKey],"ERROR"),""),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R46" s="3" t="str">
        <f t="shared" si="1"/>
        <v/>
      </c>
      <c r="AT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H46" s="7"/>
      <c r="BJ46" s="3" t="str">
        <f>IF($A46="ADD",IF(NOT(ISBLANK(BI46)),_xlfn.XLOOKUP(BI46,ar_replace_reason[lookupValue],ar_replace_reason[lookupKey],"ERROR"),""), "")</f>
        <v/>
      </c>
      <c r="BK46" s="3" t="str">
        <f t="shared" si="4"/>
        <v/>
      </c>
      <c r="BL46" s="3" t="str">
        <f>IF($A46="","",IF((AND($A46="ADD",OR(BK46="",BK46="Queenstown-Lakes District Council"))),"70",(_xlfn.XLOOKUP(BK46,ud_organisation_owner[lookupValue],ud_organisation_owner[lookupKey],""))))</f>
        <v/>
      </c>
      <c r="BM46" s="3" t="str">
        <f t="shared" si="5"/>
        <v/>
      </c>
      <c r="BN46" s="3" t="str">
        <f>IF($A46="","",IF((AND($A46="ADD",OR(BM46="",BM46="Queenstown-Lakes District Council"))),"70",(_xlfn.XLOOKUP(BM46,ud_organisation_owner[lookupValue],ud_organisation_owner[lookupKey],""))))</f>
        <v/>
      </c>
      <c r="BO46" s="3" t="str">
        <f t="shared" si="6"/>
        <v/>
      </c>
      <c r="BP46" s="3" t="str">
        <f>IF($A46="","",IF((AND($A46="ADD",OR(BO46="",BO46="Local Authority"))),"17",(_xlfn.XLOOKUP(BO46,ud_sub_organisation[lookupValue],ud_sub_organisation[lookupKey],""))))</f>
        <v/>
      </c>
      <c r="BQ46" s="3" t="str">
        <f t="shared" si="7"/>
        <v/>
      </c>
      <c r="BR46" s="3" t="str">
        <f>IF($A46="","",IF((AND($A46="ADD",OR(BQ46="",BQ46="Vested Assets"))),"12",(_xlfn.XLOOKUP(BQ46,ud_work_category[lookupValue],ud_work_category[lookupKey],""))))</f>
        <v/>
      </c>
      <c r="BS46" s="8"/>
      <c r="BT46" s="2" t="str">
        <f t="shared" si="8"/>
        <v/>
      </c>
      <c r="BU46" s="3" t="str">
        <f t="shared" si="9"/>
        <v/>
      </c>
      <c r="BV46" s="3" t="str">
        <f>IF($A46="","",IF((AND($A46="ADD",OR(BU46="",BU46="Excellent"))),"1",(_xlfn.XLOOKUP(BU46,condition[lookupValue],condition[lookupKey],""))))</f>
        <v/>
      </c>
      <c r="BW46" s="7" t="str">
        <f t="shared" si="10"/>
        <v/>
      </c>
      <c r="BX46" s="9"/>
    </row>
    <row r="47" spans="2:76" x14ac:dyDescent="0.25">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Z47" s="3" t="str">
        <f>IF($A47="ADD",IF(NOT(ISBLANK(Y47)),_xlfn.XLOOKUP(Y47,fs_electronic_sign[lookupValue],fs_electronic_sign[lookupKey],"ERROR"),""),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R47" s="3" t="str">
        <f t="shared" si="1"/>
        <v/>
      </c>
      <c r="AT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H47" s="7"/>
      <c r="BJ47" s="3" t="str">
        <f>IF($A47="ADD",IF(NOT(ISBLANK(BI47)),_xlfn.XLOOKUP(BI47,ar_replace_reason[lookupValue],ar_replace_reason[lookupKey],"ERROR"),""), "")</f>
        <v/>
      </c>
      <c r="BK47" s="3" t="str">
        <f t="shared" si="4"/>
        <v/>
      </c>
      <c r="BL47" s="3" t="str">
        <f>IF($A47="","",IF((AND($A47="ADD",OR(BK47="",BK47="Queenstown-Lakes District Council"))),"70",(_xlfn.XLOOKUP(BK47,ud_organisation_owner[lookupValue],ud_organisation_owner[lookupKey],""))))</f>
        <v/>
      </c>
      <c r="BM47" s="3" t="str">
        <f t="shared" si="5"/>
        <v/>
      </c>
      <c r="BN47" s="3" t="str">
        <f>IF($A47="","",IF((AND($A47="ADD",OR(BM47="",BM47="Queenstown-Lakes District Council"))),"70",(_xlfn.XLOOKUP(BM47,ud_organisation_owner[lookupValue],ud_organisation_owner[lookupKey],""))))</f>
        <v/>
      </c>
      <c r="BO47" s="3" t="str">
        <f t="shared" si="6"/>
        <v/>
      </c>
      <c r="BP47" s="3" t="str">
        <f>IF($A47="","",IF((AND($A47="ADD",OR(BO47="",BO47="Local Authority"))),"17",(_xlfn.XLOOKUP(BO47,ud_sub_organisation[lookupValue],ud_sub_organisation[lookupKey],""))))</f>
        <v/>
      </c>
      <c r="BQ47" s="3" t="str">
        <f t="shared" si="7"/>
        <v/>
      </c>
      <c r="BR47" s="3" t="str">
        <f>IF($A47="","",IF((AND($A47="ADD",OR(BQ47="",BQ47="Vested Assets"))),"12",(_xlfn.XLOOKUP(BQ47,ud_work_category[lookupValue],ud_work_category[lookupKey],""))))</f>
        <v/>
      </c>
      <c r="BS47" s="8"/>
      <c r="BT47" s="2" t="str">
        <f t="shared" si="8"/>
        <v/>
      </c>
      <c r="BU47" s="3" t="str">
        <f t="shared" si="9"/>
        <v/>
      </c>
      <c r="BV47" s="3" t="str">
        <f>IF($A47="","",IF((AND($A47="ADD",OR(BU47="",BU47="Excellent"))),"1",(_xlfn.XLOOKUP(BU47,condition[lookupValue],condition[lookupKey],""))))</f>
        <v/>
      </c>
      <c r="BW47" s="7" t="str">
        <f t="shared" si="10"/>
        <v/>
      </c>
      <c r="BX47" s="9"/>
    </row>
    <row r="48" spans="2:76" x14ac:dyDescent="0.25">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Z48" s="3" t="str">
        <f>IF($A48="ADD",IF(NOT(ISBLANK(Y48)),_xlfn.XLOOKUP(Y48,fs_electronic_sign[lookupValue],fs_electronic_sign[lookupKey],"ERROR"),""),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R48" s="3" t="str">
        <f t="shared" si="1"/>
        <v/>
      </c>
      <c r="AT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H48" s="7"/>
      <c r="BJ48" s="3" t="str">
        <f>IF($A48="ADD",IF(NOT(ISBLANK(BI48)),_xlfn.XLOOKUP(BI48,ar_replace_reason[lookupValue],ar_replace_reason[lookupKey],"ERROR"),""), "")</f>
        <v/>
      </c>
      <c r="BK48" s="3" t="str">
        <f t="shared" si="4"/>
        <v/>
      </c>
      <c r="BL48" s="3" t="str">
        <f>IF($A48="","",IF((AND($A48="ADD",OR(BK48="",BK48="Queenstown-Lakes District Council"))),"70",(_xlfn.XLOOKUP(BK48,ud_organisation_owner[lookupValue],ud_organisation_owner[lookupKey],""))))</f>
        <v/>
      </c>
      <c r="BM48" s="3" t="str">
        <f t="shared" si="5"/>
        <v/>
      </c>
      <c r="BN48" s="3" t="str">
        <f>IF($A48="","",IF((AND($A48="ADD",OR(BM48="",BM48="Queenstown-Lakes District Council"))),"70",(_xlfn.XLOOKUP(BM48,ud_organisation_owner[lookupValue],ud_organisation_owner[lookupKey],""))))</f>
        <v/>
      </c>
      <c r="BO48" s="3" t="str">
        <f t="shared" si="6"/>
        <v/>
      </c>
      <c r="BP48" s="3" t="str">
        <f>IF($A48="","",IF((AND($A48="ADD",OR(BO48="",BO48="Local Authority"))),"17",(_xlfn.XLOOKUP(BO48,ud_sub_organisation[lookupValue],ud_sub_organisation[lookupKey],""))))</f>
        <v/>
      </c>
      <c r="BQ48" s="3" t="str">
        <f t="shared" si="7"/>
        <v/>
      </c>
      <c r="BR48" s="3" t="str">
        <f>IF($A48="","",IF((AND($A48="ADD",OR(BQ48="",BQ48="Vested Assets"))),"12",(_xlfn.XLOOKUP(BQ48,ud_work_category[lookupValue],ud_work_category[lookupKey],""))))</f>
        <v/>
      </c>
      <c r="BS48" s="8"/>
      <c r="BT48" s="2" t="str">
        <f t="shared" si="8"/>
        <v/>
      </c>
      <c r="BU48" s="3" t="str">
        <f t="shared" si="9"/>
        <v/>
      </c>
      <c r="BV48" s="3" t="str">
        <f>IF($A48="","",IF((AND($A48="ADD",OR(BU48="",BU48="Excellent"))),"1",(_xlfn.XLOOKUP(BU48,condition[lookupValue],condition[lookupKey],""))))</f>
        <v/>
      </c>
      <c r="BW48" s="7" t="str">
        <f t="shared" si="10"/>
        <v/>
      </c>
      <c r="BX48" s="9"/>
    </row>
    <row r="49" spans="2:76" x14ac:dyDescent="0.25">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Z49" s="3" t="str">
        <f>IF($A49="ADD",IF(NOT(ISBLANK(Y49)),_xlfn.XLOOKUP(Y49,fs_electronic_sign[lookupValue],fs_electronic_sign[lookupKey],"ERROR"),""),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R49" s="3" t="str">
        <f t="shared" si="1"/>
        <v/>
      </c>
      <c r="AT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H49" s="7"/>
      <c r="BJ49" s="3" t="str">
        <f>IF($A49="ADD",IF(NOT(ISBLANK(BI49)),_xlfn.XLOOKUP(BI49,ar_replace_reason[lookupValue],ar_replace_reason[lookupKey],"ERROR"),""), "")</f>
        <v/>
      </c>
      <c r="BK49" s="3" t="str">
        <f t="shared" si="4"/>
        <v/>
      </c>
      <c r="BL49" s="3" t="str">
        <f>IF($A49="","",IF((AND($A49="ADD",OR(BK49="",BK49="Queenstown-Lakes District Council"))),"70",(_xlfn.XLOOKUP(BK49,ud_organisation_owner[lookupValue],ud_organisation_owner[lookupKey],""))))</f>
        <v/>
      </c>
      <c r="BM49" s="3" t="str">
        <f t="shared" si="5"/>
        <v/>
      </c>
      <c r="BN49" s="3" t="str">
        <f>IF($A49="","",IF((AND($A49="ADD",OR(BM49="",BM49="Queenstown-Lakes District Council"))),"70",(_xlfn.XLOOKUP(BM49,ud_organisation_owner[lookupValue],ud_organisation_owner[lookupKey],""))))</f>
        <v/>
      </c>
      <c r="BO49" s="3" t="str">
        <f t="shared" si="6"/>
        <v/>
      </c>
      <c r="BP49" s="3" t="str">
        <f>IF($A49="","",IF((AND($A49="ADD",OR(BO49="",BO49="Local Authority"))),"17",(_xlfn.XLOOKUP(BO49,ud_sub_organisation[lookupValue],ud_sub_organisation[lookupKey],""))))</f>
        <v/>
      </c>
      <c r="BQ49" s="3" t="str">
        <f t="shared" si="7"/>
        <v/>
      </c>
      <c r="BR49" s="3" t="str">
        <f>IF($A49="","",IF((AND($A49="ADD",OR(BQ49="",BQ49="Vested Assets"))),"12",(_xlfn.XLOOKUP(BQ49,ud_work_category[lookupValue],ud_work_category[lookupKey],""))))</f>
        <v/>
      </c>
      <c r="BS49" s="8"/>
      <c r="BT49" s="2" t="str">
        <f t="shared" si="8"/>
        <v/>
      </c>
      <c r="BU49" s="3" t="str">
        <f t="shared" si="9"/>
        <v/>
      </c>
      <c r="BV49" s="3" t="str">
        <f>IF($A49="","",IF((AND($A49="ADD",OR(BU49="",BU49="Excellent"))),"1",(_xlfn.XLOOKUP(BU49,condition[lookupValue],condition[lookupKey],""))))</f>
        <v/>
      </c>
      <c r="BW49" s="7" t="str">
        <f t="shared" si="10"/>
        <v/>
      </c>
      <c r="BX49" s="9"/>
    </row>
    <row r="50" spans="2:76" x14ac:dyDescent="0.25">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Z50" s="3" t="str">
        <f>IF($A50="ADD",IF(NOT(ISBLANK(Y50)),_xlfn.XLOOKUP(Y50,fs_electronic_sign[lookupValue],fs_electronic_sign[lookupKey],"ERROR"),""),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R50" s="3" t="str">
        <f t="shared" si="1"/>
        <v/>
      </c>
      <c r="AT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H50" s="7"/>
      <c r="BJ50" s="3" t="str">
        <f>IF($A50="ADD",IF(NOT(ISBLANK(BI50)),_xlfn.XLOOKUP(BI50,ar_replace_reason[lookupValue],ar_replace_reason[lookupKey],"ERROR"),""), "")</f>
        <v/>
      </c>
      <c r="BK50" s="3" t="str">
        <f t="shared" si="4"/>
        <v/>
      </c>
      <c r="BL50" s="3" t="str">
        <f>IF($A50="","",IF((AND($A50="ADD",OR(BK50="",BK50="Queenstown-Lakes District Council"))),"70",(_xlfn.XLOOKUP(BK50,ud_organisation_owner[lookupValue],ud_organisation_owner[lookupKey],""))))</f>
        <v/>
      </c>
      <c r="BM50" s="3" t="str">
        <f t="shared" si="5"/>
        <v/>
      </c>
      <c r="BN50" s="3" t="str">
        <f>IF($A50="","",IF((AND($A50="ADD",OR(BM50="",BM50="Queenstown-Lakes District Council"))),"70",(_xlfn.XLOOKUP(BM50,ud_organisation_owner[lookupValue],ud_organisation_owner[lookupKey],""))))</f>
        <v/>
      </c>
      <c r="BO50" s="3" t="str">
        <f t="shared" si="6"/>
        <v/>
      </c>
      <c r="BP50" s="3" t="str">
        <f>IF($A50="","",IF((AND($A50="ADD",OR(BO50="",BO50="Local Authority"))),"17",(_xlfn.XLOOKUP(BO50,ud_sub_organisation[lookupValue],ud_sub_organisation[lookupKey],""))))</f>
        <v/>
      </c>
      <c r="BQ50" s="3" t="str">
        <f t="shared" si="7"/>
        <v/>
      </c>
      <c r="BR50" s="3" t="str">
        <f>IF($A50="","",IF((AND($A50="ADD",OR(BQ50="",BQ50="Vested Assets"))),"12",(_xlfn.XLOOKUP(BQ50,ud_work_category[lookupValue],ud_work_category[lookupKey],""))))</f>
        <v/>
      </c>
      <c r="BS50" s="8"/>
      <c r="BT50" s="2" t="str">
        <f t="shared" si="8"/>
        <v/>
      </c>
      <c r="BU50" s="3" t="str">
        <f t="shared" si="9"/>
        <v/>
      </c>
      <c r="BV50" s="3" t="str">
        <f>IF($A50="","",IF((AND($A50="ADD",OR(BU50="",BU50="Excellent"))),"1",(_xlfn.XLOOKUP(BU50,condition[lookupValue],condition[lookupKey],""))))</f>
        <v/>
      </c>
      <c r="BW50" s="7" t="str">
        <f t="shared" si="10"/>
        <v/>
      </c>
      <c r="BX50" s="9"/>
    </row>
    <row r="51" spans="2:76" x14ac:dyDescent="0.25">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Z51" s="3" t="str">
        <f>IF($A51="ADD",IF(NOT(ISBLANK(Y51)),_xlfn.XLOOKUP(Y51,fs_electronic_sign[lookupValue],fs_electronic_sign[lookupKey],"ERROR"),""),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R51" s="3" t="str">
        <f t="shared" si="1"/>
        <v/>
      </c>
      <c r="AT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H51" s="7"/>
      <c r="BJ51" s="3" t="str">
        <f>IF($A51="ADD",IF(NOT(ISBLANK(BI51)),_xlfn.XLOOKUP(BI51,ar_replace_reason[lookupValue],ar_replace_reason[lookupKey],"ERROR"),""), "")</f>
        <v/>
      </c>
      <c r="BK51" s="3" t="str">
        <f t="shared" si="4"/>
        <v/>
      </c>
      <c r="BL51" s="3" t="str">
        <f>IF($A51="","",IF((AND($A51="ADD",OR(BK51="",BK51="Queenstown-Lakes District Council"))),"70",(_xlfn.XLOOKUP(BK51,ud_organisation_owner[lookupValue],ud_organisation_owner[lookupKey],""))))</f>
        <v/>
      </c>
      <c r="BM51" s="3" t="str">
        <f t="shared" si="5"/>
        <v/>
      </c>
      <c r="BN51" s="3" t="str">
        <f>IF($A51="","",IF((AND($A51="ADD",OR(BM51="",BM51="Queenstown-Lakes District Council"))),"70",(_xlfn.XLOOKUP(BM51,ud_organisation_owner[lookupValue],ud_organisation_owner[lookupKey],""))))</f>
        <v/>
      </c>
      <c r="BO51" s="3" t="str">
        <f t="shared" si="6"/>
        <v/>
      </c>
      <c r="BP51" s="3" t="str">
        <f>IF($A51="","",IF((AND($A51="ADD",OR(BO51="",BO51="Local Authority"))),"17",(_xlfn.XLOOKUP(BO51,ud_sub_organisation[lookupValue],ud_sub_organisation[lookupKey],""))))</f>
        <v/>
      </c>
      <c r="BQ51" s="3" t="str">
        <f t="shared" si="7"/>
        <v/>
      </c>
      <c r="BR51" s="3" t="str">
        <f>IF($A51="","",IF((AND($A51="ADD",OR(BQ51="",BQ51="Vested Assets"))),"12",(_xlfn.XLOOKUP(BQ51,ud_work_category[lookupValue],ud_work_category[lookupKey],""))))</f>
        <v/>
      </c>
      <c r="BS51" s="8"/>
      <c r="BT51" s="2" t="str">
        <f t="shared" si="8"/>
        <v/>
      </c>
      <c r="BU51" s="3" t="str">
        <f t="shared" si="9"/>
        <v/>
      </c>
      <c r="BV51" s="3" t="str">
        <f>IF($A51="","",IF((AND($A51="ADD",OR(BU51="",BU51="Excellent"))),"1",(_xlfn.XLOOKUP(BU51,condition[lookupValue],condition[lookupKey],""))))</f>
        <v/>
      </c>
      <c r="BW51" s="7" t="str">
        <f t="shared" si="10"/>
        <v/>
      </c>
      <c r="BX51" s="9"/>
    </row>
    <row r="52" spans="2:76" x14ac:dyDescent="0.25">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Z52" s="3" t="str">
        <f>IF($A52="ADD",IF(NOT(ISBLANK(Y52)),_xlfn.XLOOKUP(Y52,fs_electronic_sign[lookupValue],fs_electronic_sign[lookupKey],"ERROR"),""),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R52" s="3" t="str">
        <f t="shared" si="1"/>
        <v/>
      </c>
      <c r="AT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H52" s="7"/>
      <c r="BJ52" s="3" t="str">
        <f>IF($A52="ADD",IF(NOT(ISBLANK(BI52)),_xlfn.XLOOKUP(BI52,ar_replace_reason[lookupValue],ar_replace_reason[lookupKey],"ERROR"),""), "")</f>
        <v/>
      </c>
      <c r="BK52" s="3" t="str">
        <f t="shared" si="4"/>
        <v/>
      </c>
      <c r="BL52" s="3" t="str">
        <f>IF($A52="","",IF((AND($A52="ADD",OR(BK52="",BK52="Queenstown-Lakes District Council"))),"70",(_xlfn.XLOOKUP(BK52,ud_organisation_owner[lookupValue],ud_organisation_owner[lookupKey],""))))</f>
        <v/>
      </c>
      <c r="BM52" s="3" t="str">
        <f t="shared" si="5"/>
        <v/>
      </c>
      <c r="BN52" s="3" t="str">
        <f>IF($A52="","",IF((AND($A52="ADD",OR(BM52="",BM52="Queenstown-Lakes District Council"))),"70",(_xlfn.XLOOKUP(BM52,ud_organisation_owner[lookupValue],ud_organisation_owner[lookupKey],""))))</f>
        <v/>
      </c>
      <c r="BO52" s="3" t="str">
        <f t="shared" si="6"/>
        <v/>
      </c>
      <c r="BP52" s="3" t="str">
        <f>IF($A52="","",IF((AND($A52="ADD",OR(BO52="",BO52="Local Authority"))),"17",(_xlfn.XLOOKUP(BO52,ud_sub_organisation[lookupValue],ud_sub_organisation[lookupKey],""))))</f>
        <v/>
      </c>
      <c r="BQ52" s="3" t="str">
        <f t="shared" si="7"/>
        <v/>
      </c>
      <c r="BR52" s="3" t="str">
        <f>IF($A52="","",IF((AND($A52="ADD",OR(BQ52="",BQ52="Vested Assets"))),"12",(_xlfn.XLOOKUP(BQ52,ud_work_category[lookupValue],ud_work_category[lookupKey],""))))</f>
        <v/>
      </c>
      <c r="BS52" s="8"/>
      <c r="BT52" s="2" t="str">
        <f t="shared" si="8"/>
        <v/>
      </c>
      <c r="BU52" s="3" t="str">
        <f t="shared" si="9"/>
        <v/>
      </c>
      <c r="BV52" s="3" t="str">
        <f>IF($A52="","",IF((AND($A52="ADD",OR(BU52="",BU52="Excellent"))),"1",(_xlfn.XLOOKUP(BU52,condition[lookupValue],condition[lookupKey],""))))</f>
        <v/>
      </c>
      <c r="BW52" s="7" t="str">
        <f t="shared" si="10"/>
        <v/>
      </c>
      <c r="BX52" s="9"/>
    </row>
    <row r="53" spans="2:76" x14ac:dyDescent="0.25">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Z53" s="3" t="str">
        <f>IF($A53="ADD",IF(NOT(ISBLANK(Y53)),_xlfn.XLOOKUP(Y53,fs_electronic_sign[lookupValue],fs_electronic_sign[lookupKey],"ERROR"),""),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R53" s="3" t="str">
        <f t="shared" si="1"/>
        <v/>
      </c>
      <c r="AT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H53" s="7"/>
      <c r="BJ53" s="3" t="str">
        <f>IF($A53="ADD",IF(NOT(ISBLANK(BI53)),_xlfn.XLOOKUP(BI53,ar_replace_reason[lookupValue],ar_replace_reason[lookupKey],"ERROR"),""), "")</f>
        <v/>
      </c>
      <c r="BK53" s="3" t="str">
        <f t="shared" si="4"/>
        <v/>
      </c>
      <c r="BL53" s="3" t="str">
        <f>IF($A53="","",IF((AND($A53="ADD",OR(BK53="",BK53="Queenstown-Lakes District Council"))),"70",(_xlfn.XLOOKUP(BK53,ud_organisation_owner[lookupValue],ud_organisation_owner[lookupKey],""))))</f>
        <v/>
      </c>
      <c r="BM53" s="3" t="str">
        <f t="shared" si="5"/>
        <v/>
      </c>
      <c r="BN53" s="3" t="str">
        <f>IF($A53="","",IF((AND($A53="ADD",OR(BM53="",BM53="Queenstown-Lakes District Council"))),"70",(_xlfn.XLOOKUP(BM53,ud_organisation_owner[lookupValue],ud_organisation_owner[lookupKey],""))))</f>
        <v/>
      </c>
      <c r="BO53" s="3" t="str">
        <f t="shared" si="6"/>
        <v/>
      </c>
      <c r="BP53" s="3" t="str">
        <f>IF($A53="","",IF((AND($A53="ADD",OR(BO53="",BO53="Local Authority"))),"17",(_xlfn.XLOOKUP(BO53,ud_sub_organisation[lookupValue],ud_sub_organisation[lookupKey],""))))</f>
        <v/>
      </c>
      <c r="BQ53" s="3" t="str">
        <f t="shared" si="7"/>
        <v/>
      </c>
      <c r="BR53" s="3" t="str">
        <f>IF($A53="","",IF((AND($A53="ADD",OR(BQ53="",BQ53="Vested Assets"))),"12",(_xlfn.XLOOKUP(BQ53,ud_work_category[lookupValue],ud_work_category[lookupKey],""))))</f>
        <v/>
      </c>
      <c r="BS53" s="8"/>
      <c r="BT53" s="2" t="str">
        <f t="shared" si="8"/>
        <v/>
      </c>
      <c r="BU53" s="3" t="str">
        <f t="shared" si="9"/>
        <v/>
      </c>
      <c r="BV53" s="3" t="str">
        <f>IF($A53="","",IF((AND($A53="ADD",OR(BU53="",BU53="Excellent"))),"1",(_xlfn.XLOOKUP(BU53,condition[lookupValue],condition[lookupKey],""))))</f>
        <v/>
      </c>
      <c r="BW53" s="7" t="str">
        <f t="shared" si="10"/>
        <v/>
      </c>
      <c r="BX53" s="9"/>
    </row>
    <row r="54" spans="2:76" x14ac:dyDescent="0.25">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Z54" s="3" t="str">
        <f>IF($A54="ADD",IF(NOT(ISBLANK(Y54)),_xlfn.XLOOKUP(Y54,fs_electronic_sign[lookupValue],fs_electronic_sign[lookupKey],"ERROR"),""),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R54" s="3" t="str">
        <f t="shared" si="1"/>
        <v/>
      </c>
      <c r="AT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H54" s="7"/>
      <c r="BJ54" s="3" t="str">
        <f>IF($A54="ADD",IF(NOT(ISBLANK(BI54)),_xlfn.XLOOKUP(BI54,ar_replace_reason[lookupValue],ar_replace_reason[lookupKey],"ERROR"),""), "")</f>
        <v/>
      </c>
      <c r="BK54" s="3" t="str">
        <f t="shared" si="4"/>
        <v/>
      </c>
      <c r="BL54" s="3" t="str">
        <f>IF($A54="","",IF((AND($A54="ADD",OR(BK54="",BK54="Queenstown-Lakes District Council"))),"70",(_xlfn.XLOOKUP(BK54,ud_organisation_owner[lookupValue],ud_organisation_owner[lookupKey],""))))</f>
        <v/>
      </c>
      <c r="BM54" s="3" t="str">
        <f t="shared" si="5"/>
        <v/>
      </c>
      <c r="BN54" s="3" t="str">
        <f>IF($A54="","",IF((AND($A54="ADD",OR(BM54="",BM54="Queenstown-Lakes District Council"))),"70",(_xlfn.XLOOKUP(BM54,ud_organisation_owner[lookupValue],ud_organisation_owner[lookupKey],""))))</f>
        <v/>
      </c>
      <c r="BO54" s="3" t="str">
        <f t="shared" si="6"/>
        <v/>
      </c>
      <c r="BP54" s="3" t="str">
        <f>IF($A54="","",IF((AND($A54="ADD",OR(BO54="",BO54="Local Authority"))),"17",(_xlfn.XLOOKUP(BO54,ud_sub_organisation[lookupValue],ud_sub_organisation[lookupKey],""))))</f>
        <v/>
      </c>
      <c r="BQ54" s="3" t="str">
        <f t="shared" si="7"/>
        <v/>
      </c>
      <c r="BR54" s="3" t="str">
        <f>IF($A54="","",IF((AND($A54="ADD",OR(BQ54="",BQ54="Vested Assets"))),"12",(_xlfn.XLOOKUP(BQ54,ud_work_category[lookupValue],ud_work_category[lookupKey],""))))</f>
        <v/>
      </c>
      <c r="BS54" s="8"/>
      <c r="BT54" s="2" t="str">
        <f t="shared" si="8"/>
        <v/>
      </c>
      <c r="BU54" s="3" t="str">
        <f t="shared" si="9"/>
        <v/>
      </c>
      <c r="BV54" s="3" t="str">
        <f>IF($A54="","",IF((AND($A54="ADD",OR(BU54="",BU54="Excellent"))),"1",(_xlfn.XLOOKUP(BU54,condition[lookupValue],condition[lookupKey],""))))</f>
        <v/>
      </c>
      <c r="BW54" s="7" t="str">
        <f t="shared" si="10"/>
        <v/>
      </c>
      <c r="BX54" s="9"/>
    </row>
    <row r="55" spans="2:76" x14ac:dyDescent="0.25">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Z55" s="3" t="str">
        <f>IF($A55="ADD",IF(NOT(ISBLANK(Y55)),_xlfn.XLOOKUP(Y55,fs_electronic_sign[lookupValue],fs_electronic_sign[lookupKey],"ERROR"),""),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R55" s="3" t="str">
        <f t="shared" si="1"/>
        <v/>
      </c>
      <c r="AT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H55" s="7"/>
      <c r="BJ55" s="3" t="str">
        <f>IF($A55="ADD",IF(NOT(ISBLANK(BI55)),_xlfn.XLOOKUP(BI55,ar_replace_reason[lookupValue],ar_replace_reason[lookupKey],"ERROR"),""), "")</f>
        <v/>
      </c>
      <c r="BK55" s="3" t="str">
        <f t="shared" si="4"/>
        <v/>
      </c>
      <c r="BL55" s="3" t="str">
        <f>IF($A55="","",IF((AND($A55="ADD",OR(BK55="",BK55="Queenstown-Lakes District Council"))),"70",(_xlfn.XLOOKUP(BK55,ud_organisation_owner[lookupValue],ud_organisation_owner[lookupKey],""))))</f>
        <v/>
      </c>
      <c r="BM55" s="3" t="str">
        <f t="shared" si="5"/>
        <v/>
      </c>
      <c r="BN55" s="3" t="str">
        <f>IF($A55="","",IF((AND($A55="ADD",OR(BM55="",BM55="Queenstown-Lakes District Council"))),"70",(_xlfn.XLOOKUP(BM55,ud_organisation_owner[lookupValue],ud_organisation_owner[lookupKey],""))))</f>
        <v/>
      </c>
      <c r="BO55" s="3" t="str">
        <f t="shared" si="6"/>
        <v/>
      </c>
      <c r="BP55" s="3" t="str">
        <f>IF($A55="","",IF((AND($A55="ADD",OR(BO55="",BO55="Local Authority"))),"17",(_xlfn.XLOOKUP(BO55,ud_sub_organisation[lookupValue],ud_sub_organisation[lookupKey],""))))</f>
        <v/>
      </c>
      <c r="BQ55" s="3" t="str">
        <f t="shared" si="7"/>
        <v/>
      </c>
      <c r="BR55" s="3" t="str">
        <f>IF($A55="","",IF((AND($A55="ADD",OR(BQ55="",BQ55="Vested Assets"))),"12",(_xlfn.XLOOKUP(BQ55,ud_work_category[lookupValue],ud_work_category[lookupKey],""))))</f>
        <v/>
      </c>
      <c r="BS55" s="8"/>
      <c r="BT55" s="2" t="str">
        <f t="shared" si="8"/>
        <v/>
      </c>
      <c r="BU55" s="3" t="str">
        <f t="shared" si="9"/>
        <v/>
      </c>
      <c r="BV55" s="3" t="str">
        <f>IF($A55="","",IF((AND($A55="ADD",OR(BU55="",BU55="Excellent"))),"1",(_xlfn.XLOOKUP(BU55,condition[lookupValue],condition[lookupKey],""))))</f>
        <v/>
      </c>
      <c r="BW55" s="7" t="str">
        <f t="shared" si="10"/>
        <v/>
      </c>
      <c r="BX55" s="9"/>
    </row>
    <row r="56" spans="2:76" x14ac:dyDescent="0.25">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Z56" s="3" t="str">
        <f>IF($A56="ADD",IF(NOT(ISBLANK(Y56)),_xlfn.XLOOKUP(Y56,fs_electronic_sign[lookupValue],fs_electronic_sign[lookupKey],"ERROR"),""),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R56" s="3" t="str">
        <f t="shared" si="1"/>
        <v/>
      </c>
      <c r="AT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H56" s="7"/>
      <c r="BJ56" s="3" t="str">
        <f>IF($A56="ADD",IF(NOT(ISBLANK(BI56)),_xlfn.XLOOKUP(BI56,ar_replace_reason[lookupValue],ar_replace_reason[lookupKey],"ERROR"),""), "")</f>
        <v/>
      </c>
      <c r="BK56" s="3" t="str">
        <f t="shared" si="4"/>
        <v/>
      </c>
      <c r="BL56" s="3" t="str">
        <f>IF($A56="","",IF((AND($A56="ADD",OR(BK56="",BK56="Queenstown-Lakes District Council"))),"70",(_xlfn.XLOOKUP(BK56,ud_organisation_owner[lookupValue],ud_organisation_owner[lookupKey],""))))</f>
        <v/>
      </c>
      <c r="BM56" s="3" t="str">
        <f t="shared" si="5"/>
        <v/>
      </c>
      <c r="BN56" s="3" t="str">
        <f>IF($A56="","",IF((AND($A56="ADD",OR(BM56="",BM56="Queenstown-Lakes District Council"))),"70",(_xlfn.XLOOKUP(BM56,ud_organisation_owner[lookupValue],ud_organisation_owner[lookupKey],""))))</f>
        <v/>
      </c>
      <c r="BO56" s="3" t="str">
        <f t="shared" si="6"/>
        <v/>
      </c>
      <c r="BP56" s="3" t="str">
        <f>IF($A56="","",IF((AND($A56="ADD",OR(BO56="",BO56="Local Authority"))),"17",(_xlfn.XLOOKUP(BO56,ud_sub_organisation[lookupValue],ud_sub_organisation[lookupKey],""))))</f>
        <v/>
      </c>
      <c r="BQ56" s="3" t="str">
        <f t="shared" si="7"/>
        <v/>
      </c>
      <c r="BR56" s="3" t="str">
        <f>IF($A56="","",IF((AND($A56="ADD",OR(BQ56="",BQ56="Vested Assets"))),"12",(_xlfn.XLOOKUP(BQ56,ud_work_category[lookupValue],ud_work_category[lookupKey],""))))</f>
        <v/>
      </c>
      <c r="BS56" s="8"/>
      <c r="BT56" s="2" t="str">
        <f t="shared" si="8"/>
        <v/>
      </c>
      <c r="BU56" s="3" t="str">
        <f t="shared" si="9"/>
        <v/>
      </c>
      <c r="BV56" s="3" t="str">
        <f>IF($A56="","",IF((AND($A56="ADD",OR(BU56="",BU56="Excellent"))),"1",(_xlfn.XLOOKUP(BU56,condition[lookupValue],condition[lookupKey],""))))</f>
        <v/>
      </c>
      <c r="BW56" s="7" t="str">
        <f t="shared" si="10"/>
        <v/>
      </c>
      <c r="BX56" s="9"/>
    </row>
    <row r="57" spans="2:76" x14ac:dyDescent="0.25">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Z57" s="3" t="str">
        <f>IF($A57="ADD",IF(NOT(ISBLANK(Y57)),_xlfn.XLOOKUP(Y57,fs_electronic_sign[lookupValue],fs_electronic_sign[lookupKey],"ERROR"),""),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R57" s="3" t="str">
        <f t="shared" si="1"/>
        <v/>
      </c>
      <c r="AT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H57" s="7"/>
      <c r="BJ57" s="3" t="str">
        <f>IF($A57="ADD",IF(NOT(ISBLANK(BI57)),_xlfn.XLOOKUP(BI57,ar_replace_reason[lookupValue],ar_replace_reason[lookupKey],"ERROR"),""), "")</f>
        <v/>
      </c>
      <c r="BK57" s="3" t="str">
        <f t="shared" si="4"/>
        <v/>
      </c>
      <c r="BL57" s="3" t="str">
        <f>IF($A57="","",IF((AND($A57="ADD",OR(BK57="",BK57="Queenstown-Lakes District Council"))),"70",(_xlfn.XLOOKUP(BK57,ud_organisation_owner[lookupValue],ud_organisation_owner[lookupKey],""))))</f>
        <v/>
      </c>
      <c r="BM57" s="3" t="str">
        <f t="shared" si="5"/>
        <v/>
      </c>
      <c r="BN57" s="3" t="str">
        <f>IF($A57="","",IF((AND($A57="ADD",OR(BM57="",BM57="Queenstown-Lakes District Council"))),"70",(_xlfn.XLOOKUP(BM57,ud_organisation_owner[lookupValue],ud_organisation_owner[lookupKey],""))))</f>
        <v/>
      </c>
      <c r="BO57" s="3" t="str">
        <f t="shared" si="6"/>
        <v/>
      </c>
      <c r="BP57" s="3" t="str">
        <f>IF($A57="","",IF((AND($A57="ADD",OR(BO57="",BO57="Local Authority"))),"17",(_xlfn.XLOOKUP(BO57,ud_sub_organisation[lookupValue],ud_sub_organisation[lookupKey],""))))</f>
        <v/>
      </c>
      <c r="BQ57" s="3" t="str">
        <f t="shared" si="7"/>
        <v/>
      </c>
      <c r="BR57" s="3" t="str">
        <f>IF($A57="","",IF((AND($A57="ADD",OR(BQ57="",BQ57="Vested Assets"))),"12",(_xlfn.XLOOKUP(BQ57,ud_work_category[lookupValue],ud_work_category[lookupKey],""))))</f>
        <v/>
      </c>
      <c r="BS57" s="8"/>
      <c r="BT57" s="2" t="str">
        <f t="shared" si="8"/>
        <v/>
      </c>
      <c r="BU57" s="3" t="str">
        <f t="shared" si="9"/>
        <v/>
      </c>
      <c r="BV57" s="3" t="str">
        <f>IF($A57="","",IF((AND($A57="ADD",OR(BU57="",BU57="Excellent"))),"1",(_xlfn.XLOOKUP(BU57,condition[lookupValue],condition[lookupKey],""))))</f>
        <v/>
      </c>
      <c r="BW57" s="7" t="str">
        <f t="shared" si="10"/>
        <v/>
      </c>
      <c r="BX57" s="9"/>
    </row>
    <row r="58" spans="2:76" x14ac:dyDescent="0.25">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Z58" s="3" t="str">
        <f>IF($A58="ADD",IF(NOT(ISBLANK(Y58)),_xlfn.XLOOKUP(Y58,fs_electronic_sign[lookupValue],fs_electronic_sign[lookupKey],"ERROR"),""),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R58" s="3" t="str">
        <f t="shared" si="1"/>
        <v/>
      </c>
      <c r="AT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H58" s="7"/>
      <c r="BJ58" s="3" t="str">
        <f>IF($A58="ADD",IF(NOT(ISBLANK(BI58)),_xlfn.XLOOKUP(BI58,ar_replace_reason[lookupValue],ar_replace_reason[lookupKey],"ERROR"),""), "")</f>
        <v/>
      </c>
      <c r="BK58" s="3" t="str">
        <f t="shared" si="4"/>
        <v/>
      </c>
      <c r="BL58" s="3" t="str">
        <f>IF($A58="","",IF((AND($A58="ADD",OR(BK58="",BK58="Queenstown-Lakes District Council"))),"70",(_xlfn.XLOOKUP(BK58,ud_organisation_owner[lookupValue],ud_organisation_owner[lookupKey],""))))</f>
        <v/>
      </c>
      <c r="BM58" s="3" t="str">
        <f t="shared" si="5"/>
        <v/>
      </c>
      <c r="BN58" s="3" t="str">
        <f>IF($A58="","",IF((AND($A58="ADD",OR(BM58="",BM58="Queenstown-Lakes District Council"))),"70",(_xlfn.XLOOKUP(BM58,ud_organisation_owner[lookupValue],ud_organisation_owner[lookupKey],""))))</f>
        <v/>
      </c>
      <c r="BO58" s="3" t="str">
        <f t="shared" si="6"/>
        <v/>
      </c>
      <c r="BP58" s="3" t="str">
        <f>IF($A58="","",IF((AND($A58="ADD",OR(BO58="",BO58="Local Authority"))),"17",(_xlfn.XLOOKUP(BO58,ud_sub_organisation[lookupValue],ud_sub_organisation[lookupKey],""))))</f>
        <v/>
      </c>
      <c r="BQ58" s="3" t="str">
        <f t="shared" si="7"/>
        <v/>
      </c>
      <c r="BR58" s="3" t="str">
        <f>IF($A58="","",IF((AND($A58="ADD",OR(BQ58="",BQ58="Vested Assets"))),"12",(_xlfn.XLOOKUP(BQ58,ud_work_category[lookupValue],ud_work_category[lookupKey],""))))</f>
        <v/>
      </c>
      <c r="BS58" s="8"/>
      <c r="BT58" s="2" t="str">
        <f t="shared" si="8"/>
        <v/>
      </c>
      <c r="BU58" s="3" t="str">
        <f t="shared" si="9"/>
        <v/>
      </c>
      <c r="BV58" s="3" t="str">
        <f>IF($A58="","",IF((AND($A58="ADD",OR(BU58="",BU58="Excellent"))),"1",(_xlfn.XLOOKUP(BU58,condition[lookupValue],condition[lookupKey],""))))</f>
        <v/>
      </c>
      <c r="BW58" s="7" t="str">
        <f t="shared" si="10"/>
        <v/>
      </c>
      <c r="BX58" s="9"/>
    </row>
    <row r="59" spans="2:76" x14ac:dyDescent="0.25">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Z59" s="3" t="str">
        <f>IF($A59="ADD",IF(NOT(ISBLANK(Y59)),_xlfn.XLOOKUP(Y59,fs_electronic_sign[lookupValue],fs_electronic_sign[lookupKey],"ERROR"),""),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R59" s="3" t="str">
        <f t="shared" si="1"/>
        <v/>
      </c>
      <c r="AT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H59" s="7"/>
      <c r="BJ59" s="3" t="str">
        <f>IF($A59="ADD",IF(NOT(ISBLANK(BI59)),_xlfn.XLOOKUP(BI59,ar_replace_reason[lookupValue],ar_replace_reason[lookupKey],"ERROR"),""), "")</f>
        <v/>
      </c>
      <c r="BK59" s="3" t="str">
        <f t="shared" si="4"/>
        <v/>
      </c>
      <c r="BL59" s="3" t="str">
        <f>IF($A59="","",IF((AND($A59="ADD",OR(BK59="",BK59="Queenstown-Lakes District Council"))),"70",(_xlfn.XLOOKUP(BK59,ud_organisation_owner[lookupValue],ud_organisation_owner[lookupKey],""))))</f>
        <v/>
      </c>
      <c r="BM59" s="3" t="str">
        <f t="shared" si="5"/>
        <v/>
      </c>
      <c r="BN59" s="3" t="str">
        <f>IF($A59="","",IF((AND($A59="ADD",OR(BM59="",BM59="Queenstown-Lakes District Council"))),"70",(_xlfn.XLOOKUP(BM59,ud_organisation_owner[lookupValue],ud_organisation_owner[lookupKey],""))))</f>
        <v/>
      </c>
      <c r="BO59" s="3" t="str">
        <f t="shared" si="6"/>
        <v/>
      </c>
      <c r="BP59" s="3" t="str">
        <f>IF($A59="","",IF((AND($A59="ADD",OR(BO59="",BO59="Local Authority"))),"17",(_xlfn.XLOOKUP(BO59,ud_sub_organisation[lookupValue],ud_sub_organisation[lookupKey],""))))</f>
        <v/>
      </c>
      <c r="BQ59" s="3" t="str">
        <f t="shared" si="7"/>
        <v/>
      </c>
      <c r="BR59" s="3" t="str">
        <f>IF($A59="","",IF((AND($A59="ADD",OR(BQ59="",BQ59="Vested Assets"))),"12",(_xlfn.XLOOKUP(BQ59,ud_work_category[lookupValue],ud_work_category[lookupKey],""))))</f>
        <v/>
      </c>
      <c r="BS59" s="8"/>
      <c r="BT59" s="2" t="str">
        <f t="shared" si="8"/>
        <v/>
      </c>
      <c r="BU59" s="3" t="str">
        <f t="shared" si="9"/>
        <v/>
      </c>
      <c r="BV59" s="3" t="str">
        <f>IF($A59="","",IF((AND($A59="ADD",OR(BU59="",BU59="Excellent"))),"1",(_xlfn.XLOOKUP(BU59,condition[lookupValue],condition[lookupKey],""))))</f>
        <v/>
      </c>
      <c r="BW59" s="7" t="str">
        <f t="shared" si="10"/>
        <v/>
      </c>
      <c r="BX59" s="9"/>
    </row>
    <row r="60" spans="2:76" x14ac:dyDescent="0.25">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Z60" s="3" t="str">
        <f>IF($A60="ADD",IF(NOT(ISBLANK(Y60)),_xlfn.XLOOKUP(Y60,fs_electronic_sign[lookupValue],fs_electronic_sign[lookupKey],"ERROR"),""),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R60" s="3" t="str">
        <f t="shared" si="1"/>
        <v/>
      </c>
      <c r="AT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H60" s="7"/>
      <c r="BJ60" s="3" t="str">
        <f>IF($A60="ADD",IF(NOT(ISBLANK(BI60)),_xlfn.XLOOKUP(BI60,ar_replace_reason[lookupValue],ar_replace_reason[lookupKey],"ERROR"),""), "")</f>
        <v/>
      </c>
      <c r="BK60" s="3" t="str">
        <f t="shared" si="4"/>
        <v/>
      </c>
      <c r="BL60" s="3" t="str">
        <f>IF($A60="","",IF((AND($A60="ADD",OR(BK60="",BK60="Queenstown-Lakes District Council"))),"70",(_xlfn.XLOOKUP(BK60,ud_organisation_owner[lookupValue],ud_organisation_owner[lookupKey],""))))</f>
        <v/>
      </c>
      <c r="BM60" s="3" t="str">
        <f t="shared" si="5"/>
        <v/>
      </c>
      <c r="BN60" s="3" t="str">
        <f>IF($A60="","",IF((AND($A60="ADD",OR(BM60="",BM60="Queenstown-Lakes District Council"))),"70",(_xlfn.XLOOKUP(BM60,ud_organisation_owner[lookupValue],ud_organisation_owner[lookupKey],""))))</f>
        <v/>
      </c>
      <c r="BO60" s="3" t="str">
        <f t="shared" si="6"/>
        <v/>
      </c>
      <c r="BP60" s="3" t="str">
        <f>IF($A60="","",IF((AND($A60="ADD",OR(BO60="",BO60="Local Authority"))),"17",(_xlfn.XLOOKUP(BO60,ud_sub_organisation[lookupValue],ud_sub_organisation[lookupKey],""))))</f>
        <v/>
      </c>
      <c r="BQ60" s="3" t="str">
        <f t="shared" si="7"/>
        <v/>
      </c>
      <c r="BR60" s="3" t="str">
        <f>IF($A60="","",IF((AND($A60="ADD",OR(BQ60="",BQ60="Vested Assets"))),"12",(_xlfn.XLOOKUP(BQ60,ud_work_category[lookupValue],ud_work_category[lookupKey],""))))</f>
        <v/>
      </c>
      <c r="BS60" s="8"/>
      <c r="BT60" s="2" t="str">
        <f t="shared" si="8"/>
        <v/>
      </c>
      <c r="BU60" s="3" t="str">
        <f t="shared" si="9"/>
        <v/>
      </c>
      <c r="BV60" s="3" t="str">
        <f>IF($A60="","",IF((AND($A60="ADD",OR(BU60="",BU60="Excellent"))),"1",(_xlfn.XLOOKUP(BU60,condition[lookupValue],condition[lookupKey],""))))</f>
        <v/>
      </c>
      <c r="BW60" s="7" t="str">
        <f t="shared" si="10"/>
        <v/>
      </c>
      <c r="BX60" s="9"/>
    </row>
    <row r="61" spans="2:76" x14ac:dyDescent="0.25">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Z61" s="3" t="str">
        <f>IF($A61="ADD",IF(NOT(ISBLANK(Y61)),_xlfn.XLOOKUP(Y61,fs_electronic_sign[lookupValue],fs_electronic_sign[lookupKey],"ERROR"),""),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R61" s="3" t="str">
        <f t="shared" si="1"/>
        <v/>
      </c>
      <c r="AT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H61" s="7"/>
      <c r="BJ61" s="3" t="str">
        <f>IF($A61="ADD",IF(NOT(ISBLANK(BI61)),_xlfn.XLOOKUP(BI61,ar_replace_reason[lookupValue],ar_replace_reason[lookupKey],"ERROR"),""), "")</f>
        <v/>
      </c>
      <c r="BK61" s="3" t="str">
        <f t="shared" si="4"/>
        <v/>
      </c>
      <c r="BL61" s="3" t="str">
        <f>IF($A61="","",IF((AND($A61="ADD",OR(BK61="",BK61="Queenstown-Lakes District Council"))),"70",(_xlfn.XLOOKUP(BK61,ud_organisation_owner[lookupValue],ud_organisation_owner[lookupKey],""))))</f>
        <v/>
      </c>
      <c r="BM61" s="3" t="str">
        <f t="shared" si="5"/>
        <v/>
      </c>
      <c r="BN61" s="3" t="str">
        <f>IF($A61="","",IF((AND($A61="ADD",OR(BM61="",BM61="Queenstown-Lakes District Council"))),"70",(_xlfn.XLOOKUP(BM61,ud_organisation_owner[lookupValue],ud_organisation_owner[lookupKey],""))))</f>
        <v/>
      </c>
      <c r="BO61" s="3" t="str">
        <f t="shared" si="6"/>
        <v/>
      </c>
      <c r="BP61" s="3" t="str">
        <f>IF($A61="","",IF((AND($A61="ADD",OR(BO61="",BO61="Local Authority"))),"17",(_xlfn.XLOOKUP(BO61,ud_sub_organisation[lookupValue],ud_sub_organisation[lookupKey],""))))</f>
        <v/>
      </c>
      <c r="BQ61" s="3" t="str">
        <f t="shared" si="7"/>
        <v/>
      </c>
      <c r="BR61" s="3" t="str">
        <f>IF($A61="","",IF((AND($A61="ADD",OR(BQ61="",BQ61="Vested Assets"))),"12",(_xlfn.XLOOKUP(BQ61,ud_work_category[lookupValue],ud_work_category[lookupKey],""))))</f>
        <v/>
      </c>
      <c r="BS61" s="8"/>
      <c r="BT61" s="2" t="str">
        <f t="shared" si="8"/>
        <v/>
      </c>
      <c r="BU61" s="3" t="str">
        <f t="shared" si="9"/>
        <v/>
      </c>
      <c r="BV61" s="3" t="str">
        <f>IF($A61="","",IF((AND($A61="ADD",OR(BU61="",BU61="Excellent"))),"1",(_xlfn.XLOOKUP(BU61,condition[lookupValue],condition[lookupKey],""))))</f>
        <v/>
      </c>
      <c r="BW61" s="7" t="str">
        <f t="shared" si="10"/>
        <v/>
      </c>
      <c r="BX61" s="9"/>
    </row>
    <row r="62" spans="2:76" x14ac:dyDescent="0.25">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Z62" s="3" t="str">
        <f>IF($A62="ADD",IF(NOT(ISBLANK(Y62)),_xlfn.XLOOKUP(Y62,fs_electronic_sign[lookupValue],fs_electronic_sign[lookupKey],"ERROR"),""),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R62" s="3" t="str">
        <f t="shared" si="1"/>
        <v/>
      </c>
      <c r="AT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H62" s="7"/>
      <c r="BJ62" s="3" t="str">
        <f>IF($A62="ADD",IF(NOT(ISBLANK(BI62)),_xlfn.XLOOKUP(BI62,ar_replace_reason[lookupValue],ar_replace_reason[lookupKey],"ERROR"),""), "")</f>
        <v/>
      </c>
      <c r="BK62" s="3" t="str">
        <f t="shared" si="4"/>
        <v/>
      </c>
      <c r="BL62" s="3" t="str">
        <f>IF($A62="","",IF((AND($A62="ADD",OR(BK62="",BK62="Queenstown-Lakes District Council"))),"70",(_xlfn.XLOOKUP(BK62,ud_organisation_owner[lookupValue],ud_organisation_owner[lookupKey],""))))</f>
        <v/>
      </c>
      <c r="BM62" s="3" t="str">
        <f t="shared" si="5"/>
        <v/>
      </c>
      <c r="BN62" s="3" t="str">
        <f>IF($A62="","",IF((AND($A62="ADD",OR(BM62="",BM62="Queenstown-Lakes District Council"))),"70",(_xlfn.XLOOKUP(BM62,ud_organisation_owner[lookupValue],ud_organisation_owner[lookupKey],""))))</f>
        <v/>
      </c>
      <c r="BO62" s="3" t="str">
        <f t="shared" si="6"/>
        <v/>
      </c>
      <c r="BP62" s="3" t="str">
        <f>IF($A62="","",IF((AND($A62="ADD",OR(BO62="",BO62="Local Authority"))),"17",(_xlfn.XLOOKUP(BO62,ud_sub_organisation[lookupValue],ud_sub_organisation[lookupKey],""))))</f>
        <v/>
      </c>
      <c r="BQ62" s="3" t="str">
        <f t="shared" si="7"/>
        <v/>
      </c>
      <c r="BR62" s="3" t="str">
        <f>IF($A62="","",IF((AND($A62="ADD",OR(BQ62="",BQ62="Vested Assets"))),"12",(_xlfn.XLOOKUP(BQ62,ud_work_category[lookupValue],ud_work_category[lookupKey],""))))</f>
        <v/>
      </c>
      <c r="BS62" s="8"/>
      <c r="BT62" s="2" t="str">
        <f t="shared" si="8"/>
        <v/>
      </c>
      <c r="BU62" s="3" t="str">
        <f t="shared" si="9"/>
        <v/>
      </c>
      <c r="BV62" s="3" t="str">
        <f>IF($A62="","",IF((AND($A62="ADD",OR(BU62="",BU62="Excellent"))),"1",(_xlfn.XLOOKUP(BU62,condition[lookupValue],condition[lookupKey],""))))</f>
        <v/>
      </c>
      <c r="BW62" s="7" t="str">
        <f t="shared" si="10"/>
        <v/>
      </c>
      <c r="BX62" s="9"/>
    </row>
    <row r="63" spans="2:76" x14ac:dyDescent="0.25">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Z63" s="3" t="str">
        <f>IF($A63="ADD",IF(NOT(ISBLANK(Y63)),_xlfn.XLOOKUP(Y63,fs_electronic_sign[lookupValue],fs_electronic_sign[lookupKey],"ERROR"),""),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R63" s="3" t="str">
        <f t="shared" si="1"/>
        <v/>
      </c>
      <c r="AT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H63" s="7"/>
      <c r="BJ63" s="3" t="str">
        <f>IF($A63="ADD",IF(NOT(ISBLANK(BI63)),_xlfn.XLOOKUP(BI63,ar_replace_reason[lookupValue],ar_replace_reason[lookupKey],"ERROR"),""), "")</f>
        <v/>
      </c>
      <c r="BK63" s="3" t="str">
        <f t="shared" si="4"/>
        <v/>
      </c>
      <c r="BL63" s="3" t="str">
        <f>IF($A63="","",IF((AND($A63="ADD",OR(BK63="",BK63="Queenstown-Lakes District Council"))),"70",(_xlfn.XLOOKUP(BK63,ud_organisation_owner[lookupValue],ud_organisation_owner[lookupKey],""))))</f>
        <v/>
      </c>
      <c r="BM63" s="3" t="str">
        <f t="shared" si="5"/>
        <v/>
      </c>
      <c r="BN63" s="3" t="str">
        <f>IF($A63="","",IF((AND($A63="ADD",OR(BM63="",BM63="Queenstown-Lakes District Council"))),"70",(_xlfn.XLOOKUP(BM63,ud_organisation_owner[lookupValue],ud_organisation_owner[lookupKey],""))))</f>
        <v/>
      </c>
      <c r="BO63" s="3" t="str">
        <f t="shared" si="6"/>
        <v/>
      </c>
      <c r="BP63" s="3" t="str">
        <f>IF($A63="","",IF((AND($A63="ADD",OR(BO63="",BO63="Local Authority"))),"17",(_xlfn.XLOOKUP(BO63,ud_sub_organisation[lookupValue],ud_sub_organisation[lookupKey],""))))</f>
        <v/>
      </c>
      <c r="BQ63" s="3" t="str">
        <f t="shared" si="7"/>
        <v/>
      </c>
      <c r="BR63" s="3" t="str">
        <f>IF($A63="","",IF((AND($A63="ADD",OR(BQ63="",BQ63="Vested Assets"))),"12",(_xlfn.XLOOKUP(BQ63,ud_work_category[lookupValue],ud_work_category[lookupKey],""))))</f>
        <v/>
      </c>
      <c r="BS63" s="8"/>
      <c r="BT63" s="2" t="str">
        <f t="shared" si="8"/>
        <v/>
      </c>
      <c r="BU63" s="3" t="str">
        <f t="shared" si="9"/>
        <v/>
      </c>
      <c r="BV63" s="3" t="str">
        <f>IF($A63="","",IF((AND($A63="ADD",OR(BU63="",BU63="Excellent"))),"1",(_xlfn.XLOOKUP(BU63,condition[lookupValue],condition[lookupKey],""))))</f>
        <v/>
      </c>
      <c r="BW63" s="7" t="str">
        <f t="shared" si="10"/>
        <v/>
      </c>
      <c r="BX63" s="9"/>
    </row>
    <row r="64" spans="2:76" x14ac:dyDescent="0.25">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Z64" s="3" t="str">
        <f>IF($A64="ADD",IF(NOT(ISBLANK(Y64)),_xlfn.XLOOKUP(Y64,fs_electronic_sign[lookupValue],fs_electronic_sign[lookupKey],"ERROR"),""),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R64" s="3" t="str">
        <f t="shared" si="1"/>
        <v/>
      </c>
      <c r="AT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H64" s="7"/>
      <c r="BJ64" s="3" t="str">
        <f>IF($A64="ADD",IF(NOT(ISBLANK(BI64)),_xlfn.XLOOKUP(BI64,ar_replace_reason[lookupValue],ar_replace_reason[lookupKey],"ERROR"),""), "")</f>
        <v/>
      </c>
      <c r="BK64" s="3" t="str">
        <f t="shared" si="4"/>
        <v/>
      </c>
      <c r="BL64" s="3" t="str">
        <f>IF($A64="","",IF((AND($A64="ADD",OR(BK64="",BK64="Queenstown-Lakes District Council"))),"70",(_xlfn.XLOOKUP(BK64,ud_organisation_owner[lookupValue],ud_organisation_owner[lookupKey],""))))</f>
        <v/>
      </c>
      <c r="BM64" s="3" t="str">
        <f t="shared" si="5"/>
        <v/>
      </c>
      <c r="BN64" s="3" t="str">
        <f>IF($A64="","",IF((AND($A64="ADD",OR(BM64="",BM64="Queenstown-Lakes District Council"))),"70",(_xlfn.XLOOKUP(BM64,ud_organisation_owner[lookupValue],ud_organisation_owner[lookupKey],""))))</f>
        <v/>
      </c>
      <c r="BO64" s="3" t="str">
        <f t="shared" si="6"/>
        <v/>
      </c>
      <c r="BP64" s="3" t="str">
        <f>IF($A64="","",IF((AND($A64="ADD",OR(BO64="",BO64="Local Authority"))),"17",(_xlfn.XLOOKUP(BO64,ud_sub_organisation[lookupValue],ud_sub_organisation[lookupKey],""))))</f>
        <v/>
      </c>
      <c r="BQ64" s="3" t="str">
        <f t="shared" si="7"/>
        <v/>
      </c>
      <c r="BR64" s="3" t="str">
        <f>IF($A64="","",IF((AND($A64="ADD",OR(BQ64="",BQ64="Vested Assets"))),"12",(_xlfn.XLOOKUP(BQ64,ud_work_category[lookupValue],ud_work_category[lookupKey],""))))</f>
        <v/>
      </c>
      <c r="BS64" s="8"/>
      <c r="BT64" s="2" t="str">
        <f t="shared" si="8"/>
        <v/>
      </c>
      <c r="BU64" s="3" t="str">
        <f t="shared" si="9"/>
        <v/>
      </c>
      <c r="BV64" s="3" t="str">
        <f>IF($A64="","",IF((AND($A64="ADD",OR(BU64="",BU64="Excellent"))),"1",(_xlfn.XLOOKUP(BU64,condition[lookupValue],condition[lookupKey],""))))</f>
        <v/>
      </c>
      <c r="BW64" s="7" t="str">
        <f t="shared" si="10"/>
        <v/>
      </c>
      <c r="BX64" s="9"/>
    </row>
    <row r="65" spans="2:76" x14ac:dyDescent="0.25">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Z65" s="3" t="str">
        <f>IF($A65="ADD",IF(NOT(ISBLANK(Y65)),_xlfn.XLOOKUP(Y65,fs_electronic_sign[lookupValue],fs_electronic_sign[lookupKey],"ERROR"),""),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R65" s="3" t="str">
        <f t="shared" si="1"/>
        <v/>
      </c>
      <c r="AT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H65" s="7"/>
      <c r="BJ65" s="3" t="str">
        <f>IF($A65="ADD",IF(NOT(ISBLANK(BI65)),_xlfn.XLOOKUP(BI65,ar_replace_reason[lookupValue],ar_replace_reason[lookupKey],"ERROR"),""), "")</f>
        <v/>
      </c>
      <c r="BK65" s="3" t="str">
        <f t="shared" si="4"/>
        <v/>
      </c>
      <c r="BL65" s="3" t="str">
        <f>IF($A65="","",IF((AND($A65="ADD",OR(BK65="",BK65="Queenstown-Lakes District Council"))),"70",(_xlfn.XLOOKUP(BK65,ud_organisation_owner[lookupValue],ud_organisation_owner[lookupKey],""))))</f>
        <v/>
      </c>
      <c r="BM65" s="3" t="str">
        <f t="shared" si="5"/>
        <v/>
      </c>
      <c r="BN65" s="3" t="str">
        <f>IF($A65="","",IF((AND($A65="ADD",OR(BM65="",BM65="Queenstown-Lakes District Council"))),"70",(_xlfn.XLOOKUP(BM65,ud_organisation_owner[lookupValue],ud_organisation_owner[lookupKey],""))))</f>
        <v/>
      </c>
      <c r="BO65" s="3" t="str">
        <f t="shared" si="6"/>
        <v/>
      </c>
      <c r="BP65" s="3" t="str">
        <f>IF($A65="","",IF((AND($A65="ADD",OR(BO65="",BO65="Local Authority"))),"17",(_xlfn.XLOOKUP(BO65,ud_sub_organisation[lookupValue],ud_sub_organisation[lookupKey],""))))</f>
        <v/>
      </c>
      <c r="BQ65" s="3" t="str">
        <f t="shared" si="7"/>
        <v/>
      </c>
      <c r="BR65" s="3" t="str">
        <f>IF($A65="","",IF((AND($A65="ADD",OR(BQ65="",BQ65="Vested Assets"))),"12",(_xlfn.XLOOKUP(BQ65,ud_work_category[lookupValue],ud_work_category[lookupKey],""))))</f>
        <v/>
      </c>
      <c r="BS65" s="8"/>
      <c r="BT65" s="2" t="str">
        <f t="shared" si="8"/>
        <v/>
      </c>
      <c r="BU65" s="3" t="str">
        <f t="shared" si="9"/>
        <v/>
      </c>
      <c r="BV65" s="3" t="str">
        <f>IF($A65="","",IF((AND($A65="ADD",OR(BU65="",BU65="Excellent"))),"1",(_xlfn.XLOOKUP(BU65,condition[lookupValue],condition[lookupKey],""))))</f>
        <v/>
      </c>
      <c r="BW65" s="7" t="str">
        <f t="shared" si="10"/>
        <v/>
      </c>
      <c r="BX65" s="9"/>
    </row>
    <row r="66" spans="2:76" x14ac:dyDescent="0.25">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Z66" s="3" t="str">
        <f>IF($A66="ADD",IF(NOT(ISBLANK(Y66)),_xlfn.XLOOKUP(Y66,fs_electronic_sign[lookupValue],fs_electronic_sign[lookupKey],"ERROR"),""),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R66" s="3" t="str">
        <f t="shared" si="1"/>
        <v/>
      </c>
      <c r="AT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H66" s="7"/>
      <c r="BJ66" s="3" t="str">
        <f>IF($A66="ADD",IF(NOT(ISBLANK(BI66)),_xlfn.XLOOKUP(BI66,ar_replace_reason[lookupValue],ar_replace_reason[lookupKey],"ERROR"),""), "")</f>
        <v/>
      </c>
      <c r="BK66" s="3" t="str">
        <f t="shared" si="4"/>
        <v/>
      </c>
      <c r="BL66" s="3" t="str">
        <f>IF($A66="","",IF((AND($A66="ADD",OR(BK66="",BK66="Queenstown-Lakes District Council"))),"70",(_xlfn.XLOOKUP(BK66,ud_organisation_owner[lookupValue],ud_organisation_owner[lookupKey],""))))</f>
        <v/>
      </c>
      <c r="BM66" s="3" t="str">
        <f t="shared" si="5"/>
        <v/>
      </c>
      <c r="BN66" s="3" t="str">
        <f>IF($A66="","",IF((AND($A66="ADD",OR(BM66="",BM66="Queenstown-Lakes District Council"))),"70",(_xlfn.XLOOKUP(BM66,ud_organisation_owner[lookupValue],ud_organisation_owner[lookupKey],""))))</f>
        <v/>
      </c>
      <c r="BO66" s="3" t="str">
        <f t="shared" si="6"/>
        <v/>
      </c>
      <c r="BP66" s="3" t="str">
        <f>IF($A66="","",IF((AND($A66="ADD",OR(BO66="",BO66="Local Authority"))),"17",(_xlfn.XLOOKUP(BO66,ud_sub_organisation[lookupValue],ud_sub_organisation[lookupKey],""))))</f>
        <v/>
      </c>
      <c r="BQ66" s="3" t="str">
        <f t="shared" si="7"/>
        <v/>
      </c>
      <c r="BR66" s="3" t="str">
        <f>IF($A66="","",IF((AND($A66="ADD",OR(BQ66="",BQ66="Vested Assets"))),"12",(_xlfn.XLOOKUP(BQ66,ud_work_category[lookupValue],ud_work_category[lookupKey],""))))</f>
        <v/>
      </c>
      <c r="BS66" s="8"/>
      <c r="BT66" s="2" t="str">
        <f t="shared" si="8"/>
        <v/>
      </c>
      <c r="BU66" s="3" t="str">
        <f t="shared" si="9"/>
        <v/>
      </c>
      <c r="BV66" s="3" t="str">
        <f>IF($A66="","",IF((AND($A66="ADD",OR(BU66="",BU66="Excellent"))),"1",(_xlfn.XLOOKUP(BU66,condition[lookupValue],condition[lookupKey],""))))</f>
        <v/>
      </c>
      <c r="BW66" s="7" t="str">
        <f t="shared" si="10"/>
        <v/>
      </c>
      <c r="BX66" s="9"/>
    </row>
    <row r="67" spans="2:76" x14ac:dyDescent="0.25">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Z67" s="3" t="str">
        <f>IF($A67="ADD",IF(NOT(ISBLANK(Y67)),_xlfn.XLOOKUP(Y67,fs_electronic_sign[lookupValue],fs_electronic_sign[lookupKey],"ERROR"),""),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R67" s="3" t="str">
        <f t="shared" si="1"/>
        <v/>
      </c>
      <c r="AT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H67" s="7"/>
      <c r="BJ67" s="3" t="str">
        <f>IF($A67="ADD",IF(NOT(ISBLANK(BI67)),_xlfn.XLOOKUP(BI67,ar_replace_reason[lookupValue],ar_replace_reason[lookupKey],"ERROR"),""), "")</f>
        <v/>
      </c>
      <c r="BK67" s="3" t="str">
        <f t="shared" si="4"/>
        <v/>
      </c>
      <c r="BL67" s="3" t="str">
        <f>IF($A67="","",IF((AND($A67="ADD",OR(BK67="",BK67="Queenstown-Lakes District Council"))),"70",(_xlfn.XLOOKUP(BK67,ud_organisation_owner[lookupValue],ud_organisation_owner[lookupKey],""))))</f>
        <v/>
      </c>
      <c r="BM67" s="3" t="str">
        <f t="shared" si="5"/>
        <v/>
      </c>
      <c r="BN67" s="3" t="str">
        <f>IF($A67="","",IF((AND($A67="ADD",OR(BM67="",BM67="Queenstown-Lakes District Council"))),"70",(_xlfn.XLOOKUP(BM67,ud_organisation_owner[lookupValue],ud_organisation_owner[lookupKey],""))))</f>
        <v/>
      </c>
      <c r="BO67" s="3" t="str">
        <f t="shared" si="6"/>
        <v/>
      </c>
      <c r="BP67" s="3" t="str">
        <f>IF($A67="","",IF((AND($A67="ADD",OR(BO67="",BO67="Local Authority"))),"17",(_xlfn.XLOOKUP(BO67,ud_sub_organisation[lookupValue],ud_sub_organisation[lookupKey],""))))</f>
        <v/>
      </c>
      <c r="BQ67" s="3" t="str">
        <f t="shared" si="7"/>
        <v/>
      </c>
      <c r="BR67" s="3" t="str">
        <f>IF($A67="","",IF((AND($A67="ADD",OR(BQ67="",BQ67="Vested Assets"))),"12",(_xlfn.XLOOKUP(BQ67,ud_work_category[lookupValue],ud_work_category[lookupKey],""))))</f>
        <v/>
      </c>
      <c r="BS67" s="8"/>
      <c r="BT67" s="2" t="str">
        <f t="shared" si="8"/>
        <v/>
      </c>
      <c r="BU67" s="3" t="str">
        <f t="shared" si="9"/>
        <v/>
      </c>
      <c r="BV67" s="3" t="str">
        <f>IF($A67="","",IF((AND($A67="ADD",OR(BU67="",BU67="Excellent"))),"1",(_xlfn.XLOOKUP(BU67,condition[lookupValue],condition[lookupKey],""))))</f>
        <v/>
      </c>
      <c r="BW67" s="7" t="str">
        <f t="shared" si="10"/>
        <v/>
      </c>
      <c r="BX67" s="9"/>
    </row>
    <row r="68" spans="2:76" x14ac:dyDescent="0.25">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Z68" s="3" t="str">
        <f>IF($A68="ADD",IF(NOT(ISBLANK(Y68)),_xlfn.XLOOKUP(Y68,fs_electronic_sign[lookupValue],fs_electronic_sign[lookupKey],"ERROR"),""),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R68" s="3" t="str">
        <f t="shared" si="1"/>
        <v/>
      </c>
      <c r="AT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H68" s="7"/>
      <c r="BJ68" s="3" t="str">
        <f>IF($A68="ADD",IF(NOT(ISBLANK(BI68)),_xlfn.XLOOKUP(BI68,ar_replace_reason[lookupValue],ar_replace_reason[lookupKey],"ERROR"),""), "")</f>
        <v/>
      </c>
      <c r="BK68" s="3" t="str">
        <f t="shared" si="4"/>
        <v/>
      </c>
      <c r="BL68" s="3" t="str">
        <f>IF($A68="","",IF((AND($A68="ADD",OR(BK68="",BK68="Queenstown-Lakes District Council"))),"70",(_xlfn.XLOOKUP(BK68,ud_organisation_owner[lookupValue],ud_organisation_owner[lookupKey],""))))</f>
        <v/>
      </c>
      <c r="BM68" s="3" t="str">
        <f t="shared" si="5"/>
        <v/>
      </c>
      <c r="BN68" s="3" t="str">
        <f>IF($A68="","",IF((AND($A68="ADD",OR(BM68="",BM68="Queenstown-Lakes District Council"))),"70",(_xlfn.XLOOKUP(BM68,ud_organisation_owner[lookupValue],ud_organisation_owner[lookupKey],""))))</f>
        <v/>
      </c>
      <c r="BO68" s="3" t="str">
        <f t="shared" si="6"/>
        <v/>
      </c>
      <c r="BP68" s="3" t="str">
        <f>IF($A68="","",IF((AND($A68="ADD",OR(BO68="",BO68="Local Authority"))),"17",(_xlfn.XLOOKUP(BO68,ud_sub_organisation[lookupValue],ud_sub_organisation[lookupKey],""))))</f>
        <v/>
      </c>
      <c r="BQ68" s="3" t="str">
        <f t="shared" si="7"/>
        <v/>
      </c>
      <c r="BR68" s="3" t="str">
        <f>IF($A68="","",IF((AND($A68="ADD",OR(BQ68="",BQ68="Vested Assets"))),"12",(_xlfn.XLOOKUP(BQ68,ud_work_category[lookupValue],ud_work_category[lookupKey],""))))</f>
        <v/>
      </c>
      <c r="BS68" s="8"/>
      <c r="BT68" s="2" t="str">
        <f t="shared" si="8"/>
        <v/>
      </c>
      <c r="BU68" s="3" t="str">
        <f t="shared" si="9"/>
        <v/>
      </c>
      <c r="BV68" s="3" t="str">
        <f>IF($A68="","",IF((AND($A68="ADD",OR(BU68="",BU68="Excellent"))),"1",(_xlfn.XLOOKUP(BU68,condition[lookupValue],condition[lookupKey],""))))</f>
        <v/>
      </c>
      <c r="BW68" s="7" t="str">
        <f t="shared" si="10"/>
        <v/>
      </c>
      <c r="BX68" s="9"/>
    </row>
    <row r="69" spans="2:76" x14ac:dyDescent="0.25">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Z69" s="3" t="str">
        <f>IF($A69="ADD",IF(NOT(ISBLANK(Y69)),_xlfn.XLOOKUP(Y69,fs_electronic_sign[lookupValue],fs_electronic_sign[lookupKey],"ERROR"),""),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R69" s="3" t="str">
        <f t="shared" si="1"/>
        <v/>
      </c>
      <c r="AT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H69" s="7"/>
      <c r="BJ69" s="3" t="str">
        <f>IF($A69="ADD",IF(NOT(ISBLANK(BI69)),_xlfn.XLOOKUP(BI69,ar_replace_reason[lookupValue],ar_replace_reason[lookupKey],"ERROR"),""), "")</f>
        <v/>
      </c>
      <c r="BK69" s="3" t="str">
        <f t="shared" si="4"/>
        <v/>
      </c>
      <c r="BL69" s="3" t="str">
        <f>IF($A69="","",IF((AND($A69="ADD",OR(BK69="",BK69="Queenstown-Lakes District Council"))),"70",(_xlfn.XLOOKUP(BK69,ud_organisation_owner[lookupValue],ud_organisation_owner[lookupKey],""))))</f>
        <v/>
      </c>
      <c r="BM69" s="3" t="str">
        <f t="shared" si="5"/>
        <v/>
      </c>
      <c r="BN69" s="3" t="str">
        <f>IF($A69="","",IF((AND($A69="ADD",OR(BM69="",BM69="Queenstown-Lakes District Council"))),"70",(_xlfn.XLOOKUP(BM69,ud_organisation_owner[lookupValue],ud_organisation_owner[lookupKey],""))))</f>
        <v/>
      </c>
      <c r="BO69" s="3" t="str">
        <f t="shared" si="6"/>
        <v/>
      </c>
      <c r="BP69" s="3" t="str">
        <f>IF($A69="","",IF((AND($A69="ADD",OR(BO69="",BO69="Local Authority"))),"17",(_xlfn.XLOOKUP(BO69,ud_sub_organisation[lookupValue],ud_sub_organisation[lookupKey],""))))</f>
        <v/>
      </c>
      <c r="BQ69" s="3" t="str">
        <f t="shared" si="7"/>
        <v/>
      </c>
      <c r="BR69" s="3" t="str">
        <f>IF($A69="","",IF((AND($A69="ADD",OR(BQ69="",BQ69="Vested Assets"))),"12",(_xlfn.XLOOKUP(BQ69,ud_work_category[lookupValue],ud_work_category[lookupKey],""))))</f>
        <v/>
      </c>
      <c r="BS69" s="8"/>
      <c r="BT69" s="2" t="str">
        <f t="shared" si="8"/>
        <v/>
      </c>
      <c r="BU69" s="3" t="str">
        <f t="shared" si="9"/>
        <v/>
      </c>
      <c r="BV69" s="3" t="str">
        <f>IF($A69="","",IF((AND($A69="ADD",OR(BU69="",BU69="Excellent"))),"1",(_xlfn.XLOOKUP(BU69,condition[lookupValue],condition[lookupKey],""))))</f>
        <v/>
      </c>
      <c r="BW69" s="7" t="str">
        <f t="shared" si="10"/>
        <v/>
      </c>
      <c r="BX69" s="9"/>
    </row>
    <row r="70" spans="2:76" x14ac:dyDescent="0.25">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Z70" s="3" t="str">
        <f>IF($A70="ADD",IF(NOT(ISBLANK(Y70)),_xlfn.XLOOKUP(Y70,fs_electronic_sign[lookupValue],fs_electronic_sign[lookupKey],"ERROR"),""),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R70" s="3" t="str">
        <f t="shared" si="1"/>
        <v/>
      </c>
      <c r="AT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H70" s="7"/>
      <c r="BJ70" s="3" t="str">
        <f>IF($A70="ADD",IF(NOT(ISBLANK(BI70)),_xlfn.XLOOKUP(BI70,ar_replace_reason[lookupValue],ar_replace_reason[lookupKey],"ERROR"),""), "")</f>
        <v/>
      </c>
      <c r="BK70" s="3" t="str">
        <f t="shared" si="4"/>
        <v/>
      </c>
      <c r="BL70" s="3" t="str">
        <f>IF($A70="","",IF((AND($A70="ADD",OR(BK70="",BK70="Queenstown-Lakes District Council"))),"70",(_xlfn.XLOOKUP(BK70,ud_organisation_owner[lookupValue],ud_organisation_owner[lookupKey],""))))</f>
        <v/>
      </c>
      <c r="BM70" s="3" t="str">
        <f t="shared" si="5"/>
        <v/>
      </c>
      <c r="BN70" s="3" t="str">
        <f>IF($A70="","",IF((AND($A70="ADD",OR(BM70="",BM70="Queenstown-Lakes District Council"))),"70",(_xlfn.XLOOKUP(BM70,ud_organisation_owner[lookupValue],ud_organisation_owner[lookupKey],""))))</f>
        <v/>
      </c>
      <c r="BO70" s="3" t="str">
        <f t="shared" si="6"/>
        <v/>
      </c>
      <c r="BP70" s="3" t="str">
        <f>IF($A70="","",IF((AND($A70="ADD",OR(BO70="",BO70="Local Authority"))),"17",(_xlfn.XLOOKUP(BO70,ud_sub_organisation[lookupValue],ud_sub_organisation[lookupKey],""))))</f>
        <v/>
      </c>
      <c r="BQ70" s="3" t="str">
        <f t="shared" si="7"/>
        <v/>
      </c>
      <c r="BR70" s="3" t="str">
        <f>IF($A70="","",IF((AND($A70="ADD",OR(BQ70="",BQ70="Vested Assets"))),"12",(_xlfn.XLOOKUP(BQ70,ud_work_category[lookupValue],ud_work_category[lookupKey],""))))</f>
        <v/>
      </c>
      <c r="BS70" s="8"/>
      <c r="BT70" s="2" t="str">
        <f t="shared" si="8"/>
        <v/>
      </c>
      <c r="BU70" s="3" t="str">
        <f t="shared" si="9"/>
        <v/>
      </c>
      <c r="BV70" s="3" t="str">
        <f>IF($A70="","",IF((AND($A70="ADD",OR(BU70="",BU70="Excellent"))),"1",(_xlfn.XLOOKUP(BU70,condition[lookupValue],condition[lookupKey],""))))</f>
        <v/>
      </c>
      <c r="BW70" s="7" t="str">
        <f t="shared" si="10"/>
        <v/>
      </c>
      <c r="BX70" s="9"/>
    </row>
    <row r="71" spans="2:76" x14ac:dyDescent="0.25">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Z71" s="3" t="str">
        <f>IF($A71="ADD",IF(NOT(ISBLANK(Y71)),_xlfn.XLOOKUP(Y71,fs_electronic_sign[lookupValue],fs_electronic_sign[lookupKey],"ERROR"),""),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R71" s="3" t="str">
        <f t="shared" si="1"/>
        <v/>
      </c>
      <c r="AT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H71" s="7"/>
      <c r="BJ71" s="3" t="str">
        <f>IF($A71="ADD",IF(NOT(ISBLANK(BI71)),_xlfn.XLOOKUP(BI71,ar_replace_reason[lookupValue],ar_replace_reason[lookupKey],"ERROR"),""), "")</f>
        <v/>
      </c>
      <c r="BK71" s="3" t="str">
        <f t="shared" si="4"/>
        <v/>
      </c>
      <c r="BL71" s="3" t="str">
        <f>IF($A71="","",IF((AND($A71="ADD",OR(BK71="",BK71="Queenstown-Lakes District Council"))),"70",(_xlfn.XLOOKUP(BK71,ud_organisation_owner[lookupValue],ud_organisation_owner[lookupKey],""))))</f>
        <v/>
      </c>
      <c r="BM71" s="3" t="str">
        <f t="shared" si="5"/>
        <v/>
      </c>
      <c r="BN71" s="3" t="str">
        <f>IF($A71="","",IF((AND($A71="ADD",OR(BM71="",BM71="Queenstown-Lakes District Council"))),"70",(_xlfn.XLOOKUP(BM71,ud_organisation_owner[lookupValue],ud_organisation_owner[lookupKey],""))))</f>
        <v/>
      </c>
      <c r="BO71" s="3" t="str">
        <f t="shared" si="6"/>
        <v/>
      </c>
      <c r="BP71" s="3" t="str">
        <f>IF($A71="","",IF((AND($A71="ADD",OR(BO71="",BO71="Local Authority"))),"17",(_xlfn.XLOOKUP(BO71,ud_sub_organisation[lookupValue],ud_sub_organisation[lookupKey],""))))</f>
        <v/>
      </c>
      <c r="BQ71" s="3" t="str">
        <f t="shared" si="7"/>
        <v/>
      </c>
      <c r="BR71" s="3" t="str">
        <f>IF($A71="","",IF((AND($A71="ADD",OR(BQ71="",BQ71="Vested Assets"))),"12",(_xlfn.XLOOKUP(BQ71,ud_work_category[lookupValue],ud_work_category[lookupKey],""))))</f>
        <v/>
      </c>
      <c r="BS71" s="8"/>
      <c r="BT71" s="2" t="str">
        <f t="shared" si="8"/>
        <v/>
      </c>
      <c r="BU71" s="3" t="str">
        <f t="shared" si="9"/>
        <v/>
      </c>
      <c r="BV71" s="3" t="str">
        <f>IF($A71="","",IF((AND($A71="ADD",OR(BU71="",BU71="Excellent"))),"1",(_xlfn.XLOOKUP(BU71,condition[lookupValue],condition[lookupKey],""))))</f>
        <v/>
      </c>
      <c r="BW71" s="7" t="str">
        <f t="shared" si="10"/>
        <v/>
      </c>
      <c r="BX71" s="9"/>
    </row>
    <row r="72" spans="2:76" x14ac:dyDescent="0.25">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Z72" s="3" t="str">
        <f>IF($A72="ADD",IF(NOT(ISBLANK(Y72)),_xlfn.XLOOKUP(Y72,fs_electronic_sign[lookupValue],fs_electronic_sign[lookupKey],"ERROR"),""),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R72" s="3" t="str">
        <f t="shared" si="1"/>
        <v/>
      </c>
      <c r="AT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H72" s="7"/>
      <c r="BJ72" s="3" t="str">
        <f>IF($A72="ADD",IF(NOT(ISBLANK(BI72)),_xlfn.XLOOKUP(BI72,ar_replace_reason[lookupValue],ar_replace_reason[lookupKey],"ERROR"),""), "")</f>
        <v/>
      </c>
      <c r="BK72" s="3" t="str">
        <f t="shared" si="4"/>
        <v/>
      </c>
      <c r="BL72" s="3" t="str">
        <f>IF($A72="","",IF((AND($A72="ADD",OR(BK72="",BK72="Queenstown-Lakes District Council"))),"70",(_xlfn.XLOOKUP(BK72,ud_organisation_owner[lookupValue],ud_organisation_owner[lookupKey],""))))</f>
        <v/>
      </c>
      <c r="BM72" s="3" t="str">
        <f t="shared" si="5"/>
        <v/>
      </c>
      <c r="BN72" s="3" t="str">
        <f>IF($A72="","",IF((AND($A72="ADD",OR(BM72="",BM72="Queenstown-Lakes District Council"))),"70",(_xlfn.XLOOKUP(BM72,ud_organisation_owner[lookupValue],ud_organisation_owner[lookupKey],""))))</f>
        <v/>
      </c>
      <c r="BO72" s="3" t="str">
        <f t="shared" si="6"/>
        <v/>
      </c>
      <c r="BP72" s="3" t="str">
        <f>IF($A72="","",IF((AND($A72="ADD",OR(BO72="",BO72="Local Authority"))),"17",(_xlfn.XLOOKUP(BO72,ud_sub_organisation[lookupValue],ud_sub_organisation[lookupKey],""))))</f>
        <v/>
      </c>
      <c r="BQ72" s="3" t="str">
        <f t="shared" si="7"/>
        <v/>
      </c>
      <c r="BR72" s="3" t="str">
        <f>IF($A72="","",IF((AND($A72="ADD",OR(BQ72="",BQ72="Vested Assets"))),"12",(_xlfn.XLOOKUP(BQ72,ud_work_category[lookupValue],ud_work_category[lookupKey],""))))</f>
        <v/>
      </c>
      <c r="BS72" s="8"/>
      <c r="BT72" s="2" t="str">
        <f t="shared" si="8"/>
        <v/>
      </c>
      <c r="BU72" s="3" t="str">
        <f t="shared" si="9"/>
        <v/>
      </c>
      <c r="BV72" s="3" t="str">
        <f>IF($A72="","",IF((AND($A72="ADD",OR(BU72="",BU72="Excellent"))),"1",(_xlfn.XLOOKUP(BU72,condition[lookupValue],condition[lookupKey],""))))</f>
        <v/>
      </c>
      <c r="BW72" s="7" t="str">
        <f t="shared" si="10"/>
        <v/>
      </c>
      <c r="BX72" s="9"/>
    </row>
    <row r="73" spans="2:76" x14ac:dyDescent="0.25">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Z73" s="3" t="str">
        <f>IF($A73="ADD",IF(NOT(ISBLANK(Y73)),_xlfn.XLOOKUP(Y73,fs_electronic_sign[lookupValue],fs_electronic_sign[lookupKey],"ERROR"),""),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R73" s="3" t="str">
        <f t="shared" si="1"/>
        <v/>
      </c>
      <c r="AT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H73" s="7"/>
      <c r="BJ73" s="3" t="str">
        <f>IF($A73="ADD",IF(NOT(ISBLANK(BI73)),_xlfn.XLOOKUP(BI73,ar_replace_reason[lookupValue],ar_replace_reason[lookupKey],"ERROR"),""), "")</f>
        <v/>
      </c>
      <c r="BK73" s="3" t="str">
        <f t="shared" si="4"/>
        <v/>
      </c>
      <c r="BL73" s="3" t="str">
        <f>IF($A73="","",IF((AND($A73="ADD",OR(BK73="",BK73="Queenstown-Lakes District Council"))),"70",(_xlfn.XLOOKUP(BK73,ud_organisation_owner[lookupValue],ud_organisation_owner[lookupKey],""))))</f>
        <v/>
      </c>
      <c r="BM73" s="3" t="str">
        <f t="shared" si="5"/>
        <v/>
      </c>
      <c r="BN73" s="3" t="str">
        <f>IF($A73="","",IF((AND($A73="ADD",OR(BM73="",BM73="Queenstown-Lakes District Council"))),"70",(_xlfn.XLOOKUP(BM73,ud_organisation_owner[lookupValue],ud_organisation_owner[lookupKey],""))))</f>
        <v/>
      </c>
      <c r="BO73" s="3" t="str">
        <f t="shared" si="6"/>
        <v/>
      </c>
      <c r="BP73" s="3" t="str">
        <f>IF($A73="","",IF((AND($A73="ADD",OR(BO73="",BO73="Local Authority"))),"17",(_xlfn.XLOOKUP(BO73,ud_sub_organisation[lookupValue],ud_sub_organisation[lookupKey],""))))</f>
        <v/>
      </c>
      <c r="BQ73" s="3" t="str">
        <f t="shared" si="7"/>
        <v/>
      </c>
      <c r="BR73" s="3" t="str">
        <f>IF($A73="","",IF((AND($A73="ADD",OR(BQ73="",BQ73="Vested Assets"))),"12",(_xlfn.XLOOKUP(BQ73,ud_work_category[lookupValue],ud_work_category[lookupKey],""))))</f>
        <v/>
      </c>
      <c r="BS73" s="8"/>
      <c r="BT73" s="2" t="str">
        <f t="shared" si="8"/>
        <v/>
      </c>
      <c r="BU73" s="3" t="str">
        <f t="shared" si="9"/>
        <v/>
      </c>
      <c r="BV73" s="3" t="str">
        <f>IF($A73="","",IF((AND($A73="ADD",OR(BU73="",BU73="Excellent"))),"1",(_xlfn.XLOOKUP(BU73,condition[lookupValue],condition[lookupKey],""))))</f>
        <v/>
      </c>
      <c r="BW73" s="7" t="str">
        <f t="shared" si="10"/>
        <v/>
      </c>
      <c r="BX73" s="9"/>
    </row>
    <row r="74" spans="2:76" x14ac:dyDescent="0.25">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Z74" s="3" t="str">
        <f>IF($A74="ADD",IF(NOT(ISBLANK(Y74)),_xlfn.XLOOKUP(Y74,fs_electronic_sign[lookupValue],fs_electronic_sign[lookupKey],"ERROR"),""),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R74" s="3" t="str">
        <f t="shared" si="1"/>
        <v/>
      </c>
      <c r="AT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H74" s="7"/>
      <c r="BJ74" s="3" t="str">
        <f>IF($A74="ADD",IF(NOT(ISBLANK(BI74)),_xlfn.XLOOKUP(BI74,ar_replace_reason[lookupValue],ar_replace_reason[lookupKey],"ERROR"),""), "")</f>
        <v/>
      </c>
      <c r="BK74" s="3" t="str">
        <f t="shared" si="4"/>
        <v/>
      </c>
      <c r="BL74" s="3" t="str">
        <f>IF($A74="","",IF((AND($A74="ADD",OR(BK74="",BK74="Queenstown-Lakes District Council"))),"70",(_xlfn.XLOOKUP(BK74,ud_organisation_owner[lookupValue],ud_organisation_owner[lookupKey],""))))</f>
        <v/>
      </c>
      <c r="BM74" s="3" t="str">
        <f t="shared" si="5"/>
        <v/>
      </c>
      <c r="BN74" s="3" t="str">
        <f>IF($A74="","",IF((AND($A74="ADD",OR(BM74="",BM74="Queenstown-Lakes District Council"))),"70",(_xlfn.XLOOKUP(BM74,ud_organisation_owner[lookupValue],ud_organisation_owner[lookupKey],""))))</f>
        <v/>
      </c>
      <c r="BO74" s="3" t="str">
        <f t="shared" si="6"/>
        <v/>
      </c>
      <c r="BP74" s="3" t="str">
        <f>IF($A74="","",IF((AND($A74="ADD",OR(BO74="",BO74="Local Authority"))),"17",(_xlfn.XLOOKUP(BO74,ud_sub_organisation[lookupValue],ud_sub_organisation[lookupKey],""))))</f>
        <v/>
      </c>
      <c r="BQ74" s="3" t="str">
        <f t="shared" si="7"/>
        <v/>
      </c>
      <c r="BR74" s="3" t="str">
        <f>IF($A74="","",IF((AND($A74="ADD",OR(BQ74="",BQ74="Vested Assets"))),"12",(_xlfn.XLOOKUP(BQ74,ud_work_category[lookupValue],ud_work_category[lookupKey],""))))</f>
        <v/>
      </c>
      <c r="BS74" s="8"/>
      <c r="BT74" s="2" t="str">
        <f t="shared" si="8"/>
        <v/>
      </c>
      <c r="BU74" s="3" t="str">
        <f t="shared" si="9"/>
        <v/>
      </c>
      <c r="BV74" s="3" t="str">
        <f>IF($A74="","",IF((AND($A74="ADD",OR(BU74="",BU74="Excellent"))),"1",(_xlfn.XLOOKUP(BU74,condition[lookupValue],condition[lookupKey],""))))</f>
        <v/>
      </c>
      <c r="BW74" s="7" t="str">
        <f t="shared" si="10"/>
        <v/>
      </c>
      <c r="BX74" s="9"/>
    </row>
    <row r="75" spans="2:76" x14ac:dyDescent="0.25">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Z75" s="3" t="str">
        <f>IF($A75="ADD",IF(NOT(ISBLANK(Y75)),_xlfn.XLOOKUP(Y75,fs_electronic_sign[lookupValue],fs_electronic_sign[lookupKey],"ERROR"),""),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R75" s="3" t="str">
        <f t="shared" ref="AR75:AR138" si="12">IF($A75="ADD",IF((N75*O75)/1000000&gt;2.025,TRUE,FALSE),"")</f>
        <v/>
      </c>
      <c r="AT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H75" s="7"/>
      <c r="BJ75" s="3" t="str">
        <f>IF($A75="ADD",IF(NOT(ISBLANK(BI75)),_xlfn.XLOOKUP(BI75,ar_replace_reason[lookupValue],ar_replace_reason[lookupKey],"ERROR"),""), "")</f>
        <v/>
      </c>
      <c r="BK75" s="3" t="str">
        <f t="shared" ref="BK75:BK138" si="15">IF($A75="ADD","Queenstown-Lakes District Council","")</f>
        <v/>
      </c>
      <c r="BL75" s="3" t="str">
        <f>IF($A75="","",IF((AND($A75="ADD",OR(BK75="",BK75="Queenstown-Lakes District Council"))),"70",(_xlfn.XLOOKUP(BK75,ud_organisation_owner[lookupValue],ud_organisation_owner[lookupKey],""))))</f>
        <v/>
      </c>
      <c r="BM75" s="3" t="str">
        <f t="shared" ref="BM75:BM138" si="16">IF($A75="ADD","Queenstown-Lakes District Council","")</f>
        <v/>
      </c>
      <c r="BN75" s="3" t="str">
        <f>IF($A75="","",IF((AND($A75="ADD",OR(BM75="",BM75="Queenstown-Lakes District Council"))),"70",(_xlfn.XLOOKUP(BM75,ud_organisation_owner[lookupValue],ud_organisation_owner[lookupKey],""))))</f>
        <v/>
      </c>
      <c r="BO75" s="3" t="str">
        <f t="shared" ref="BO75:BO138" si="17">IF($A75="ADD","Local Authority","")</f>
        <v/>
      </c>
      <c r="BP75" s="3" t="str">
        <f>IF($A75="","",IF((AND($A75="ADD",OR(BO75="",BO75="Local Authority"))),"17",(_xlfn.XLOOKUP(BO75,ud_sub_organisation[lookupValue],ud_sub_organisation[lookupKey],""))))</f>
        <v/>
      </c>
      <c r="BQ75" s="3" t="str">
        <f t="shared" ref="BQ75:BQ138" si="18">IF($A75="ADD","Vested Assets","")</f>
        <v/>
      </c>
      <c r="BR75" s="3" t="str">
        <f>IF($A75="","",IF((AND($A75="ADD",OR(BQ75="",BQ75="Vested Assets"))),"12",(_xlfn.XLOOKUP(BQ75,ud_work_category[lookupValue],ud_work_category[lookupKey],""))))</f>
        <v/>
      </c>
      <c r="BS75" s="8"/>
      <c r="BT75" s="2" t="str">
        <f t="shared" ref="BT75:BT138" si="19">IF($A75="ADD","TRUE","")</f>
        <v/>
      </c>
      <c r="BU75" s="3" t="str">
        <f t="shared" ref="BU75:BU138" si="20">IF($A75="ADD","Excellent","")</f>
        <v/>
      </c>
      <c r="BV75" s="3" t="str">
        <f>IF($A75="","",IF((AND($A75="ADD",OR(BU75="",BU75="Excellent"))),"1",(_xlfn.XLOOKUP(BU75,condition[lookupValue],condition[lookupKey],""))))</f>
        <v/>
      </c>
      <c r="BW75" s="7" t="str">
        <f t="shared" ref="BW75:BW138" si="21">IF(BC75&lt;&gt;"",BC75,"")</f>
        <v/>
      </c>
      <c r="BX75" s="9"/>
    </row>
    <row r="76" spans="2:76" x14ac:dyDescent="0.25">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Z76" s="3" t="str">
        <f>IF($A76="ADD",IF(NOT(ISBLANK(Y76)),_xlfn.XLOOKUP(Y76,fs_electronic_sign[lookupValue],fs_electronic_sign[lookupKey],"ERROR"),""),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R76" s="3" t="str">
        <f t="shared" si="12"/>
        <v/>
      </c>
      <c r="AT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H76" s="7"/>
      <c r="BJ76" s="3" t="str">
        <f>IF($A76="ADD",IF(NOT(ISBLANK(BI76)),_xlfn.XLOOKUP(BI76,ar_replace_reason[lookupValue],ar_replace_reason[lookupKey],"ERROR"),""), "")</f>
        <v/>
      </c>
      <c r="BK76" s="3" t="str">
        <f t="shared" si="15"/>
        <v/>
      </c>
      <c r="BL76" s="3" t="str">
        <f>IF($A76="","",IF((AND($A76="ADD",OR(BK76="",BK76="Queenstown-Lakes District Council"))),"70",(_xlfn.XLOOKUP(BK76,ud_organisation_owner[lookupValue],ud_organisation_owner[lookupKey],""))))</f>
        <v/>
      </c>
      <c r="BM76" s="3" t="str">
        <f t="shared" si="16"/>
        <v/>
      </c>
      <c r="BN76" s="3" t="str">
        <f>IF($A76="","",IF((AND($A76="ADD",OR(BM76="",BM76="Queenstown-Lakes District Council"))),"70",(_xlfn.XLOOKUP(BM76,ud_organisation_owner[lookupValue],ud_organisation_owner[lookupKey],""))))</f>
        <v/>
      </c>
      <c r="BO76" s="3" t="str">
        <f t="shared" si="17"/>
        <v/>
      </c>
      <c r="BP76" s="3" t="str">
        <f>IF($A76="","",IF((AND($A76="ADD",OR(BO76="",BO76="Local Authority"))),"17",(_xlfn.XLOOKUP(BO76,ud_sub_organisation[lookupValue],ud_sub_organisation[lookupKey],""))))</f>
        <v/>
      </c>
      <c r="BQ76" s="3" t="str">
        <f t="shared" si="18"/>
        <v/>
      </c>
      <c r="BR76" s="3" t="str">
        <f>IF($A76="","",IF((AND($A76="ADD",OR(BQ76="",BQ76="Vested Assets"))),"12",(_xlfn.XLOOKUP(BQ76,ud_work_category[lookupValue],ud_work_category[lookupKey],""))))</f>
        <v/>
      </c>
      <c r="BS76" s="8"/>
      <c r="BT76" s="2" t="str">
        <f t="shared" si="19"/>
        <v/>
      </c>
      <c r="BU76" s="3" t="str">
        <f t="shared" si="20"/>
        <v/>
      </c>
      <c r="BV76" s="3" t="str">
        <f>IF($A76="","",IF((AND($A76="ADD",OR(BU76="",BU76="Excellent"))),"1",(_xlfn.XLOOKUP(BU76,condition[lookupValue],condition[lookupKey],""))))</f>
        <v/>
      </c>
      <c r="BW76" s="7" t="str">
        <f t="shared" si="21"/>
        <v/>
      </c>
      <c r="BX76" s="9"/>
    </row>
    <row r="77" spans="2:76" x14ac:dyDescent="0.25">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Z77" s="3" t="str">
        <f>IF($A77="ADD",IF(NOT(ISBLANK(Y77)),_xlfn.XLOOKUP(Y77,fs_electronic_sign[lookupValue],fs_electronic_sign[lookupKey],"ERROR"),""),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R77" s="3" t="str">
        <f t="shared" si="12"/>
        <v/>
      </c>
      <c r="AT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H77" s="7"/>
      <c r="BJ77" s="3" t="str">
        <f>IF($A77="ADD",IF(NOT(ISBLANK(BI77)),_xlfn.XLOOKUP(BI77,ar_replace_reason[lookupValue],ar_replace_reason[lookupKey],"ERROR"),""), "")</f>
        <v/>
      </c>
      <c r="BK77" s="3" t="str">
        <f t="shared" si="15"/>
        <v/>
      </c>
      <c r="BL77" s="3" t="str">
        <f>IF($A77="","",IF((AND($A77="ADD",OR(BK77="",BK77="Queenstown-Lakes District Council"))),"70",(_xlfn.XLOOKUP(BK77,ud_organisation_owner[lookupValue],ud_organisation_owner[lookupKey],""))))</f>
        <v/>
      </c>
      <c r="BM77" s="3" t="str">
        <f t="shared" si="16"/>
        <v/>
      </c>
      <c r="BN77" s="3" t="str">
        <f>IF($A77="","",IF((AND($A77="ADD",OR(BM77="",BM77="Queenstown-Lakes District Council"))),"70",(_xlfn.XLOOKUP(BM77,ud_organisation_owner[lookupValue],ud_organisation_owner[lookupKey],""))))</f>
        <v/>
      </c>
      <c r="BO77" s="3" t="str">
        <f t="shared" si="17"/>
        <v/>
      </c>
      <c r="BP77" s="3" t="str">
        <f>IF($A77="","",IF((AND($A77="ADD",OR(BO77="",BO77="Local Authority"))),"17",(_xlfn.XLOOKUP(BO77,ud_sub_organisation[lookupValue],ud_sub_organisation[lookupKey],""))))</f>
        <v/>
      </c>
      <c r="BQ77" s="3" t="str">
        <f t="shared" si="18"/>
        <v/>
      </c>
      <c r="BR77" s="3" t="str">
        <f>IF($A77="","",IF((AND($A77="ADD",OR(BQ77="",BQ77="Vested Assets"))),"12",(_xlfn.XLOOKUP(BQ77,ud_work_category[lookupValue],ud_work_category[lookupKey],""))))</f>
        <v/>
      </c>
      <c r="BS77" s="8"/>
      <c r="BT77" s="2" t="str">
        <f t="shared" si="19"/>
        <v/>
      </c>
      <c r="BU77" s="3" t="str">
        <f t="shared" si="20"/>
        <v/>
      </c>
      <c r="BV77" s="3" t="str">
        <f>IF($A77="","",IF((AND($A77="ADD",OR(BU77="",BU77="Excellent"))),"1",(_xlfn.XLOOKUP(BU77,condition[lookupValue],condition[lookupKey],""))))</f>
        <v/>
      </c>
      <c r="BW77" s="7" t="str">
        <f t="shared" si="21"/>
        <v/>
      </c>
      <c r="BX77" s="9"/>
    </row>
    <row r="78" spans="2:76" x14ac:dyDescent="0.25">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Z78" s="3" t="str">
        <f>IF($A78="ADD",IF(NOT(ISBLANK(Y78)),_xlfn.XLOOKUP(Y78,fs_electronic_sign[lookupValue],fs_electronic_sign[lookupKey],"ERROR"),""),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R78" s="3" t="str">
        <f t="shared" si="12"/>
        <v/>
      </c>
      <c r="AT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H78" s="7"/>
      <c r="BJ78" s="3" t="str">
        <f>IF($A78="ADD",IF(NOT(ISBLANK(BI78)),_xlfn.XLOOKUP(BI78,ar_replace_reason[lookupValue],ar_replace_reason[lookupKey],"ERROR"),""), "")</f>
        <v/>
      </c>
      <c r="BK78" s="3" t="str">
        <f t="shared" si="15"/>
        <v/>
      </c>
      <c r="BL78" s="3" t="str">
        <f>IF($A78="","",IF((AND($A78="ADD",OR(BK78="",BK78="Queenstown-Lakes District Council"))),"70",(_xlfn.XLOOKUP(BK78,ud_organisation_owner[lookupValue],ud_organisation_owner[lookupKey],""))))</f>
        <v/>
      </c>
      <c r="BM78" s="3" t="str">
        <f t="shared" si="16"/>
        <v/>
      </c>
      <c r="BN78" s="3" t="str">
        <f>IF($A78="","",IF((AND($A78="ADD",OR(BM78="",BM78="Queenstown-Lakes District Council"))),"70",(_xlfn.XLOOKUP(BM78,ud_organisation_owner[lookupValue],ud_organisation_owner[lookupKey],""))))</f>
        <v/>
      </c>
      <c r="BO78" s="3" t="str">
        <f t="shared" si="17"/>
        <v/>
      </c>
      <c r="BP78" s="3" t="str">
        <f>IF($A78="","",IF((AND($A78="ADD",OR(BO78="",BO78="Local Authority"))),"17",(_xlfn.XLOOKUP(BO78,ud_sub_organisation[lookupValue],ud_sub_organisation[lookupKey],""))))</f>
        <v/>
      </c>
      <c r="BQ78" s="3" t="str">
        <f t="shared" si="18"/>
        <v/>
      </c>
      <c r="BR78" s="3" t="str">
        <f>IF($A78="","",IF((AND($A78="ADD",OR(BQ78="",BQ78="Vested Assets"))),"12",(_xlfn.XLOOKUP(BQ78,ud_work_category[lookupValue],ud_work_category[lookupKey],""))))</f>
        <v/>
      </c>
      <c r="BS78" s="8"/>
      <c r="BT78" s="2" t="str">
        <f t="shared" si="19"/>
        <v/>
      </c>
      <c r="BU78" s="3" t="str">
        <f t="shared" si="20"/>
        <v/>
      </c>
      <c r="BV78" s="3" t="str">
        <f>IF($A78="","",IF((AND($A78="ADD",OR(BU78="",BU78="Excellent"))),"1",(_xlfn.XLOOKUP(BU78,condition[lookupValue],condition[lookupKey],""))))</f>
        <v/>
      </c>
      <c r="BW78" s="7" t="str">
        <f t="shared" si="21"/>
        <v/>
      </c>
      <c r="BX78" s="9"/>
    </row>
    <row r="79" spans="2:76" x14ac:dyDescent="0.25">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Z79" s="3" t="str">
        <f>IF($A79="ADD",IF(NOT(ISBLANK(Y79)),_xlfn.XLOOKUP(Y79,fs_electronic_sign[lookupValue],fs_electronic_sign[lookupKey],"ERROR"),""),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R79" s="3" t="str">
        <f t="shared" si="12"/>
        <v/>
      </c>
      <c r="AT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H79" s="7"/>
      <c r="BJ79" s="3" t="str">
        <f>IF($A79="ADD",IF(NOT(ISBLANK(BI79)),_xlfn.XLOOKUP(BI79,ar_replace_reason[lookupValue],ar_replace_reason[lookupKey],"ERROR"),""), "")</f>
        <v/>
      </c>
      <c r="BK79" s="3" t="str">
        <f t="shared" si="15"/>
        <v/>
      </c>
      <c r="BL79" s="3" t="str">
        <f>IF($A79="","",IF((AND($A79="ADD",OR(BK79="",BK79="Queenstown-Lakes District Council"))),"70",(_xlfn.XLOOKUP(BK79,ud_organisation_owner[lookupValue],ud_organisation_owner[lookupKey],""))))</f>
        <v/>
      </c>
      <c r="BM79" s="3" t="str">
        <f t="shared" si="16"/>
        <v/>
      </c>
      <c r="BN79" s="3" t="str">
        <f>IF($A79="","",IF((AND($A79="ADD",OR(BM79="",BM79="Queenstown-Lakes District Council"))),"70",(_xlfn.XLOOKUP(BM79,ud_organisation_owner[lookupValue],ud_organisation_owner[lookupKey],""))))</f>
        <v/>
      </c>
      <c r="BO79" s="3" t="str">
        <f t="shared" si="17"/>
        <v/>
      </c>
      <c r="BP79" s="3" t="str">
        <f>IF($A79="","",IF((AND($A79="ADD",OR(BO79="",BO79="Local Authority"))),"17",(_xlfn.XLOOKUP(BO79,ud_sub_organisation[lookupValue],ud_sub_organisation[lookupKey],""))))</f>
        <v/>
      </c>
      <c r="BQ79" s="3" t="str">
        <f t="shared" si="18"/>
        <v/>
      </c>
      <c r="BR79" s="3" t="str">
        <f>IF($A79="","",IF((AND($A79="ADD",OR(BQ79="",BQ79="Vested Assets"))),"12",(_xlfn.XLOOKUP(BQ79,ud_work_category[lookupValue],ud_work_category[lookupKey],""))))</f>
        <v/>
      </c>
      <c r="BS79" s="8"/>
      <c r="BT79" s="2" t="str">
        <f t="shared" si="19"/>
        <v/>
      </c>
      <c r="BU79" s="3" t="str">
        <f t="shared" si="20"/>
        <v/>
      </c>
      <c r="BV79" s="3" t="str">
        <f>IF($A79="","",IF((AND($A79="ADD",OR(BU79="",BU79="Excellent"))),"1",(_xlfn.XLOOKUP(BU79,condition[lookupValue],condition[lookupKey],""))))</f>
        <v/>
      </c>
      <c r="BW79" s="7" t="str">
        <f t="shared" si="21"/>
        <v/>
      </c>
      <c r="BX79" s="9"/>
    </row>
    <row r="80" spans="2:76" x14ac:dyDescent="0.25">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Z80" s="3" t="str">
        <f>IF($A80="ADD",IF(NOT(ISBLANK(Y80)),_xlfn.XLOOKUP(Y80,fs_electronic_sign[lookupValue],fs_electronic_sign[lookupKey],"ERROR"),""),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R80" s="3" t="str">
        <f t="shared" si="12"/>
        <v/>
      </c>
      <c r="AT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H80" s="7"/>
      <c r="BJ80" s="3" t="str">
        <f>IF($A80="ADD",IF(NOT(ISBLANK(BI80)),_xlfn.XLOOKUP(BI80,ar_replace_reason[lookupValue],ar_replace_reason[lookupKey],"ERROR"),""), "")</f>
        <v/>
      </c>
      <c r="BK80" s="3" t="str">
        <f t="shared" si="15"/>
        <v/>
      </c>
      <c r="BL80" s="3" t="str">
        <f>IF($A80="","",IF((AND($A80="ADD",OR(BK80="",BK80="Queenstown-Lakes District Council"))),"70",(_xlfn.XLOOKUP(BK80,ud_organisation_owner[lookupValue],ud_organisation_owner[lookupKey],""))))</f>
        <v/>
      </c>
      <c r="BM80" s="3" t="str">
        <f t="shared" si="16"/>
        <v/>
      </c>
      <c r="BN80" s="3" t="str">
        <f>IF($A80="","",IF((AND($A80="ADD",OR(BM80="",BM80="Queenstown-Lakes District Council"))),"70",(_xlfn.XLOOKUP(BM80,ud_organisation_owner[lookupValue],ud_organisation_owner[lookupKey],""))))</f>
        <v/>
      </c>
      <c r="BO80" s="3" t="str">
        <f t="shared" si="17"/>
        <v/>
      </c>
      <c r="BP80" s="3" t="str">
        <f>IF($A80="","",IF((AND($A80="ADD",OR(BO80="",BO80="Local Authority"))),"17",(_xlfn.XLOOKUP(BO80,ud_sub_organisation[lookupValue],ud_sub_organisation[lookupKey],""))))</f>
        <v/>
      </c>
      <c r="BQ80" s="3" t="str">
        <f t="shared" si="18"/>
        <v/>
      </c>
      <c r="BR80" s="3" t="str">
        <f>IF($A80="","",IF((AND($A80="ADD",OR(BQ80="",BQ80="Vested Assets"))),"12",(_xlfn.XLOOKUP(BQ80,ud_work_category[lookupValue],ud_work_category[lookupKey],""))))</f>
        <v/>
      </c>
      <c r="BS80" s="8"/>
      <c r="BT80" s="2" t="str">
        <f t="shared" si="19"/>
        <v/>
      </c>
      <c r="BU80" s="3" t="str">
        <f t="shared" si="20"/>
        <v/>
      </c>
      <c r="BV80" s="3" t="str">
        <f>IF($A80="","",IF((AND($A80="ADD",OR(BU80="",BU80="Excellent"))),"1",(_xlfn.XLOOKUP(BU80,condition[lookupValue],condition[lookupKey],""))))</f>
        <v/>
      </c>
      <c r="BW80" s="7" t="str">
        <f t="shared" si="21"/>
        <v/>
      </c>
      <c r="BX80" s="9"/>
    </row>
    <row r="81" spans="2:76" x14ac:dyDescent="0.25">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Z81" s="3" t="str">
        <f>IF($A81="ADD",IF(NOT(ISBLANK(Y81)),_xlfn.XLOOKUP(Y81,fs_electronic_sign[lookupValue],fs_electronic_sign[lookupKey],"ERROR"),""),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R81" s="3" t="str">
        <f t="shared" si="12"/>
        <v/>
      </c>
      <c r="AT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H81" s="7"/>
      <c r="BJ81" s="3" t="str">
        <f>IF($A81="ADD",IF(NOT(ISBLANK(BI81)),_xlfn.XLOOKUP(BI81,ar_replace_reason[lookupValue],ar_replace_reason[lookupKey],"ERROR"),""), "")</f>
        <v/>
      </c>
      <c r="BK81" s="3" t="str">
        <f t="shared" si="15"/>
        <v/>
      </c>
      <c r="BL81" s="3" t="str">
        <f>IF($A81="","",IF((AND($A81="ADD",OR(BK81="",BK81="Queenstown-Lakes District Council"))),"70",(_xlfn.XLOOKUP(BK81,ud_organisation_owner[lookupValue],ud_organisation_owner[lookupKey],""))))</f>
        <v/>
      </c>
      <c r="BM81" s="3" t="str">
        <f t="shared" si="16"/>
        <v/>
      </c>
      <c r="BN81" s="3" t="str">
        <f>IF($A81="","",IF((AND($A81="ADD",OR(BM81="",BM81="Queenstown-Lakes District Council"))),"70",(_xlfn.XLOOKUP(BM81,ud_organisation_owner[lookupValue],ud_organisation_owner[lookupKey],""))))</f>
        <v/>
      </c>
      <c r="BO81" s="3" t="str">
        <f t="shared" si="17"/>
        <v/>
      </c>
      <c r="BP81" s="3" t="str">
        <f>IF($A81="","",IF((AND($A81="ADD",OR(BO81="",BO81="Local Authority"))),"17",(_xlfn.XLOOKUP(BO81,ud_sub_organisation[lookupValue],ud_sub_organisation[lookupKey],""))))</f>
        <v/>
      </c>
      <c r="BQ81" s="3" t="str">
        <f t="shared" si="18"/>
        <v/>
      </c>
      <c r="BR81" s="3" t="str">
        <f>IF($A81="","",IF((AND($A81="ADD",OR(BQ81="",BQ81="Vested Assets"))),"12",(_xlfn.XLOOKUP(BQ81,ud_work_category[lookupValue],ud_work_category[lookupKey],""))))</f>
        <v/>
      </c>
      <c r="BS81" s="8"/>
      <c r="BT81" s="2" t="str">
        <f t="shared" si="19"/>
        <v/>
      </c>
      <c r="BU81" s="3" t="str">
        <f t="shared" si="20"/>
        <v/>
      </c>
      <c r="BV81" s="3" t="str">
        <f>IF($A81="","",IF((AND($A81="ADD",OR(BU81="",BU81="Excellent"))),"1",(_xlfn.XLOOKUP(BU81,condition[lookupValue],condition[lookupKey],""))))</f>
        <v/>
      </c>
      <c r="BW81" s="7" t="str">
        <f t="shared" si="21"/>
        <v/>
      </c>
      <c r="BX81" s="9"/>
    </row>
    <row r="82" spans="2:76" x14ac:dyDescent="0.25">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Z82" s="3" t="str">
        <f>IF($A82="ADD",IF(NOT(ISBLANK(Y82)),_xlfn.XLOOKUP(Y82,fs_electronic_sign[lookupValue],fs_electronic_sign[lookupKey],"ERROR"),""),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R82" s="3" t="str">
        <f t="shared" si="12"/>
        <v/>
      </c>
      <c r="AT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H82" s="7"/>
      <c r="BJ82" s="3" t="str">
        <f>IF($A82="ADD",IF(NOT(ISBLANK(BI82)),_xlfn.XLOOKUP(BI82,ar_replace_reason[lookupValue],ar_replace_reason[lookupKey],"ERROR"),""), "")</f>
        <v/>
      </c>
      <c r="BK82" s="3" t="str">
        <f t="shared" si="15"/>
        <v/>
      </c>
      <c r="BL82" s="3" t="str">
        <f>IF($A82="","",IF((AND($A82="ADD",OR(BK82="",BK82="Queenstown-Lakes District Council"))),"70",(_xlfn.XLOOKUP(BK82,ud_organisation_owner[lookupValue],ud_organisation_owner[lookupKey],""))))</f>
        <v/>
      </c>
      <c r="BM82" s="3" t="str">
        <f t="shared" si="16"/>
        <v/>
      </c>
      <c r="BN82" s="3" t="str">
        <f>IF($A82="","",IF((AND($A82="ADD",OR(BM82="",BM82="Queenstown-Lakes District Council"))),"70",(_xlfn.XLOOKUP(BM82,ud_organisation_owner[lookupValue],ud_organisation_owner[lookupKey],""))))</f>
        <v/>
      </c>
      <c r="BO82" s="3" t="str">
        <f t="shared" si="17"/>
        <v/>
      </c>
      <c r="BP82" s="3" t="str">
        <f>IF($A82="","",IF((AND($A82="ADD",OR(BO82="",BO82="Local Authority"))),"17",(_xlfn.XLOOKUP(BO82,ud_sub_organisation[lookupValue],ud_sub_organisation[lookupKey],""))))</f>
        <v/>
      </c>
      <c r="BQ82" s="3" t="str">
        <f t="shared" si="18"/>
        <v/>
      </c>
      <c r="BR82" s="3" t="str">
        <f>IF($A82="","",IF((AND($A82="ADD",OR(BQ82="",BQ82="Vested Assets"))),"12",(_xlfn.XLOOKUP(BQ82,ud_work_category[lookupValue],ud_work_category[lookupKey],""))))</f>
        <v/>
      </c>
      <c r="BS82" s="8"/>
      <c r="BT82" s="2" t="str">
        <f t="shared" si="19"/>
        <v/>
      </c>
      <c r="BU82" s="3" t="str">
        <f t="shared" si="20"/>
        <v/>
      </c>
      <c r="BV82" s="3" t="str">
        <f>IF($A82="","",IF((AND($A82="ADD",OR(BU82="",BU82="Excellent"))),"1",(_xlfn.XLOOKUP(BU82,condition[lookupValue],condition[lookupKey],""))))</f>
        <v/>
      </c>
      <c r="BW82" s="7" t="str">
        <f t="shared" si="21"/>
        <v/>
      </c>
      <c r="BX82" s="9"/>
    </row>
    <row r="83" spans="2:76" x14ac:dyDescent="0.25">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Z83" s="3" t="str">
        <f>IF($A83="ADD",IF(NOT(ISBLANK(Y83)),_xlfn.XLOOKUP(Y83,fs_electronic_sign[lookupValue],fs_electronic_sign[lookupKey],"ERROR"),""),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R83" s="3" t="str">
        <f t="shared" si="12"/>
        <v/>
      </c>
      <c r="AT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H83" s="7"/>
      <c r="BJ83" s="3" t="str">
        <f>IF($A83="ADD",IF(NOT(ISBLANK(BI83)),_xlfn.XLOOKUP(BI83,ar_replace_reason[lookupValue],ar_replace_reason[lookupKey],"ERROR"),""), "")</f>
        <v/>
      </c>
      <c r="BK83" s="3" t="str">
        <f t="shared" si="15"/>
        <v/>
      </c>
      <c r="BL83" s="3" t="str">
        <f>IF($A83="","",IF((AND($A83="ADD",OR(BK83="",BK83="Queenstown-Lakes District Council"))),"70",(_xlfn.XLOOKUP(BK83,ud_organisation_owner[lookupValue],ud_organisation_owner[lookupKey],""))))</f>
        <v/>
      </c>
      <c r="BM83" s="3" t="str">
        <f t="shared" si="16"/>
        <v/>
      </c>
      <c r="BN83" s="3" t="str">
        <f>IF($A83="","",IF((AND($A83="ADD",OR(BM83="",BM83="Queenstown-Lakes District Council"))),"70",(_xlfn.XLOOKUP(BM83,ud_organisation_owner[lookupValue],ud_organisation_owner[lookupKey],""))))</f>
        <v/>
      </c>
      <c r="BO83" s="3" t="str">
        <f t="shared" si="17"/>
        <v/>
      </c>
      <c r="BP83" s="3" t="str">
        <f>IF($A83="","",IF((AND($A83="ADD",OR(BO83="",BO83="Local Authority"))),"17",(_xlfn.XLOOKUP(BO83,ud_sub_organisation[lookupValue],ud_sub_organisation[lookupKey],""))))</f>
        <v/>
      </c>
      <c r="BQ83" s="3" t="str">
        <f t="shared" si="18"/>
        <v/>
      </c>
      <c r="BR83" s="3" t="str">
        <f>IF($A83="","",IF((AND($A83="ADD",OR(BQ83="",BQ83="Vested Assets"))),"12",(_xlfn.XLOOKUP(BQ83,ud_work_category[lookupValue],ud_work_category[lookupKey],""))))</f>
        <v/>
      </c>
      <c r="BS83" s="8"/>
      <c r="BT83" s="2" t="str">
        <f t="shared" si="19"/>
        <v/>
      </c>
      <c r="BU83" s="3" t="str">
        <f t="shared" si="20"/>
        <v/>
      </c>
      <c r="BV83" s="3" t="str">
        <f>IF($A83="","",IF((AND($A83="ADD",OR(BU83="",BU83="Excellent"))),"1",(_xlfn.XLOOKUP(BU83,condition[lookupValue],condition[lookupKey],""))))</f>
        <v/>
      </c>
      <c r="BW83" s="7" t="str">
        <f t="shared" si="21"/>
        <v/>
      </c>
      <c r="BX83" s="9"/>
    </row>
    <row r="84" spans="2:76" x14ac:dyDescent="0.25">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Z84" s="3" t="str">
        <f>IF($A84="ADD",IF(NOT(ISBLANK(Y84)),_xlfn.XLOOKUP(Y84,fs_electronic_sign[lookupValue],fs_electronic_sign[lookupKey],"ERROR"),""),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R84" s="3" t="str">
        <f t="shared" si="12"/>
        <v/>
      </c>
      <c r="AT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H84" s="7"/>
      <c r="BJ84" s="3" t="str">
        <f>IF($A84="ADD",IF(NOT(ISBLANK(BI84)),_xlfn.XLOOKUP(BI84,ar_replace_reason[lookupValue],ar_replace_reason[lookupKey],"ERROR"),""), "")</f>
        <v/>
      </c>
      <c r="BK84" s="3" t="str">
        <f t="shared" si="15"/>
        <v/>
      </c>
      <c r="BL84" s="3" t="str">
        <f>IF($A84="","",IF((AND($A84="ADD",OR(BK84="",BK84="Queenstown-Lakes District Council"))),"70",(_xlfn.XLOOKUP(BK84,ud_organisation_owner[lookupValue],ud_organisation_owner[lookupKey],""))))</f>
        <v/>
      </c>
      <c r="BM84" s="3" t="str">
        <f t="shared" si="16"/>
        <v/>
      </c>
      <c r="BN84" s="3" t="str">
        <f>IF($A84="","",IF((AND($A84="ADD",OR(BM84="",BM84="Queenstown-Lakes District Council"))),"70",(_xlfn.XLOOKUP(BM84,ud_organisation_owner[lookupValue],ud_organisation_owner[lookupKey],""))))</f>
        <v/>
      </c>
      <c r="BO84" s="3" t="str">
        <f t="shared" si="17"/>
        <v/>
      </c>
      <c r="BP84" s="3" t="str">
        <f>IF($A84="","",IF((AND($A84="ADD",OR(BO84="",BO84="Local Authority"))),"17",(_xlfn.XLOOKUP(BO84,ud_sub_organisation[lookupValue],ud_sub_organisation[lookupKey],""))))</f>
        <v/>
      </c>
      <c r="BQ84" s="3" t="str">
        <f t="shared" si="18"/>
        <v/>
      </c>
      <c r="BR84" s="3" t="str">
        <f>IF($A84="","",IF((AND($A84="ADD",OR(BQ84="",BQ84="Vested Assets"))),"12",(_xlfn.XLOOKUP(BQ84,ud_work_category[lookupValue],ud_work_category[lookupKey],""))))</f>
        <v/>
      </c>
      <c r="BS84" s="8"/>
      <c r="BT84" s="2" t="str">
        <f t="shared" si="19"/>
        <v/>
      </c>
      <c r="BU84" s="3" t="str">
        <f t="shared" si="20"/>
        <v/>
      </c>
      <c r="BV84" s="3" t="str">
        <f>IF($A84="","",IF((AND($A84="ADD",OR(BU84="",BU84="Excellent"))),"1",(_xlfn.XLOOKUP(BU84,condition[lookupValue],condition[lookupKey],""))))</f>
        <v/>
      </c>
      <c r="BW84" s="7" t="str">
        <f t="shared" si="21"/>
        <v/>
      </c>
      <c r="BX84" s="9"/>
    </row>
    <row r="85" spans="2:76" x14ac:dyDescent="0.25">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Z85" s="3" t="str">
        <f>IF($A85="ADD",IF(NOT(ISBLANK(Y85)),_xlfn.XLOOKUP(Y85,fs_electronic_sign[lookupValue],fs_electronic_sign[lookupKey],"ERROR"),""),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R85" s="3" t="str">
        <f t="shared" si="12"/>
        <v/>
      </c>
      <c r="AT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H85" s="7"/>
      <c r="BJ85" s="3" t="str">
        <f>IF($A85="ADD",IF(NOT(ISBLANK(BI85)),_xlfn.XLOOKUP(BI85,ar_replace_reason[lookupValue],ar_replace_reason[lookupKey],"ERROR"),""), "")</f>
        <v/>
      </c>
      <c r="BK85" s="3" t="str">
        <f t="shared" si="15"/>
        <v/>
      </c>
      <c r="BL85" s="3" t="str">
        <f>IF($A85="","",IF((AND($A85="ADD",OR(BK85="",BK85="Queenstown-Lakes District Council"))),"70",(_xlfn.XLOOKUP(BK85,ud_organisation_owner[lookupValue],ud_organisation_owner[lookupKey],""))))</f>
        <v/>
      </c>
      <c r="BM85" s="3" t="str">
        <f t="shared" si="16"/>
        <v/>
      </c>
      <c r="BN85" s="3" t="str">
        <f>IF($A85="","",IF((AND($A85="ADD",OR(BM85="",BM85="Queenstown-Lakes District Council"))),"70",(_xlfn.XLOOKUP(BM85,ud_organisation_owner[lookupValue],ud_organisation_owner[lookupKey],""))))</f>
        <v/>
      </c>
      <c r="BO85" s="3" t="str">
        <f t="shared" si="17"/>
        <v/>
      </c>
      <c r="BP85" s="3" t="str">
        <f>IF($A85="","",IF((AND($A85="ADD",OR(BO85="",BO85="Local Authority"))),"17",(_xlfn.XLOOKUP(BO85,ud_sub_organisation[lookupValue],ud_sub_organisation[lookupKey],""))))</f>
        <v/>
      </c>
      <c r="BQ85" s="3" t="str">
        <f t="shared" si="18"/>
        <v/>
      </c>
      <c r="BR85" s="3" t="str">
        <f>IF($A85="","",IF((AND($A85="ADD",OR(BQ85="",BQ85="Vested Assets"))),"12",(_xlfn.XLOOKUP(BQ85,ud_work_category[lookupValue],ud_work_category[lookupKey],""))))</f>
        <v/>
      </c>
      <c r="BS85" s="8"/>
      <c r="BT85" s="2" t="str">
        <f t="shared" si="19"/>
        <v/>
      </c>
      <c r="BU85" s="3" t="str">
        <f t="shared" si="20"/>
        <v/>
      </c>
      <c r="BV85" s="3" t="str">
        <f>IF($A85="","",IF((AND($A85="ADD",OR(BU85="",BU85="Excellent"))),"1",(_xlfn.XLOOKUP(BU85,condition[lookupValue],condition[lookupKey],""))))</f>
        <v/>
      </c>
      <c r="BW85" s="7" t="str">
        <f t="shared" si="21"/>
        <v/>
      </c>
      <c r="BX85" s="9"/>
    </row>
    <row r="86" spans="2:76" x14ac:dyDescent="0.25">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Z86" s="3" t="str">
        <f>IF($A86="ADD",IF(NOT(ISBLANK(Y86)),_xlfn.XLOOKUP(Y86,fs_electronic_sign[lookupValue],fs_electronic_sign[lookupKey],"ERROR"),""),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R86" s="3" t="str">
        <f t="shared" si="12"/>
        <v/>
      </c>
      <c r="AT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H86" s="7"/>
      <c r="BJ86" s="3" t="str">
        <f>IF($A86="ADD",IF(NOT(ISBLANK(BI86)),_xlfn.XLOOKUP(BI86,ar_replace_reason[lookupValue],ar_replace_reason[lookupKey],"ERROR"),""), "")</f>
        <v/>
      </c>
      <c r="BK86" s="3" t="str">
        <f t="shared" si="15"/>
        <v/>
      </c>
      <c r="BL86" s="3" t="str">
        <f>IF($A86="","",IF((AND($A86="ADD",OR(BK86="",BK86="Queenstown-Lakes District Council"))),"70",(_xlfn.XLOOKUP(BK86,ud_organisation_owner[lookupValue],ud_organisation_owner[lookupKey],""))))</f>
        <v/>
      </c>
      <c r="BM86" s="3" t="str">
        <f t="shared" si="16"/>
        <v/>
      </c>
      <c r="BN86" s="3" t="str">
        <f>IF($A86="","",IF((AND($A86="ADD",OR(BM86="",BM86="Queenstown-Lakes District Council"))),"70",(_xlfn.XLOOKUP(BM86,ud_organisation_owner[lookupValue],ud_organisation_owner[lookupKey],""))))</f>
        <v/>
      </c>
      <c r="BO86" s="3" t="str">
        <f t="shared" si="17"/>
        <v/>
      </c>
      <c r="BP86" s="3" t="str">
        <f>IF($A86="","",IF((AND($A86="ADD",OR(BO86="",BO86="Local Authority"))),"17",(_xlfn.XLOOKUP(BO86,ud_sub_organisation[lookupValue],ud_sub_organisation[lookupKey],""))))</f>
        <v/>
      </c>
      <c r="BQ86" s="3" t="str">
        <f t="shared" si="18"/>
        <v/>
      </c>
      <c r="BR86" s="3" t="str">
        <f>IF($A86="","",IF((AND($A86="ADD",OR(BQ86="",BQ86="Vested Assets"))),"12",(_xlfn.XLOOKUP(BQ86,ud_work_category[lookupValue],ud_work_category[lookupKey],""))))</f>
        <v/>
      </c>
      <c r="BS86" s="8"/>
      <c r="BT86" s="2" t="str">
        <f t="shared" si="19"/>
        <v/>
      </c>
      <c r="BU86" s="3" t="str">
        <f t="shared" si="20"/>
        <v/>
      </c>
      <c r="BV86" s="3" t="str">
        <f>IF($A86="","",IF((AND($A86="ADD",OR(BU86="",BU86="Excellent"))),"1",(_xlfn.XLOOKUP(BU86,condition[lookupValue],condition[lookupKey],""))))</f>
        <v/>
      </c>
      <c r="BW86" s="7" t="str">
        <f t="shared" si="21"/>
        <v/>
      </c>
      <c r="BX86" s="9"/>
    </row>
    <row r="87" spans="2:76" x14ac:dyDescent="0.25">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Z87" s="3" t="str">
        <f>IF($A87="ADD",IF(NOT(ISBLANK(Y87)),_xlfn.XLOOKUP(Y87,fs_electronic_sign[lookupValue],fs_electronic_sign[lookupKey],"ERROR"),""),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R87" s="3" t="str">
        <f t="shared" si="12"/>
        <v/>
      </c>
      <c r="AT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H87" s="7"/>
      <c r="BJ87" s="3" t="str">
        <f>IF($A87="ADD",IF(NOT(ISBLANK(BI87)),_xlfn.XLOOKUP(BI87,ar_replace_reason[lookupValue],ar_replace_reason[lookupKey],"ERROR"),""), "")</f>
        <v/>
      </c>
      <c r="BK87" s="3" t="str">
        <f t="shared" si="15"/>
        <v/>
      </c>
      <c r="BL87" s="3" t="str">
        <f>IF($A87="","",IF((AND($A87="ADD",OR(BK87="",BK87="Queenstown-Lakes District Council"))),"70",(_xlfn.XLOOKUP(BK87,ud_organisation_owner[lookupValue],ud_organisation_owner[lookupKey],""))))</f>
        <v/>
      </c>
      <c r="BM87" s="3" t="str">
        <f t="shared" si="16"/>
        <v/>
      </c>
      <c r="BN87" s="3" t="str">
        <f>IF($A87="","",IF((AND($A87="ADD",OR(BM87="",BM87="Queenstown-Lakes District Council"))),"70",(_xlfn.XLOOKUP(BM87,ud_organisation_owner[lookupValue],ud_organisation_owner[lookupKey],""))))</f>
        <v/>
      </c>
      <c r="BO87" s="3" t="str">
        <f t="shared" si="17"/>
        <v/>
      </c>
      <c r="BP87" s="3" t="str">
        <f>IF($A87="","",IF((AND($A87="ADD",OR(BO87="",BO87="Local Authority"))),"17",(_xlfn.XLOOKUP(BO87,ud_sub_organisation[lookupValue],ud_sub_organisation[lookupKey],""))))</f>
        <v/>
      </c>
      <c r="BQ87" s="3" t="str">
        <f t="shared" si="18"/>
        <v/>
      </c>
      <c r="BR87" s="3" t="str">
        <f>IF($A87="","",IF((AND($A87="ADD",OR(BQ87="",BQ87="Vested Assets"))),"12",(_xlfn.XLOOKUP(BQ87,ud_work_category[lookupValue],ud_work_category[lookupKey],""))))</f>
        <v/>
      </c>
      <c r="BS87" s="8"/>
      <c r="BT87" s="2" t="str">
        <f t="shared" si="19"/>
        <v/>
      </c>
      <c r="BU87" s="3" t="str">
        <f t="shared" si="20"/>
        <v/>
      </c>
      <c r="BV87" s="3" t="str">
        <f>IF($A87="","",IF((AND($A87="ADD",OR(BU87="",BU87="Excellent"))),"1",(_xlfn.XLOOKUP(BU87,condition[lookupValue],condition[lookupKey],""))))</f>
        <v/>
      </c>
      <c r="BW87" s="7" t="str">
        <f t="shared" si="21"/>
        <v/>
      </c>
      <c r="BX87" s="9"/>
    </row>
    <row r="88" spans="2:76" x14ac:dyDescent="0.25">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Z88" s="3" t="str">
        <f>IF($A88="ADD",IF(NOT(ISBLANK(Y88)),_xlfn.XLOOKUP(Y88,fs_electronic_sign[lookupValue],fs_electronic_sign[lookupKey],"ERROR"),""),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R88" s="3" t="str">
        <f t="shared" si="12"/>
        <v/>
      </c>
      <c r="AT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H88" s="7"/>
      <c r="BJ88" s="3" t="str">
        <f>IF($A88="ADD",IF(NOT(ISBLANK(BI88)),_xlfn.XLOOKUP(BI88,ar_replace_reason[lookupValue],ar_replace_reason[lookupKey],"ERROR"),""), "")</f>
        <v/>
      </c>
      <c r="BK88" s="3" t="str">
        <f t="shared" si="15"/>
        <v/>
      </c>
      <c r="BL88" s="3" t="str">
        <f>IF($A88="","",IF((AND($A88="ADD",OR(BK88="",BK88="Queenstown-Lakes District Council"))),"70",(_xlfn.XLOOKUP(BK88,ud_organisation_owner[lookupValue],ud_organisation_owner[lookupKey],""))))</f>
        <v/>
      </c>
      <c r="BM88" s="3" t="str">
        <f t="shared" si="16"/>
        <v/>
      </c>
      <c r="BN88" s="3" t="str">
        <f>IF($A88="","",IF((AND($A88="ADD",OR(BM88="",BM88="Queenstown-Lakes District Council"))),"70",(_xlfn.XLOOKUP(BM88,ud_organisation_owner[lookupValue],ud_organisation_owner[lookupKey],""))))</f>
        <v/>
      </c>
      <c r="BO88" s="3" t="str">
        <f t="shared" si="17"/>
        <v/>
      </c>
      <c r="BP88" s="3" t="str">
        <f>IF($A88="","",IF((AND($A88="ADD",OR(BO88="",BO88="Local Authority"))),"17",(_xlfn.XLOOKUP(BO88,ud_sub_organisation[lookupValue],ud_sub_organisation[lookupKey],""))))</f>
        <v/>
      </c>
      <c r="BQ88" s="3" t="str">
        <f t="shared" si="18"/>
        <v/>
      </c>
      <c r="BR88" s="3" t="str">
        <f>IF($A88="","",IF((AND($A88="ADD",OR(BQ88="",BQ88="Vested Assets"))),"12",(_xlfn.XLOOKUP(BQ88,ud_work_category[lookupValue],ud_work_category[lookupKey],""))))</f>
        <v/>
      </c>
      <c r="BS88" s="8"/>
      <c r="BT88" s="2" t="str">
        <f t="shared" si="19"/>
        <v/>
      </c>
      <c r="BU88" s="3" t="str">
        <f t="shared" si="20"/>
        <v/>
      </c>
      <c r="BV88" s="3" t="str">
        <f>IF($A88="","",IF((AND($A88="ADD",OR(BU88="",BU88="Excellent"))),"1",(_xlfn.XLOOKUP(BU88,condition[lookupValue],condition[lookupKey],""))))</f>
        <v/>
      </c>
      <c r="BW88" s="7" t="str">
        <f t="shared" si="21"/>
        <v/>
      </c>
      <c r="BX88" s="9"/>
    </row>
    <row r="89" spans="2:76" x14ac:dyDescent="0.25">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Z89" s="3" t="str">
        <f>IF($A89="ADD",IF(NOT(ISBLANK(Y89)),_xlfn.XLOOKUP(Y89,fs_electronic_sign[lookupValue],fs_electronic_sign[lookupKey],"ERROR"),""),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R89" s="3" t="str">
        <f t="shared" si="12"/>
        <v/>
      </c>
      <c r="AT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H89" s="7"/>
      <c r="BJ89" s="3" t="str">
        <f>IF($A89="ADD",IF(NOT(ISBLANK(BI89)),_xlfn.XLOOKUP(BI89,ar_replace_reason[lookupValue],ar_replace_reason[lookupKey],"ERROR"),""), "")</f>
        <v/>
      </c>
      <c r="BK89" s="3" t="str">
        <f t="shared" si="15"/>
        <v/>
      </c>
      <c r="BL89" s="3" t="str">
        <f>IF($A89="","",IF((AND($A89="ADD",OR(BK89="",BK89="Queenstown-Lakes District Council"))),"70",(_xlfn.XLOOKUP(BK89,ud_organisation_owner[lookupValue],ud_organisation_owner[lookupKey],""))))</f>
        <v/>
      </c>
      <c r="BM89" s="3" t="str">
        <f t="shared" si="16"/>
        <v/>
      </c>
      <c r="BN89" s="3" t="str">
        <f>IF($A89="","",IF((AND($A89="ADD",OR(BM89="",BM89="Queenstown-Lakes District Council"))),"70",(_xlfn.XLOOKUP(BM89,ud_organisation_owner[lookupValue],ud_organisation_owner[lookupKey],""))))</f>
        <v/>
      </c>
      <c r="BO89" s="3" t="str">
        <f t="shared" si="17"/>
        <v/>
      </c>
      <c r="BP89" s="3" t="str">
        <f>IF($A89="","",IF((AND($A89="ADD",OR(BO89="",BO89="Local Authority"))),"17",(_xlfn.XLOOKUP(BO89,ud_sub_organisation[lookupValue],ud_sub_organisation[lookupKey],""))))</f>
        <v/>
      </c>
      <c r="BQ89" s="3" t="str">
        <f t="shared" si="18"/>
        <v/>
      </c>
      <c r="BR89" s="3" t="str">
        <f>IF($A89="","",IF((AND($A89="ADD",OR(BQ89="",BQ89="Vested Assets"))),"12",(_xlfn.XLOOKUP(BQ89,ud_work_category[lookupValue],ud_work_category[lookupKey],""))))</f>
        <v/>
      </c>
      <c r="BS89" s="8"/>
      <c r="BT89" s="2" t="str">
        <f t="shared" si="19"/>
        <v/>
      </c>
      <c r="BU89" s="3" t="str">
        <f t="shared" si="20"/>
        <v/>
      </c>
      <c r="BV89" s="3" t="str">
        <f>IF($A89="","",IF((AND($A89="ADD",OR(BU89="",BU89="Excellent"))),"1",(_xlfn.XLOOKUP(BU89,condition[lookupValue],condition[lookupKey],""))))</f>
        <v/>
      </c>
      <c r="BW89" s="7" t="str">
        <f t="shared" si="21"/>
        <v/>
      </c>
      <c r="BX89" s="9"/>
    </row>
    <row r="90" spans="2:76" x14ac:dyDescent="0.25">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Z90" s="3" t="str">
        <f>IF($A90="ADD",IF(NOT(ISBLANK(Y90)),_xlfn.XLOOKUP(Y90,fs_electronic_sign[lookupValue],fs_electronic_sign[lookupKey],"ERROR"),""),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R90" s="3" t="str">
        <f t="shared" si="12"/>
        <v/>
      </c>
      <c r="AT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H90" s="7"/>
      <c r="BJ90" s="3" t="str">
        <f>IF($A90="ADD",IF(NOT(ISBLANK(BI90)),_xlfn.XLOOKUP(BI90,ar_replace_reason[lookupValue],ar_replace_reason[lookupKey],"ERROR"),""), "")</f>
        <v/>
      </c>
      <c r="BK90" s="3" t="str">
        <f t="shared" si="15"/>
        <v/>
      </c>
      <c r="BL90" s="3" t="str">
        <f>IF($A90="","",IF((AND($A90="ADD",OR(BK90="",BK90="Queenstown-Lakes District Council"))),"70",(_xlfn.XLOOKUP(BK90,ud_organisation_owner[lookupValue],ud_organisation_owner[lookupKey],""))))</f>
        <v/>
      </c>
      <c r="BM90" s="3" t="str">
        <f t="shared" si="16"/>
        <v/>
      </c>
      <c r="BN90" s="3" t="str">
        <f>IF($A90="","",IF((AND($A90="ADD",OR(BM90="",BM90="Queenstown-Lakes District Council"))),"70",(_xlfn.XLOOKUP(BM90,ud_organisation_owner[lookupValue],ud_organisation_owner[lookupKey],""))))</f>
        <v/>
      </c>
      <c r="BO90" s="3" t="str">
        <f t="shared" si="17"/>
        <v/>
      </c>
      <c r="BP90" s="3" t="str">
        <f>IF($A90="","",IF((AND($A90="ADD",OR(BO90="",BO90="Local Authority"))),"17",(_xlfn.XLOOKUP(BO90,ud_sub_organisation[lookupValue],ud_sub_organisation[lookupKey],""))))</f>
        <v/>
      </c>
      <c r="BQ90" s="3" t="str">
        <f t="shared" si="18"/>
        <v/>
      </c>
      <c r="BR90" s="3" t="str">
        <f>IF($A90="","",IF((AND($A90="ADD",OR(BQ90="",BQ90="Vested Assets"))),"12",(_xlfn.XLOOKUP(BQ90,ud_work_category[lookupValue],ud_work_category[lookupKey],""))))</f>
        <v/>
      </c>
      <c r="BS90" s="8"/>
      <c r="BT90" s="2" t="str">
        <f t="shared" si="19"/>
        <v/>
      </c>
      <c r="BU90" s="3" t="str">
        <f t="shared" si="20"/>
        <v/>
      </c>
      <c r="BV90" s="3" t="str">
        <f>IF($A90="","",IF((AND($A90="ADD",OR(BU90="",BU90="Excellent"))),"1",(_xlfn.XLOOKUP(BU90,condition[lookupValue],condition[lookupKey],""))))</f>
        <v/>
      </c>
      <c r="BW90" s="7" t="str">
        <f t="shared" si="21"/>
        <v/>
      </c>
      <c r="BX90" s="9"/>
    </row>
    <row r="91" spans="2:76" x14ac:dyDescent="0.25">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Z91" s="3" t="str">
        <f>IF($A91="ADD",IF(NOT(ISBLANK(Y91)),_xlfn.XLOOKUP(Y91,fs_electronic_sign[lookupValue],fs_electronic_sign[lookupKey],"ERROR"),""),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R91" s="3" t="str">
        <f t="shared" si="12"/>
        <v/>
      </c>
      <c r="AT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H91" s="7"/>
      <c r="BJ91" s="3" t="str">
        <f>IF($A91="ADD",IF(NOT(ISBLANK(BI91)),_xlfn.XLOOKUP(BI91,ar_replace_reason[lookupValue],ar_replace_reason[lookupKey],"ERROR"),""), "")</f>
        <v/>
      </c>
      <c r="BK91" s="3" t="str">
        <f t="shared" si="15"/>
        <v/>
      </c>
      <c r="BL91" s="3" t="str">
        <f>IF($A91="","",IF((AND($A91="ADD",OR(BK91="",BK91="Queenstown-Lakes District Council"))),"70",(_xlfn.XLOOKUP(BK91,ud_organisation_owner[lookupValue],ud_organisation_owner[lookupKey],""))))</f>
        <v/>
      </c>
      <c r="BM91" s="3" t="str">
        <f t="shared" si="16"/>
        <v/>
      </c>
      <c r="BN91" s="3" t="str">
        <f>IF($A91="","",IF((AND($A91="ADD",OR(BM91="",BM91="Queenstown-Lakes District Council"))),"70",(_xlfn.XLOOKUP(BM91,ud_organisation_owner[lookupValue],ud_organisation_owner[lookupKey],""))))</f>
        <v/>
      </c>
      <c r="BO91" s="3" t="str">
        <f t="shared" si="17"/>
        <v/>
      </c>
      <c r="BP91" s="3" t="str">
        <f>IF($A91="","",IF((AND($A91="ADD",OR(BO91="",BO91="Local Authority"))),"17",(_xlfn.XLOOKUP(BO91,ud_sub_organisation[lookupValue],ud_sub_organisation[lookupKey],""))))</f>
        <v/>
      </c>
      <c r="BQ91" s="3" t="str">
        <f t="shared" si="18"/>
        <v/>
      </c>
      <c r="BR91" s="3" t="str">
        <f>IF($A91="","",IF((AND($A91="ADD",OR(BQ91="",BQ91="Vested Assets"))),"12",(_xlfn.XLOOKUP(BQ91,ud_work_category[lookupValue],ud_work_category[lookupKey],""))))</f>
        <v/>
      </c>
      <c r="BS91" s="8"/>
      <c r="BT91" s="2" t="str">
        <f t="shared" si="19"/>
        <v/>
      </c>
      <c r="BU91" s="3" t="str">
        <f t="shared" si="20"/>
        <v/>
      </c>
      <c r="BV91" s="3" t="str">
        <f>IF($A91="","",IF((AND($A91="ADD",OR(BU91="",BU91="Excellent"))),"1",(_xlfn.XLOOKUP(BU91,condition[lookupValue],condition[lookupKey],""))))</f>
        <v/>
      </c>
      <c r="BW91" s="7" t="str">
        <f t="shared" si="21"/>
        <v/>
      </c>
      <c r="BX91" s="9"/>
    </row>
    <row r="92" spans="2:76" x14ac:dyDescent="0.25">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Z92" s="3" t="str">
        <f>IF($A92="ADD",IF(NOT(ISBLANK(Y92)),_xlfn.XLOOKUP(Y92,fs_electronic_sign[lookupValue],fs_electronic_sign[lookupKey],"ERROR"),""),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R92" s="3" t="str">
        <f t="shared" si="12"/>
        <v/>
      </c>
      <c r="AT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H92" s="7"/>
      <c r="BJ92" s="3" t="str">
        <f>IF($A92="ADD",IF(NOT(ISBLANK(BI92)),_xlfn.XLOOKUP(BI92,ar_replace_reason[lookupValue],ar_replace_reason[lookupKey],"ERROR"),""), "")</f>
        <v/>
      </c>
      <c r="BK92" s="3" t="str">
        <f t="shared" si="15"/>
        <v/>
      </c>
      <c r="BL92" s="3" t="str">
        <f>IF($A92="","",IF((AND($A92="ADD",OR(BK92="",BK92="Queenstown-Lakes District Council"))),"70",(_xlfn.XLOOKUP(BK92,ud_organisation_owner[lookupValue],ud_organisation_owner[lookupKey],""))))</f>
        <v/>
      </c>
      <c r="BM92" s="3" t="str">
        <f t="shared" si="16"/>
        <v/>
      </c>
      <c r="BN92" s="3" t="str">
        <f>IF($A92="","",IF((AND($A92="ADD",OR(BM92="",BM92="Queenstown-Lakes District Council"))),"70",(_xlfn.XLOOKUP(BM92,ud_organisation_owner[lookupValue],ud_organisation_owner[lookupKey],""))))</f>
        <v/>
      </c>
      <c r="BO92" s="3" t="str">
        <f t="shared" si="17"/>
        <v/>
      </c>
      <c r="BP92" s="3" t="str">
        <f>IF($A92="","",IF((AND($A92="ADD",OR(BO92="",BO92="Local Authority"))),"17",(_xlfn.XLOOKUP(BO92,ud_sub_organisation[lookupValue],ud_sub_organisation[lookupKey],""))))</f>
        <v/>
      </c>
      <c r="BQ92" s="3" t="str">
        <f t="shared" si="18"/>
        <v/>
      </c>
      <c r="BR92" s="3" t="str">
        <f>IF($A92="","",IF((AND($A92="ADD",OR(BQ92="",BQ92="Vested Assets"))),"12",(_xlfn.XLOOKUP(BQ92,ud_work_category[lookupValue],ud_work_category[lookupKey],""))))</f>
        <v/>
      </c>
      <c r="BS92" s="8"/>
      <c r="BT92" s="2" t="str">
        <f t="shared" si="19"/>
        <v/>
      </c>
      <c r="BU92" s="3" t="str">
        <f t="shared" si="20"/>
        <v/>
      </c>
      <c r="BV92" s="3" t="str">
        <f>IF($A92="","",IF((AND($A92="ADD",OR(BU92="",BU92="Excellent"))),"1",(_xlfn.XLOOKUP(BU92,condition[lookupValue],condition[lookupKey],""))))</f>
        <v/>
      </c>
      <c r="BW92" s="7" t="str">
        <f t="shared" si="21"/>
        <v/>
      </c>
      <c r="BX92" s="9"/>
    </row>
    <row r="93" spans="2:76" x14ac:dyDescent="0.25">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Z93" s="3" t="str">
        <f>IF($A93="ADD",IF(NOT(ISBLANK(Y93)),_xlfn.XLOOKUP(Y93,fs_electronic_sign[lookupValue],fs_electronic_sign[lookupKey],"ERROR"),""),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R93" s="3" t="str">
        <f t="shared" si="12"/>
        <v/>
      </c>
      <c r="AT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H93" s="7"/>
      <c r="BJ93" s="3" t="str">
        <f>IF($A93="ADD",IF(NOT(ISBLANK(BI93)),_xlfn.XLOOKUP(BI93,ar_replace_reason[lookupValue],ar_replace_reason[lookupKey],"ERROR"),""), "")</f>
        <v/>
      </c>
      <c r="BK93" s="3" t="str">
        <f t="shared" si="15"/>
        <v/>
      </c>
      <c r="BL93" s="3" t="str">
        <f>IF($A93="","",IF((AND($A93="ADD",OR(BK93="",BK93="Queenstown-Lakes District Council"))),"70",(_xlfn.XLOOKUP(BK93,ud_organisation_owner[lookupValue],ud_organisation_owner[lookupKey],""))))</f>
        <v/>
      </c>
      <c r="BM93" s="3" t="str">
        <f t="shared" si="16"/>
        <v/>
      </c>
      <c r="BN93" s="3" t="str">
        <f>IF($A93="","",IF((AND($A93="ADD",OR(BM93="",BM93="Queenstown-Lakes District Council"))),"70",(_xlfn.XLOOKUP(BM93,ud_organisation_owner[lookupValue],ud_organisation_owner[lookupKey],""))))</f>
        <v/>
      </c>
      <c r="BO93" s="3" t="str">
        <f t="shared" si="17"/>
        <v/>
      </c>
      <c r="BP93" s="3" t="str">
        <f>IF($A93="","",IF((AND($A93="ADD",OR(BO93="",BO93="Local Authority"))),"17",(_xlfn.XLOOKUP(BO93,ud_sub_organisation[lookupValue],ud_sub_organisation[lookupKey],""))))</f>
        <v/>
      </c>
      <c r="BQ93" s="3" t="str">
        <f t="shared" si="18"/>
        <v/>
      </c>
      <c r="BR93" s="3" t="str">
        <f>IF($A93="","",IF((AND($A93="ADD",OR(BQ93="",BQ93="Vested Assets"))),"12",(_xlfn.XLOOKUP(BQ93,ud_work_category[lookupValue],ud_work_category[lookupKey],""))))</f>
        <v/>
      </c>
      <c r="BS93" s="8"/>
      <c r="BT93" s="2" t="str">
        <f t="shared" si="19"/>
        <v/>
      </c>
      <c r="BU93" s="3" t="str">
        <f t="shared" si="20"/>
        <v/>
      </c>
      <c r="BV93" s="3" t="str">
        <f>IF($A93="","",IF((AND($A93="ADD",OR(BU93="",BU93="Excellent"))),"1",(_xlfn.XLOOKUP(BU93,condition[lookupValue],condition[lookupKey],""))))</f>
        <v/>
      </c>
      <c r="BW93" s="7" t="str">
        <f t="shared" si="21"/>
        <v/>
      </c>
      <c r="BX93" s="9"/>
    </row>
    <row r="94" spans="2:76" x14ac:dyDescent="0.25">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Z94" s="3" t="str">
        <f>IF($A94="ADD",IF(NOT(ISBLANK(Y94)),_xlfn.XLOOKUP(Y94,fs_electronic_sign[lookupValue],fs_electronic_sign[lookupKey],"ERROR"),""),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R94" s="3" t="str">
        <f t="shared" si="12"/>
        <v/>
      </c>
      <c r="AT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H94" s="7"/>
      <c r="BJ94" s="3" t="str">
        <f>IF($A94="ADD",IF(NOT(ISBLANK(BI94)),_xlfn.XLOOKUP(BI94,ar_replace_reason[lookupValue],ar_replace_reason[lookupKey],"ERROR"),""), "")</f>
        <v/>
      </c>
      <c r="BK94" s="3" t="str">
        <f t="shared" si="15"/>
        <v/>
      </c>
      <c r="BL94" s="3" t="str">
        <f>IF($A94="","",IF((AND($A94="ADD",OR(BK94="",BK94="Queenstown-Lakes District Council"))),"70",(_xlfn.XLOOKUP(BK94,ud_organisation_owner[lookupValue],ud_organisation_owner[lookupKey],""))))</f>
        <v/>
      </c>
      <c r="BM94" s="3" t="str">
        <f t="shared" si="16"/>
        <v/>
      </c>
      <c r="BN94" s="3" t="str">
        <f>IF($A94="","",IF((AND($A94="ADD",OR(BM94="",BM94="Queenstown-Lakes District Council"))),"70",(_xlfn.XLOOKUP(BM94,ud_organisation_owner[lookupValue],ud_organisation_owner[lookupKey],""))))</f>
        <v/>
      </c>
      <c r="BO94" s="3" t="str">
        <f t="shared" si="17"/>
        <v/>
      </c>
      <c r="BP94" s="3" t="str">
        <f>IF($A94="","",IF((AND($A94="ADD",OR(BO94="",BO94="Local Authority"))),"17",(_xlfn.XLOOKUP(BO94,ud_sub_organisation[lookupValue],ud_sub_organisation[lookupKey],""))))</f>
        <v/>
      </c>
      <c r="BQ94" s="3" t="str">
        <f t="shared" si="18"/>
        <v/>
      </c>
      <c r="BR94" s="3" t="str">
        <f>IF($A94="","",IF((AND($A94="ADD",OR(BQ94="",BQ94="Vested Assets"))),"12",(_xlfn.XLOOKUP(BQ94,ud_work_category[lookupValue],ud_work_category[lookupKey],""))))</f>
        <v/>
      </c>
      <c r="BS94" s="8"/>
      <c r="BT94" s="2" t="str">
        <f t="shared" si="19"/>
        <v/>
      </c>
      <c r="BU94" s="3" t="str">
        <f t="shared" si="20"/>
        <v/>
      </c>
      <c r="BV94" s="3" t="str">
        <f>IF($A94="","",IF((AND($A94="ADD",OR(BU94="",BU94="Excellent"))),"1",(_xlfn.XLOOKUP(BU94,condition[lookupValue],condition[lookupKey],""))))</f>
        <v/>
      </c>
      <c r="BW94" s="7" t="str">
        <f t="shared" si="21"/>
        <v/>
      </c>
      <c r="BX94" s="9"/>
    </row>
    <row r="95" spans="2:76" x14ac:dyDescent="0.25">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Z95" s="3" t="str">
        <f>IF($A95="ADD",IF(NOT(ISBLANK(Y95)),_xlfn.XLOOKUP(Y95,fs_electronic_sign[lookupValue],fs_electronic_sign[lookupKey],"ERROR"),""),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R95" s="3" t="str">
        <f t="shared" si="12"/>
        <v/>
      </c>
      <c r="AT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H95" s="7"/>
      <c r="BJ95" s="3" t="str">
        <f>IF($A95="ADD",IF(NOT(ISBLANK(BI95)),_xlfn.XLOOKUP(BI95,ar_replace_reason[lookupValue],ar_replace_reason[lookupKey],"ERROR"),""), "")</f>
        <v/>
      </c>
      <c r="BK95" s="3" t="str">
        <f t="shared" si="15"/>
        <v/>
      </c>
      <c r="BL95" s="3" t="str">
        <f>IF($A95="","",IF((AND($A95="ADD",OR(BK95="",BK95="Queenstown-Lakes District Council"))),"70",(_xlfn.XLOOKUP(BK95,ud_organisation_owner[lookupValue],ud_organisation_owner[lookupKey],""))))</f>
        <v/>
      </c>
      <c r="BM95" s="3" t="str">
        <f t="shared" si="16"/>
        <v/>
      </c>
      <c r="BN95" s="3" t="str">
        <f>IF($A95="","",IF((AND($A95="ADD",OR(BM95="",BM95="Queenstown-Lakes District Council"))),"70",(_xlfn.XLOOKUP(BM95,ud_organisation_owner[lookupValue],ud_organisation_owner[lookupKey],""))))</f>
        <v/>
      </c>
      <c r="BO95" s="3" t="str">
        <f t="shared" si="17"/>
        <v/>
      </c>
      <c r="BP95" s="3" t="str">
        <f>IF($A95="","",IF((AND($A95="ADD",OR(BO95="",BO95="Local Authority"))),"17",(_xlfn.XLOOKUP(BO95,ud_sub_organisation[lookupValue],ud_sub_organisation[lookupKey],""))))</f>
        <v/>
      </c>
      <c r="BQ95" s="3" t="str">
        <f t="shared" si="18"/>
        <v/>
      </c>
      <c r="BR95" s="3" t="str">
        <f>IF($A95="","",IF((AND($A95="ADD",OR(BQ95="",BQ95="Vested Assets"))),"12",(_xlfn.XLOOKUP(BQ95,ud_work_category[lookupValue],ud_work_category[lookupKey],""))))</f>
        <v/>
      </c>
      <c r="BS95" s="8"/>
      <c r="BT95" s="2" t="str">
        <f t="shared" si="19"/>
        <v/>
      </c>
      <c r="BU95" s="3" t="str">
        <f t="shared" si="20"/>
        <v/>
      </c>
      <c r="BV95" s="3" t="str">
        <f>IF($A95="","",IF((AND($A95="ADD",OR(BU95="",BU95="Excellent"))),"1",(_xlfn.XLOOKUP(BU95,condition[lookupValue],condition[lookupKey],""))))</f>
        <v/>
      </c>
      <c r="BW95" s="7" t="str">
        <f t="shared" si="21"/>
        <v/>
      </c>
      <c r="BX95" s="9"/>
    </row>
    <row r="96" spans="2:76" x14ac:dyDescent="0.25">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Z96" s="3" t="str">
        <f>IF($A96="ADD",IF(NOT(ISBLANK(Y96)),_xlfn.XLOOKUP(Y96,fs_electronic_sign[lookupValue],fs_electronic_sign[lookupKey],"ERROR"),""),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R96" s="3" t="str">
        <f t="shared" si="12"/>
        <v/>
      </c>
      <c r="AT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H96" s="7"/>
      <c r="BJ96" s="3" t="str">
        <f>IF($A96="ADD",IF(NOT(ISBLANK(BI96)),_xlfn.XLOOKUP(BI96,ar_replace_reason[lookupValue],ar_replace_reason[lookupKey],"ERROR"),""), "")</f>
        <v/>
      </c>
      <c r="BK96" s="3" t="str">
        <f t="shared" si="15"/>
        <v/>
      </c>
      <c r="BL96" s="3" t="str">
        <f>IF($A96="","",IF((AND($A96="ADD",OR(BK96="",BK96="Queenstown-Lakes District Council"))),"70",(_xlfn.XLOOKUP(BK96,ud_organisation_owner[lookupValue],ud_organisation_owner[lookupKey],""))))</f>
        <v/>
      </c>
      <c r="BM96" s="3" t="str">
        <f t="shared" si="16"/>
        <v/>
      </c>
      <c r="BN96" s="3" t="str">
        <f>IF($A96="","",IF((AND($A96="ADD",OR(BM96="",BM96="Queenstown-Lakes District Council"))),"70",(_xlfn.XLOOKUP(BM96,ud_organisation_owner[lookupValue],ud_organisation_owner[lookupKey],""))))</f>
        <v/>
      </c>
      <c r="BO96" s="3" t="str">
        <f t="shared" si="17"/>
        <v/>
      </c>
      <c r="BP96" s="3" t="str">
        <f>IF($A96="","",IF((AND($A96="ADD",OR(BO96="",BO96="Local Authority"))),"17",(_xlfn.XLOOKUP(BO96,ud_sub_organisation[lookupValue],ud_sub_organisation[lookupKey],""))))</f>
        <v/>
      </c>
      <c r="BQ96" s="3" t="str">
        <f t="shared" si="18"/>
        <v/>
      </c>
      <c r="BR96" s="3" t="str">
        <f>IF($A96="","",IF((AND($A96="ADD",OR(BQ96="",BQ96="Vested Assets"))),"12",(_xlfn.XLOOKUP(BQ96,ud_work_category[lookupValue],ud_work_category[lookupKey],""))))</f>
        <v/>
      </c>
      <c r="BS96" s="8"/>
      <c r="BT96" s="2" t="str">
        <f t="shared" si="19"/>
        <v/>
      </c>
      <c r="BU96" s="3" t="str">
        <f t="shared" si="20"/>
        <v/>
      </c>
      <c r="BV96" s="3" t="str">
        <f>IF($A96="","",IF((AND($A96="ADD",OR(BU96="",BU96="Excellent"))),"1",(_xlfn.XLOOKUP(BU96,condition[lookupValue],condition[lookupKey],""))))</f>
        <v/>
      </c>
      <c r="BW96" s="7" t="str">
        <f t="shared" si="21"/>
        <v/>
      </c>
      <c r="BX96" s="9"/>
    </row>
    <row r="97" spans="2:76" x14ac:dyDescent="0.25">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Z97" s="3" t="str">
        <f>IF($A97="ADD",IF(NOT(ISBLANK(Y97)),_xlfn.XLOOKUP(Y97,fs_electronic_sign[lookupValue],fs_electronic_sign[lookupKey],"ERROR"),""),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R97" s="3" t="str">
        <f t="shared" si="12"/>
        <v/>
      </c>
      <c r="AT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H97" s="7"/>
      <c r="BJ97" s="3" t="str">
        <f>IF($A97="ADD",IF(NOT(ISBLANK(BI97)),_xlfn.XLOOKUP(BI97,ar_replace_reason[lookupValue],ar_replace_reason[lookupKey],"ERROR"),""), "")</f>
        <v/>
      </c>
      <c r="BK97" s="3" t="str">
        <f t="shared" si="15"/>
        <v/>
      </c>
      <c r="BL97" s="3" t="str">
        <f>IF($A97="","",IF((AND($A97="ADD",OR(BK97="",BK97="Queenstown-Lakes District Council"))),"70",(_xlfn.XLOOKUP(BK97,ud_organisation_owner[lookupValue],ud_organisation_owner[lookupKey],""))))</f>
        <v/>
      </c>
      <c r="BM97" s="3" t="str">
        <f t="shared" si="16"/>
        <v/>
      </c>
      <c r="BN97" s="3" t="str">
        <f>IF($A97="","",IF((AND($A97="ADD",OR(BM97="",BM97="Queenstown-Lakes District Council"))),"70",(_xlfn.XLOOKUP(BM97,ud_organisation_owner[lookupValue],ud_organisation_owner[lookupKey],""))))</f>
        <v/>
      </c>
      <c r="BO97" s="3" t="str">
        <f t="shared" si="17"/>
        <v/>
      </c>
      <c r="BP97" s="3" t="str">
        <f>IF($A97="","",IF((AND($A97="ADD",OR(BO97="",BO97="Local Authority"))),"17",(_xlfn.XLOOKUP(BO97,ud_sub_organisation[lookupValue],ud_sub_organisation[lookupKey],""))))</f>
        <v/>
      </c>
      <c r="BQ97" s="3" t="str">
        <f t="shared" si="18"/>
        <v/>
      </c>
      <c r="BR97" s="3" t="str">
        <f>IF($A97="","",IF((AND($A97="ADD",OR(BQ97="",BQ97="Vested Assets"))),"12",(_xlfn.XLOOKUP(BQ97,ud_work_category[lookupValue],ud_work_category[lookupKey],""))))</f>
        <v/>
      </c>
      <c r="BS97" s="8"/>
      <c r="BT97" s="2" t="str">
        <f t="shared" si="19"/>
        <v/>
      </c>
      <c r="BU97" s="3" t="str">
        <f t="shared" si="20"/>
        <v/>
      </c>
      <c r="BV97" s="3" t="str">
        <f>IF($A97="","",IF((AND($A97="ADD",OR(BU97="",BU97="Excellent"))),"1",(_xlfn.XLOOKUP(BU97,condition[lookupValue],condition[lookupKey],""))))</f>
        <v/>
      </c>
      <c r="BW97" s="7" t="str">
        <f t="shared" si="21"/>
        <v/>
      </c>
      <c r="BX97" s="9"/>
    </row>
    <row r="98" spans="2:76" x14ac:dyDescent="0.25">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Z98" s="3" t="str">
        <f>IF($A98="ADD",IF(NOT(ISBLANK(Y98)),_xlfn.XLOOKUP(Y98,fs_electronic_sign[lookupValue],fs_electronic_sign[lookupKey],"ERROR"),""),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R98" s="3" t="str">
        <f t="shared" si="12"/>
        <v/>
      </c>
      <c r="AT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H98" s="7"/>
      <c r="BJ98" s="3" t="str">
        <f>IF($A98="ADD",IF(NOT(ISBLANK(BI98)),_xlfn.XLOOKUP(BI98,ar_replace_reason[lookupValue],ar_replace_reason[lookupKey],"ERROR"),""), "")</f>
        <v/>
      </c>
      <c r="BK98" s="3" t="str">
        <f t="shared" si="15"/>
        <v/>
      </c>
      <c r="BL98" s="3" t="str">
        <f>IF($A98="","",IF((AND($A98="ADD",OR(BK98="",BK98="Queenstown-Lakes District Council"))),"70",(_xlfn.XLOOKUP(BK98,ud_organisation_owner[lookupValue],ud_organisation_owner[lookupKey],""))))</f>
        <v/>
      </c>
      <c r="BM98" s="3" t="str">
        <f t="shared" si="16"/>
        <v/>
      </c>
      <c r="BN98" s="3" t="str">
        <f>IF($A98="","",IF((AND($A98="ADD",OR(BM98="",BM98="Queenstown-Lakes District Council"))),"70",(_xlfn.XLOOKUP(BM98,ud_organisation_owner[lookupValue],ud_organisation_owner[lookupKey],""))))</f>
        <v/>
      </c>
      <c r="BO98" s="3" t="str">
        <f t="shared" si="17"/>
        <v/>
      </c>
      <c r="BP98" s="3" t="str">
        <f>IF($A98="","",IF((AND($A98="ADD",OR(BO98="",BO98="Local Authority"))),"17",(_xlfn.XLOOKUP(BO98,ud_sub_organisation[lookupValue],ud_sub_organisation[lookupKey],""))))</f>
        <v/>
      </c>
      <c r="BQ98" s="3" t="str">
        <f t="shared" si="18"/>
        <v/>
      </c>
      <c r="BR98" s="3" t="str">
        <f>IF($A98="","",IF((AND($A98="ADD",OR(BQ98="",BQ98="Vested Assets"))),"12",(_xlfn.XLOOKUP(BQ98,ud_work_category[lookupValue],ud_work_category[lookupKey],""))))</f>
        <v/>
      </c>
      <c r="BS98" s="8"/>
      <c r="BT98" s="2" t="str">
        <f t="shared" si="19"/>
        <v/>
      </c>
      <c r="BU98" s="3" t="str">
        <f t="shared" si="20"/>
        <v/>
      </c>
      <c r="BV98" s="3" t="str">
        <f>IF($A98="","",IF((AND($A98="ADD",OR(BU98="",BU98="Excellent"))),"1",(_xlfn.XLOOKUP(BU98,condition[lookupValue],condition[lookupKey],""))))</f>
        <v/>
      </c>
      <c r="BW98" s="7" t="str">
        <f t="shared" si="21"/>
        <v/>
      </c>
      <c r="BX98" s="9"/>
    </row>
    <row r="99" spans="2:76" x14ac:dyDescent="0.25">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Z99" s="3" t="str">
        <f>IF($A99="ADD",IF(NOT(ISBLANK(Y99)),_xlfn.XLOOKUP(Y99,fs_electronic_sign[lookupValue],fs_electronic_sign[lookupKey],"ERROR"),""),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R99" s="3" t="str">
        <f t="shared" si="12"/>
        <v/>
      </c>
      <c r="AT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H99" s="7"/>
      <c r="BJ99" s="3" t="str">
        <f>IF($A99="ADD",IF(NOT(ISBLANK(BI99)),_xlfn.XLOOKUP(BI99,ar_replace_reason[lookupValue],ar_replace_reason[lookupKey],"ERROR"),""), "")</f>
        <v/>
      </c>
      <c r="BK99" s="3" t="str">
        <f t="shared" si="15"/>
        <v/>
      </c>
      <c r="BL99" s="3" t="str">
        <f>IF($A99="","",IF((AND($A99="ADD",OR(BK99="",BK99="Queenstown-Lakes District Council"))),"70",(_xlfn.XLOOKUP(BK99,ud_organisation_owner[lookupValue],ud_organisation_owner[lookupKey],""))))</f>
        <v/>
      </c>
      <c r="BM99" s="3" t="str">
        <f t="shared" si="16"/>
        <v/>
      </c>
      <c r="BN99" s="3" t="str">
        <f>IF($A99="","",IF((AND($A99="ADD",OR(BM99="",BM99="Queenstown-Lakes District Council"))),"70",(_xlfn.XLOOKUP(BM99,ud_organisation_owner[lookupValue],ud_organisation_owner[lookupKey],""))))</f>
        <v/>
      </c>
      <c r="BO99" s="3" t="str">
        <f t="shared" si="17"/>
        <v/>
      </c>
      <c r="BP99" s="3" t="str">
        <f>IF($A99="","",IF((AND($A99="ADD",OR(BO99="",BO99="Local Authority"))),"17",(_xlfn.XLOOKUP(BO99,ud_sub_organisation[lookupValue],ud_sub_organisation[lookupKey],""))))</f>
        <v/>
      </c>
      <c r="BQ99" s="3" t="str">
        <f t="shared" si="18"/>
        <v/>
      </c>
      <c r="BR99" s="3" t="str">
        <f>IF($A99="","",IF((AND($A99="ADD",OR(BQ99="",BQ99="Vested Assets"))),"12",(_xlfn.XLOOKUP(BQ99,ud_work_category[lookupValue],ud_work_category[lookupKey],""))))</f>
        <v/>
      </c>
      <c r="BS99" s="8"/>
      <c r="BT99" s="2" t="str">
        <f t="shared" si="19"/>
        <v/>
      </c>
      <c r="BU99" s="3" t="str">
        <f t="shared" si="20"/>
        <v/>
      </c>
      <c r="BV99" s="3" t="str">
        <f>IF($A99="","",IF((AND($A99="ADD",OR(BU99="",BU99="Excellent"))),"1",(_xlfn.XLOOKUP(BU99,condition[lookupValue],condition[lookupKey],""))))</f>
        <v/>
      </c>
      <c r="BW99" s="7" t="str">
        <f t="shared" si="21"/>
        <v/>
      </c>
      <c r="BX99" s="9"/>
    </row>
    <row r="100" spans="2:76" x14ac:dyDescent="0.25">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Z100" s="3" t="str">
        <f>IF($A100="ADD",IF(NOT(ISBLANK(Y100)),_xlfn.XLOOKUP(Y100,fs_electronic_sign[lookupValue],fs_electronic_sign[lookupKey],"ERROR"),""),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R100" s="3" t="str">
        <f t="shared" si="12"/>
        <v/>
      </c>
      <c r="AT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H100" s="7"/>
      <c r="BJ100" s="3" t="str">
        <f>IF($A100="ADD",IF(NOT(ISBLANK(BI100)),_xlfn.XLOOKUP(BI100,ar_replace_reason[lookupValue],ar_replace_reason[lookupKey],"ERROR"),""), "")</f>
        <v/>
      </c>
      <c r="BK100" s="3" t="str">
        <f t="shared" si="15"/>
        <v/>
      </c>
      <c r="BL100" s="3" t="str">
        <f>IF($A100="","",IF((AND($A100="ADD",OR(BK100="",BK100="Queenstown-Lakes District Council"))),"70",(_xlfn.XLOOKUP(BK100,ud_organisation_owner[lookupValue],ud_organisation_owner[lookupKey],""))))</f>
        <v/>
      </c>
      <c r="BM100" s="3" t="str">
        <f t="shared" si="16"/>
        <v/>
      </c>
      <c r="BN100" s="3" t="str">
        <f>IF($A100="","",IF((AND($A100="ADD",OR(BM100="",BM100="Queenstown-Lakes District Council"))),"70",(_xlfn.XLOOKUP(BM100,ud_organisation_owner[lookupValue],ud_organisation_owner[lookupKey],""))))</f>
        <v/>
      </c>
      <c r="BO100" s="3" t="str">
        <f t="shared" si="17"/>
        <v/>
      </c>
      <c r="BP100" s="3" t="str">
        <f>IF($A100="","",IF((AND($A100="ADD",OR(BO100="",BO100="Local Authority"))),"17",(_xlfn.XLOOKUP(BO100,ud_sub_organisation[lookupValue],ud_sub_organisation[lookupKey],""))))</f>
        <v/>
      </c>
      <c r="BQ100" s="3" t="str">
        <f t="shared" si="18"/>
        <v/>
      </c>
      <c r="BR100" s="3" t="str">
        <f>IF($A100="","",IF((AND($A100="ADD",OR(BQ100="",BQ100="Vested Assets"))),"12",(_xlfn.XLOOKUP(BQ100,ud_work_category[lookupValue],ud_work_category[lookupKey],""))))</f>
        <v/>
      </c>
      <c r="BS100" s="8"/>
      <c r="BT100" s="2" t="str">
        <f t="shared" si="19"/>
        <v/>
      </c>
      <c r="BU100" s="3" t="str">
        <f t="shared" si="20"/>
        <v/>
      </c>
      <c r="BV100" s="3" t="str">
        <f>IF($A100="","",IF((AND($A100="ADD",OR(BU100="",BU100="Excellent"))),"1",(_xlfn.XLOOKUP(BU100,condition[lookupValue],condition[lookupKey],""))))</f>
        <v/>
      </c>
      <c r="BW100" s="7" t="str">
        <f t="shared" si="21"/>
        <v/>
      </c>
      <c r="BX100" s="9"/>
    </row>
    <row r="101" spans="2:76" x14ac:dyDescent="0.25">
      <c r="B101" s="4"/>
      <c r="D101" s="3" t="str">
        <f>IF($A101="ADD",IF(NOT(ISBLANK(C101)),_xlfn.XLOOKUP(C101,ud_amds_table_list[lookupValue],ud_amds_table_list[lookupKey],"ERROR"),""), "")</f>
        <v/>
      </c>
      <c r="E101" s="9"/>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Z101" s="3" t="str">
        <f>IF($A101="ADD",IF(NOT(ISBLANK(Y101)),_xlfn.XLOOKUP(Y101,fs_electronic_sign[lookupValue],fs_electronic_sign[lookupKey],"ERROR"),""),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R101" s="3" t="str">
        <f t="shared" si="12"/>
        <v/>
      </c>
      <c r="AT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H101" s="7"/>
      <c r="BJ101" s="3" t="str">
        <f>IF($A101="ADD",IF(NOT(ISBLANK(BI101)),_xlfn.XLOOKUP(BI101,ar_replace_reason[lookupValue],ar_replace_reason[lookupKey],"ERROR"),""), "")</f>
        <v/>
      </c>
      <c r="BK101" s="3" t="str">
        <f t="shared" si="15"/>
        <v/>
      </c>
      <c r="BL101" s="3" t="str">
        <f>IF($A101="","",IF((AND($A101="ADD",OR(BK101="",BK101="Queenstown-Lakes District Council"))),"70",(_xlfn.XLOOKUP(BK101,ud_organisation_owner[lookupValue],ud_organisation_owner[lookupKey],""))))</f>
        <v/>
      </c>
      <c r="BM101" s="3" t="str">
        <f t="shared" si="16"/>
        <v/>
      </c>
      <c r="BN101" s="3" t="str">
        <f>IF($A101="","",IF((AND($A101="ADD",OR(BM101="",BM101="Queenstown-Lakes District Council"))),"70",(_xlfn.XLOOKUP(BM101,ud_organisation_owner[lookupValue],ud_organisation_owner[lookupKey],""))))</f>
        <v/>
      </c>
      <c r="BO101" s="3" t="str">
        <f t="shared" si="17"/>
        <v/>
      </c>
      <c r="BP101" s="3" t="str">
        <f>IF($A101="","",IF((AND($A101="ADD",OR(BO101="",BO101="Local Authority"))),"17",(_xlfn.XLOOKUP(BO101,ud_sub_organisation[lookupValue],ud_sub_organisation[lookupKey],""))))</f>
        <v/>
      </c>
      <c r="BQ101" s="3" t="str">
        <f t="shared" si="18"/>
        <v/>
      </c>
      <c r="BR101" s="3" t="str">
        <f>IF($A101="","",IF((AND($A101="ADD",OR(BQ101="",BQ101="Vested Assets"))),"12",(_xlfn.XLOOKUP(BQ101,ud_work_category[lookupValue],ud_work_category[lookupKey],""))))</f>
        <v/>
      </c>
      <c r="BS101" s="8"/>
      <c r="BT101" s="2" t="str">
        <f t="shared" si="19"/>
        <v/>
      </c>
      <c r="BU101" s="3" t="str">
        <f t="shared" si="20"/>
        <v/>
      </c>
      <c r="BV101" s="3" t="str">
        <f>IF($A101="","",IF((AND($A101="ADD",OR(BU101="",BU101="Excellent"))),"1",(_xlfn.XLOOKUP(BU101,condition[lookupValue],condition[lookupKey],""))))</f>
        <v/>
      </c>
      <c r="BW101" s="7" t="str">
        <f t="shared" si="21"/>
        <v/>
      </c>
      <c r="BX101" s="9"/>
    </row>
    <row r="102" spans="2:76" x14ac:dyDescent="0.25">
      <c r="B102" s="4"/>
      <c r="D102" s="3" t="str">
        <f>IF($A102="ADD",IF(NOT(ISBLANK(C102)),_xlfn.XLOOKUP(C102,ud_amds_table_list[lookupValue],ud_amds_table_list[lookupKey],"ERROR"),""), "")</f>
        <v/>
      </c>
      <c r="E102" s="9"/>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Z102" s="3" t="str">
        <f>IF($A102="ADD",IF(NOT(ISBLANK(Y102)),_xlfn.XLOOKUP(Y102,fs_electronic_sign[lookupValue],fs_electronic_sign[lookupKey],"ERROR"),""),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R102" s="3" t="str">
        <f t="shared" si="12"/>
        <v/>
      </c>
      <c r="AT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H102" s="7"/>
      <c r="BJ102" s="3" t="str">
        <f>IF($A102="ADD",IF(NOT(ISBLANK(BI102)),_xlfn.XLOOKUP(BI102,ar_replace_reason[lookupValue],ar_replace_reason[lookupKey],"ERROR"),""), "")</f>
        <v/>
      </c>
      <c r="BK102" s="3" t="str">
        <f t="shared" si="15"/>
        <v/>
      </c>
      <c r="BL102" s="3" t="str">
        <f>IF($A102="","",IF((AND($A102="ADD",OR(BK102="",BK102="Queenstown-Lakes District Council"))),"70",(_xlfn.XLOOKUP(BK102,ud_organisation_owner[lookupValue],ud_organisation_owner[lookupKey],""))))</f>
        <v/>
      </c>
      <c r="BM102" s="3" t="str">
        <f t="shared" si="16"/>
        <v/>
      </c>
      <c r="BN102" s="3" t="str">
        <f>IF($A102="","",IF((AND($A102="ADD",OR(BM102="",BM102="Queenstown-Lakes District Council"))),"70",(_xlfn.XLOOKUP(BM102,ud_organisation_owner[lookupValue],ud_organisation_owner[lookupKey],""))))</f>
        <v/>
      </c>
      <c r="BO102" s="3" t="str">
        <f t="shared" si="17"/>
        <v/>
      </c>
      <c r="BP102" s="3" t="str">
        <f>IF($A102="","",IF((AND($A102="ADD",OR(BO102="",BO102="Local Authority"))),"17",(_xlfn.XLOOKUP(BO102,ud_sub_organisation[lookupValue],ud_sub_organisation[lookupKey],""))))</f>
        <v/>
      </c>
      <c r="BQ102" s="3" t="str">
        <f t="shared" si="18"/>
        <v/>
      </c>
      <c r="BR102" s="3" t="str">
        <f>IF($A102="","",IF((AND($A102="ADD",OR(BQ102="",BQ102="Vested Assets"))),"12",(_xlfn.XLOOKUP(BQ102,ud_work_category[lookupValue],ud_work_category[lookupKey],""))))</f>
        <v/>
      </c>
      <c r="BS102" s="8"/>
      <c r="BT102" s="2" t="str">
        <f t="shared" si="19"/>
        <v/>
      </c>
      <c r="BU102" s="3" t="str">
        <f t="shared" si="20"/>
        <v/>
      </c>
      <c r="BV102" s="3" t="str">
        <f>IF($A102="","",IF((AND($A102="ADD",OR(BU102="",BU102="Excellent"))),"1",(_xlfn.XLOOKUP(BU102,condition[lookupValue],condition[lookupKey],""))))</f>
        <v/>
      </c>
      <c r="BW102" s="7" t="str">
        <f t="shared" si="21"/>
        <v/>
      </c>
      <c r="BX102" s="9"/>
    </row>
    <row r="103" spans="2:76" x14ac:dyDescent="0.25">
      <c r="B103" s="4"/>
      <c r="D103" s="3" t="str">
        <f>IF($A103="ADD",IF(NOT(ISBLANK(C103)),_xlfn.XLOOKUP(C103,ud_amds_table_list[lookupValue],ud_amds_table_list[lookupKey],"ERROR"),""), "")</f>
        <v/>
      </c>
      <c r="E103" s="9"/>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Z103" s="3" t="str">
        <f>IF($A103="ADD",IF(NOT(ISBLANK(Y103)),_xlfn.XLOOKUP(Y103,fs_electronic_sign[lookupValue],fs_electronic_sign[lookupKey],"ERROR"),""),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R103" s="3" t="str">
        <f t="shared" si="12"/>
        <v/>
      </c>
      <c r="AT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H103" s="7"/>
      <c r="BJ103" s="3" t="str">
        <f>IF($A103="ADD",IF(NOT(ISBLANK(BI103)),_xlfn.XLOOKUP(BI103,ar_replace_reason[lookupValue],ar_replace_reason[lookupKey],"ERROR"),""), "")</f>
        <v/>
      </c>
      <c r="BK103" s="3" t="str">
        <f t="shared" si="15"/>
        <v/>
      </c>
      <c r="BL103" s="3" t="str">
        <f>IF($A103="","",IF((AND($A103="ADD",OR(BK103="",BK103="Queenstown-Lakes District Council"))),"70",(_xlfn.XLOOKUP(BK103,ud_organisation_owner[lookupValue],ud_organisation_owner[lookupKey],""))))</f>
        <v/>
      </c>
      <c r="BM103" s="3" t="str">
        <f t="shared" si="16"/>
        <v/>
      </c>
      <c r="BN103" s="3" t="str">
        <f>IF($A103="","",IF((AND($A103="ADD",OR(BM103="",BM103="Queenstown-Lakes District Council"))),"70",(_xlfn.XLOOKUP(BM103,ud_organisation_owner[lookupValue],ud_organisation_owner[lookupKey],""))))</f>
        <v/>
      </c>
      <c r="BO103" s="3" t="str">
        <f t="shared" si="17"/>
        <v/>
      </c>
      <c r="BP103" s="3" t="str">
        <f>IF($A103="","",IF((AND($A103="ADD",OR(BO103="",BO103="Local Authority"))),"17",(_xlfn.XLOOKUP(BO103,ud_sub_organisation[lookupValue],ud_sub_organisation[lookupKey],""))))</f>
        <v/>
      </c>
      <c r="BQ103" s="3" t="str">
        <f t="shared" si="18"/>
        <v/>
      </c>
      <c r="BR103" s="3" t="str">
        <f>IF($A103="","",IF((AND($A103="ADD",OR(BQ103="",BQ103="Vested Assets"))),"12",(_xlfn.XLOOKUP(BQ103,ud_work_category[lookupValue],ud_work_category[lookupKey],""))))</f>
        <v/>
      </c>
      <c r="BS103" s="8"/>
      <c r="BT103" s="2" t="str">
        <f t="shared" si="19"/>
        <v/>
      </c>
      <c r="BU103" s="3" t="str">
        <f t="shared" si="20"/>
        <v/>
      </c>
      <c r="BV103" s="3" t="str">
        <f>IF($A103="","",IF((AND($A103="ADD",OR(BU103="",BU103="Excellent"))),"1",(_xlfn.XLOOKUP(BU103,condition[lookupValue],condition[lookupKey],""))))</f>
        <v/>
      </c>
      <c r="BW103" s="7" t="str">
        <f t="shared" si="21"/>
        <v/>
      </c>
      <c r="BX103" s="9"/>
    </row>
    <row r="104" spans="2:76" x14ac:dyDescent="0.25">
      <c r="B104" s="4"/>
      <c r="D104" s="3" t="str">
        <f>IF($A104="ADD",IF(NOT(ISBLANK(C104)),_xlfn.XLOOKUP(C104,ud_amds_table_list[lookupValue],ud_amds_table_list[lookupKey],"ERROR"),""), "")</f>
        <v/>
      </c>
      <c r="E104" s="9"/>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Z104" s="3" t="str">
        <f>IF($A104="ADD",IF(NOT(ISBLANK(Y104)),_xlfn.XLOOKUP(Y104,fs_electronic_sign[lookupValue],fs_electronic_sign[lookupKey],"ERROR"),""),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R104" s="3" t="str">
        <f t="shared" si="12"/>
        <v/>
      </c>
      <c r="AT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H104" s="7"/>
      <c r="BJ104" s="3" t="str">
        <f>IF($A104="ADD",IF(NOT(ISBLANK(BI104)),_xlfn.XLOOKUP(BI104,ar_replace_reason[lookupValue],ar_replace_reason[lookupKey],"ERROR"),""), "")</f>
        <v/>
      </c>
      <c r="BK104" s="3" t="str">
        <f t="shared" si="15"/>
        <v/>
      </c>
      <c r="BL104" s="3" t="str">
        <f>IF($A104="","",IF((AND($A104="ADD",OR(BK104="",BK104="Queenstown-Lakes District Council"))),"70",(_xlfn.XLOOKUP(BK104,ud_organisation_owner[lookupValue],ud_organisation_owner[lookupKey],""))))</f>
        <v/>
      </c>
      <c r="BM104" s="3" t="str">
        <f t="shared" si="16"/>
        <v/>
      </c>
      <c r="BN104" s="3" t="str">
        <f>IF($A104="","",IF((AND($A104="ADD",OR(BM104="",BM104="Queenstown-Lakes District Council"))),"70",(_xlfn.XLOOKUP(BM104,ud_organisation_owner[lookupValue],ud_organisation_owner[lookupKey],""))))</f>
        <v/>
      </c>
      <c r="BO104" s="3" t="str">
        <f t="shared" si="17"/>
        <v/>
      </c>
      <c r="BP104" s="3" t="str">
        <f>IF($A104="","",IF((AND($A104="ADD",OR(BO104="",BO104="Local Authority"))),"17",(_xlfn.XLOOKUP(BO104,ud_sub_organisation[lookupValue],ud_sub_organisation[lookupKey],""))))</f>
        <v/>
      </c>
      <c r="BQ104" s="3" t="str">
        <f t="shared" si="18"/>
        <v/>
      </c>
      <c r="BR104" s="3" t="str">
        <f>IF($A104="","",IF((AND($A104="ADD",OR(BQ104="",BQ104="Vested Assets"))),"12",(_xlfn.XLOOKUP(BQ104,ud_work_category[lookupValue],ud_work_category[lookupKey],""))))</f>
        <v/>
      </c>
      <c r="BS104" s="8"/>
      <c r="BT104" s="2" t="str">
        <f t="shared" si="19"/>
        <v/>
      </c>
      <c r="BU104" s="3" t="str">
        <f t="shared" si="20"/>
        <v/>
      </c>
      <c r="BV104" s="3" t="str">
        <f>IF($A104="","",IF((AND($A104="ADD",OR(BU104="",BU104="Excellent"))),"1",(_xlfn.XLOOKUP(BU104,condition[lookupValue],condition[lookupKey],""))))</f>
        <v/>
      </c>
      <c r="BW104" s="7" t="str">
        <f t="shared" si="21"/>
        <v/>
      </c>
      <c r="BX104" s="9"/>
    </row>
    <row r="105" spans="2:76" x14ac:dyDescent="0.25">
      <c r="B105" s="4"/>
      <c r="D105" s="3" t="str">
        <f>IF($A105="ADD",IF(NOT(ISBLANK(C105)),_xlfn.XLOOKUP(C105,ud_amds_table_list[lookupValue],ud_amds_table_list[lookupKey],"ERROR"),""), "")</f>
        <v/>
      </c>
      <c r="E105" s="9"/>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Z105" s="3" t="str">
        <f>IF($A105="ADD",IF(NOT(ISBLANK(Y105)),_xlfn.XLOOKUP(Y105,fs_electronic_sign[lookupValue],fs_electronic_sign[lookupKey],"ERROR"),""),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R105" s="3" t="str">
        <f t="shared" si="12"/>
        <v/>
      </c>
      <c r="AT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H105" s="7"/>
      <c r="BJ105" s="3" t="str">
        <f>IF($A105="ADD",IF(NOT(ISBLANK(BI105)),_xlfn.XLOOKUP(BI105,ar_replace_reason[lookupValue],ar_replace_reason[lookupKey],"ERROR"),""), "")</f>
        <v/>
      </c>
      <c r="BK105" s="3" t="str">
        <f t="shared" si="15"/>
        <v/>
      </c>
      <c r="BL105" s="3" t="str">
        <f>IF($A105="","",IF((AND($A105="ADD",OR(BK105="",BK105="Queenstown-Lakes District Council"))),"70",(_xlfn.XLOOKUP(BK105,ud_organisation_owner[lookupValue],ud_organisation_owner[lookupKey],""))))</f>
        <v/>
      </c>
      <c r="BM105" s="3" t="str">
        <f t="shared" si="16"/>
        <v/>
      </c>
      <c r="BN105" s="3" t="str">
        <f>IF($A105="","",IF((AND($A105="ADD",OR(BM105="",BM105="Queenstown-Lakes District Council"))),"70",(_xlfn.XLOOKUP(BM105,ud_organisation_owner[lookupValue],ud_organisation_owner[lookupKey],""))))</f>
        <v/>
      </c>
      <c r="BO105" s="3" t="str">
        <f t="shared" si="17"/>
        <v/>
      </c>
      <c r="BP105" s="3" t="str">
        <f>IF($A105="","",IF((AND($A105="ADD",OR(BO105="",BO105="Local Authority"))),"17",(_xlfn.XLOOKUP(BO105,ud_sub_organisation[lookupValue],ud_sub_organisation[lookupKey],""))))</f>
        <v/>
      </c>
      <c r="BQ105" s="3" t="str">
        <f t="shared" si="18"/>
        <v/>
      </c>
      <c r="BR105" s="3" t="str">
        <f>IF($A105="","",IF((AND($A105="ADD",OR(BQ105="",BQ105="Vested Assets"))),"12",(_xlfn.XLOOKUP(BQ105,ud_work_category[lookupValue],ud_work_category[lookupKey],""))))</f>
        <v/>
      </c>
      <c r="BS105" s="8"/>
      <c r="BT105" s="2" t="str">
        <f t="shared" si="19"/>
        <v/>
      </c>
      <c r="BU105" s="3" t="str">
        <f t="shared" si="20"/>
        <v/>
      </c>
      <c r="BV105" s="3" t="str">
        <f>IF($A105="","",IF((AND($A105="ADD",OR(BU105="",BU105="Excellent"))),"1",(_xlfn.XLOOKUP(BU105,condition[lookupValue],condition[lookupKey],""))))</f>
        <v/>
      </c>
      <c r="BW105" s="7" t="str">
        <f t="shared" si="21"/>
        <v/>
      </c>
      <c r="BX105" s="9"/>
    </row>
    <row r="106" spans="2:76" x14ac:dyDescent="0.25">
      <c r="B106" s="4"/>
      <c r="D106" s="3" t="str">
        <f>IF($A106="ADD",IF(NOT(ISBLANK(C106)),_xlfn.XLOOKUP(C106,ud_amds_table_list[lookupValue],ud_amds_table_list[lookupKey],"ERROR"),""), "")</f>
        <v/>
      </c>
      <c r="E106" s="9"/>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Z106" s="3" t="str">
        <f>IF($A106="ADD",IF(NOT(ISBLANK(Y106)),_xlfn.XLOOKUP(Y106,fs_electronic_sign[lookupValue],fs_electronic_sign[lookupKey],"ERROR"),""),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R106" s="3" t="str">
        <f t="shared" si="12"/>
        <v/>
      </c>
      <c r="AT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H106" s="7"/>
      <c r="BJ106" s="3" t="str">
        <f>IF($A106="ADD",IF(NOT(ISBLANK(BI106)),_xlfn.XLOOKUP(BI106,ar_replace_reason[lookupValue],ar_replace_reason[lookupKey],"ERROR"),""), "")</f>
        <v/>
      </c>
      <c r="BK106" s="3" t="str">
        <f t="shared" si="15"/>
        <v/>
      </c>
      <c r="BL106" s="3" t="str">
        <f>IF($A106="","",IF((AND($A106="ADD",OR(BK106="",BK106="Queenstown-Lakes District Council"))),"70",(_xlfn.XLOOKUP(BK106,ud_organisation_owner[lookupValue],ud_organisation_owner[lookupKey],""))))</f>
        <v/>
      </c>
      <c r="BM106" s="3" t="str">
        <f t="shared" si="16"/>
        <v/>
      </c>
      <c r="BN106" s="3" t="str">
        <f>IF($A106="","",IF((AND($A106="ADD",OR(BM106="",BM106="Queenstown-Lakes District Council"))),"70",(_xlfn.XLOOKUP(BM106,ud_organisation_owner[lookupValue],ud_organisation_owner[lookupKey],""))))</f>
        <v/>
      </c>
      <c r="BO106" s="3" t="str">
        <f t="shared" si="17"/>
        <v/>
      </c>
      <c r="BP106" s="3" t="str">
        <f>IF($A106="","",IF((AND($A106="ADD",OR(BO106="",BO106="Local Authority"))),"17",(_xlfn.XLOOKUP(BO106,ud_sub_organisation[lookupValue],ud_sub_organisation[lookupKey],""))))</f>
        <v/>
      </c>
      <c r="BQ106" s="3" t="str">
        <f t="shared" si="18"/>
        <v/>
      </c>
      <c r="BR106" s="3" t="str">
        <f>IF($A106="","",IF((AND($A106="ADD",OR(BQ106="",BQ106="Vested Assets"))),"12",(_xlfn.XLOOKUP(BQ106,ud_work_category[lookupValue],ud_work_category[lookupKey],""))))</f>
        <v/>
      </c>
      <c r="BS106" s="8"/>
      <c r="BT106" s="2" t="str">
        <f t="shared" si="19"/>
        <v/>
      </c>
      <c r="BU106" s="3" t="str">
        <f t="shared" si="20"/>
        <v/>
      </c>
      <c r="BV106" s="3" t="str">
        <f>IF($A106="","",IF((AND($A106="ADD",OR(BU106="",BU106="Excellent"))),"1",(_xlfn.XLOOKUP(BU106,condition[lookupValue],condition[lookupKey],""))))</f>
        <v/>
      </c>
      <c r="BW106" s="7" t="str">
        <f t="shared" si="21"/>
        <v/>
      </c>
      <c r="BX106" s="9"/>
    </row>
    <row r="107" spans="2:76" x14ac:dyDescent="0.25">
      <c r="B107" s="4"/>
      <c r="D107" s="3" t="str">
        <f>IF($A107="ADD",IF(NOT(ISBLANK(C107)),_xlfn.XLOOKUP(C107,ud_amds_table_list[lookupValue],ud_amds_table_list[lookupKey],"ERROR"),""), "")</f>
        <v/>
      </c>
      <c r="E107" s="9"/>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Z107" s="3" t="str">
        <f>IF($A107="ADD",IF(NOT(ISBLANK(Y107)),_xlfn.XLOOKUP(Y107,fs_electronic_sign[lookupValue],fs_electronic_sign[lookupKey],"ERROR"),""),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R107" s="3" t="str">
        <f t="shared" si="12"/>
        <v/>
      </c>
      <c r="AT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H107" s="7"/>
      <c r="BJ107" s="3" t="str">
        <f>IF($A107="ADD",IF(NOT(ISBLANK(BI107)),_xlfn.XLOOKUP(BI107,ar_replace_reason[lookupValue],ar_replace_reason[lookupKey],"ERROR"),""), "")</f>
        <v/>
      </c>
      <c r="BK107" s="3" t="str">
        <f t="shared" si="15"/>
        <v/>
      </c>
      <c r="BL107" s="3" t="str">
        <f>IF($A107="","",IF((AND($A107="ADD",OR(BK107="",BK107="Queenstown-Lakes District Council"))),"70",(_xlfn.XLOOKUP(BK107,ud_organisation_owner[lookupValue],ud_organisation_owner[lookupKey],""))))</f>
        <v/>
      </c>
      <c r="BM107" s="3" t="str">
        <f t="shared" si="16"/>
        <v/>
      </c>
      <c r="BN107" s="3" t="str">
        <f>IF($A107="","",IF((AND($A107="ADD",OR(BM107="",BM107="Queenstown-Lakes District Council"))),"70",(_xlfn.XLOOKUP(BM107,ud_organisation_owner[lookupValue],ud_organisation_owner[lookupKey],""))))</f>
        <v/>
      </c>
      <c r="BO107" s="3" t="str">
        <f t="shared" si="17"/>
        <v/>
      </c>
      <c r="BP107" s="3" t="str">
        <f>IF($A107="","",IF((AND($A107="ADD",OR(BO107="",BO107="Local Authority"))),"17",(_xlfn.XLOOKUP(BO107,ud_sub_organisation[lookupValue],ud_sub_organisation[lookupKey],""))))</f>
        <v/>
      </c>
      <c r="BQ107" s="3" t="str">
        <f t="shared" si="18"/>
        <v/>
      </c>
      <c r="BR107" s="3" t="str">
        <f>IF($A107="","",IF((AND($A107="ADD",OR(BQ107="",BQ107="Vested Assets"))),"12",(_xlfn.XLOOKUP(BQ107,ud_work_category[lookupValue],ud_work_category[lookupKey],""))))</f>
        <v/>
      </c>
      <c r="BS107" s="8"/>
      <c r="BT107" s="2" t="str">
        <f t="shared" si="19"/>
        <v/>
      </c>
      <c r="BU107" s="3" t="str">
        <f t="shared" si="20"/>
        <v/>
      </c>
      <c r="BV107" s="3" t="str">
        <f>IF($A107="","",IF((AND($A107="ADD",OR(BU107="",BU107="Excellent"))),"1",(_xlfn.XLOOKUP(BU107,condition[lookupValue],condition[lookupKey],""))))</f>
        <v/>
      </c>
      <c r="BW107" s="7" t="str">
        <f t="shared" si="21"/>
        <v/>
      </c>
      <c r="BX107" s="9"/>
    </row>
    <row r="108" spans="2:76" x14ac:dyDescent="0.25">
      <c r="B108" s="4"/>
      <c r="D108" s="3" t="str">
        <f>IF($A108="ADD",IF(NOT(ISBLANK(C108)),_xlfn.XLOOKUP(C108,ud_amds_table_list[lookupValue],ud_amds_table_list[lookupKey],"ERROR"),""), "")</f>
        <v/>
      </c>
      <c r="E108" s="9"/>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Z108" s="3" t="str">
        <f>IF($A108="ADD",IF(NOT(ISBLANK(Y108)),_xlfn.XLOOKUP(Y108,fs_electronic_sign[lookupValue],fs_electronic_sign[lookupKey],"ERROR"),""),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R108" s="3" t="str">
        <f t="shared" si="12"/>
        <v/>
      </c>
      <c r="AT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H108" s="7"/>
      <c r="BJ108" s="3" t="str">
        <f>IF($A108="ADD",IF(NOT(ISBLANK(BI108)),_xlfn.XLOOKUP(BI108,ar_replace_reason[lookupValue],ar_replace_reason[lookupKey],"ERROR"),""), "")</f>
        <v/>
      </c>
      <c r="BK108" s="3" t="str">
        <f t="shared" si="15"/>
        <v/>
      </c>
      <c r="BL108" s="3" t="str">
        <f>IF($A108="","",IF((AND($A108="ADD",OR(BK108="",BK108="Queenstown-Lakes District Council"))),"70",(_xlfn.XLOOKUP(BK108,ud_organisation_owner[lookupValue],ud_organisation_owner[lookupKey],""))))</f>
        <v/>
      </c>
      <c r="BM108" s="3" t="str">
        <f t="shared" si="16"/>
        <v/>
      </c>
      <c r="BN108" s="3" t="str">
        <f>IF($A108="","",IF((AND($A108="ADD",OR(BM108="",BM108="Queenstown-Lakes District Council"))),"70",(_xlfn.XLOOKUP(BM108,ud_organisation_owner[lookupValue],ud_organisation_owner[lookupKey],""))))</f>
        <v/>
      </c>
      <c r="BO108" s="3" t="str">
        <f t="shared" si="17"/>
        <v/>
      </c>
      <c r="BP108" s="3" t="str">
        <f>IF($A108="","",IF((AND($A108="ADD",OR(BO108="",BO108="Local Authority"))),"17",(_xlfn.XLOOKUP(BO108,ud_sub_organisation[lookupValue],ud_sub_organisation[lookupKey],""))))</f>
        <v/>
      </c>
      <c r="BQ108" s="3" t="str">
        <f t="shared" si="18"/>
        <v/>
      </c>
      <c r="BR108" s="3" t="str">
        <f>IF($A108="","",IF((AND($A108="ADD",OR(BQ108="",BQ108="Vested Assets"))),"12",(_xlfn.XLOOKUP(BQ108,ud_work_category[lookupValue],ud_work_category[lookupKey],""))))</f>
        <v/>
      </c>
      <c r="BS108" s="8"/>
      <c r="BT108" s="2" t="str">
        <f t="shared" si="19"/>
        <v/>
      </c>
      <c r="BU108" s="3" t="str">
        <f t="shared" si="20"/>
        <v/>
      </c>
      <c r="BV108" s="3" t="str">
        <f>IF($A108="","",IF((AND($A108="ADD",OR(BU108="",BU108="Excellent"))),"1",(_xlfn.XLOOKUP(BU108,condition[lookupValue],condition[lookupKey],""))))</f>
        <v/>
      </c>
      <c r="BW108" s="7" t="str">
        <f t="shared" si="21"/>
        <v/>
      </c>
      <c r="BX108" s="9"/>
    </row>
    <row r="109" spans="2:76" x14ac:dyDescent="0.25">
      <c r="B109" s="4"/>
      <c r="D109" s="3" t="str">
        <f>IF($A109="ADD",IF(NOT(ISBLANK(C109)),_xlfn.XLOOKUP(C109,ud_amds_table_list[lookupValue],ud_amds_table_list[lookupKey],"ERROR"),""), "")</f>
        <v/>
      </c>
      <c r="E109" s="9"/>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Z109" s="3" t="str">
        <f>IF($A109="ADD",IF(NOT(ISBLANK(Y109)),_xlfn.XLOOKUP(Y109,fs_electronic_sign[lookupValue],fs_electronic_sign[lookupKey],"ERROR"),""),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R109" s="3" t="str">
        <f t="shared" si="12"/>
        <v/>
      </c>
      <c r="AT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H109" s="7"/>
      <c r="BJ109" s="3" t="str">
        <f>IF($A109="ADD",IF(NOT(ISBLANK(BI109)),_xlfn.XLOOKUP(BI109,ar_replace_reason[lookupValue],ar_replace_reason[lookupKey],"ERROR"),""), "")</f>
        <v/>
      </c>
      <c r="BK109" s="3" t="str">
        <f t="shared" si="15"/>
        <v/>
      </c>
      <c r="BL109" s="3" t="str">
        <f>IF($A109="","",IF((AND($A109="ADD",OR(BK109="",BK109="Queenstown-Lakes District Council"))),"70",(_xlfn.XLOOKUP(BK109,ud_organisation_owner[lookupValue],ud_organisation_owner[lookupKey],""))))</f>
        <v/>
      </c>
      <c r="BM109" s="3" t="str">
        <f t="shared" si="16"/>
        <v/>
      </c>
      <c r="BN109" s="3" t="str">
        <f>IF($A109="","",IF((AND($A109="ADD",OR(BM109="",BM109="Queenstown-Lakes District Council"))),"70",(_xlfn.XLOOKUP(BM109,ud_organisation_owner[lookupValue],ud_organisation_owner[lookupKey],""))))</f>
        <v/>
      </c>
      <c r="BO109" s="3" t="str">
        <f t="shared" si="17"/>
        <v/>
      </c>
      <c r="BP109" s="3" t="str">
        <f>IF($A109="","",IF((AND($A109="ADD",OR(BO109="",BO109="Local Authority"))),"17",(_xlfn.XLOOKUP(BO109,ud_sub_organisation[lookupValue],ud_sub_organisation[lookupKey],""))))</f>
        <v/>
      </c>
      <c r="BQ109" s="3" t="str">
        <f t="shared" si="18"/>
        <v/>
      </c>
      <c r="BR109" s="3" t="str">
        <f>IF($A109="","",IF((AND($A109="ADD",OR(BQ109="",BQ109="Vested Assets"))),"12",(_xlfn.XLOOKUP(BQ109,ud_work_category[lookupValue],ud_work_category[lookupKey],""))))</f>
        <v/>
      </c>
      <c r="BS109" s="8"/>
      <c r="BT109" s="2" t="str">
        <f t="shared" si="19"/>
        <v/>
      </c>
      <c r="BU109" s="3" t="str">
        <f t="shared" si="20"/>
        <v/>
      </c>
      <c r="BV109" s="3" t="str">
        <f>IF($A109="","",IF((AND($A109="ADD",OR(BU109="",BU109="Excellent"))),"1",(_xlfn.XLOOKUP(BU109,condition[lookupValue],condition[lookupKey],""))))</f>
        <v/>
      </c>
      <c r="BW109" s="7" t="str">
        <f t="shared" si="21"/>
        <v/>
      </c>
      <c r="BX109" s="9"/>
    </row>
    <row r="110" spans="2:76" x14ac:dyDescent="0.25">
      <c r="B110" s="4"/>
      <c r="D110" s="3" t="str">
        <f>IF($A110="ADD",IF(NOT(ISBLANK(C110)),_xlfn.XLOOKUP(C110,ud_amds_table_list[lookupValue],ud_amds_table_list[lookupKey],"ERROR"),""), "")</f>
        <v/>
      </c>
      <c r="E110" s="9"/>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Z110" s="3" t="str">
        <f>IF($A110="ADD",IF(NOT(ISBLANK(Y110)),_xlfn.XLOOKUP(Y110,fs_electronic_sign[lookupValue],fs_electronic_sign[lookupKey],"ERROR"),""),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R110" s="3" t="str">
        <f t="shared" si="12"/>
        <v/>
      </c>
      <c r="AT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H110" s="7"/>
      <c r="BJ110" s="3" t="str">
        <f>IF($A110="ADD",IF(NOT(ISBLANK(BI110)),_xlfn.XLOOKUP(BI110,ar_replace_reason[lookupValue],ar_replace_reason[lookupKey],"ERROR"),""), "")</f>
        <v/>
      </c>
      <c r="BK110" s="3" t="str">
        <f t="shared" si="15"/>
        <v/>
      </c>
      <c r="BL110" s="3" t="str">
        <f>IF($A110="","",IF((AND($A110="ADD",OR(BK110="",BK110="Queenstown-Lakes District Council"))),"70",(_xlfn.XLOOKUP(BK110,ud_organisation_owner[lookupValue],ud_organisation_owner[lookupKey],""))))</f>
        <v/>
      </c>
      <c r="BM110" s="3" t="str">
        <f t="shared" si="16"/>
        <v/>
      </c>
      <c r="BN110" s="3" t="str">
        <f>IF($A110="","",IF((AND($A110="ADD",OR(BM110="",BM110="Queenstown-Lakes District Council"))),"70",(_xlfn.XLOOKUP(BM110,ud_organisation_owner[lookupValue],ud_organisation_owner[lookupKey],""))))</f>
        <v/>
      </c>
      <c r="BO110" s="3" t="str">
        <f t="shared" si="17"/>
        <v/>
      </c>
      <c r="BP110" s="3" t="str">
        <f>IF($A110="","",IF((AND($A110="ADD",OR(BO110="",BO110="Local Authority"))),"17",(_xlfn.XLOOKUP(BO110,ud_sub_organisation[lookupValue],ud_sub_organisation[lookupKey],""))))</f>
        <v/>
      </c>
      <c r="BQ110" s="3" t="str">
        <f t="shared" si="18"/>
        <v/>
      </c>
      <c r="BR110" s="3" t="str">
        <f>IF($A110="","",IF((AND($A110="ADD",OR(BQ110="",BQ110="Vested Assets"))),"12",(_xlfn.XLOOKUP(BQ110,ud_work_category[lookupValue],ud_work_category[lookupKey],""))))</f>
        <v/>
      </c>
      <c r="BS110" s="8"/>
      <c r="BT110" s="2" t="str">
        <f t="shared" si="19"/>
        <v/>
      </c>
      <c r="BU110" s="3" t="str">
        <f t="shared" si="20"/>
        <v/>
      </c>
      <c r="BV110" s="3" t="str">
        <f>IF($A110="","",IF((AND($A110="ADD",OR(BU110="",BU110="Excellent"))),"1",(_xlfn.XLOOKUP(BU110,condition[lookupValue],condition[lookupKey],""))))</f>
        <v/>
      </c>
      <c r="BW110" s="7" t="str">
        <f t="shared" si="21"/>
        <v/>
      </c>
      <c r="BX110" s="9"/>
    </row>
    <row r="111" spans="2:76" x14ac:dyDescent="0.25">
      <c r="B111" s="4"/>
      <c r="D111" s="3" t="str">
        <f>IF($A111="ADD",IF(NOT(ISBLANK(C111)),_xlfn.XLOOKUP(C111,ud_amds_table_list[lookupValue],ud_amds_table_list[lookupKey],"ERROR"),""), "")</f>
        <v/>
      </c>
      <c r="E111" s="9"/>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Z111" s="3" t="str">
        <f>IF($A111="ADD",IF(NOT(ISBLANK(Y111)),_xlfn.XLOOKUP(Y111,fs_electronic_sign[lookupValue],fs_electronic_sign[lookupKey],"ERROR"),""),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R111" s="3" t="str">
        <f t="shared" si="12"/>
        <v/>
      </c>
      <c r="AT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H111" s="7"/>
      <c r="BJ111" s="3" t="str">
        <f>IF($A111="ADD",IF(NOT(ISBLANK(BI111)),_xlfn.XLOOKUP(BI111,ar_replace_reason[lookupValue],ar_replace_reason[lookupKey],"ERROR"),""), "")</f>
        <v/>
      </c>
      <c r="BK111" s="3" t="str">
        <f t="shared" si="15"/>
        <v/>
      </c>
      <c r="BL111" s="3" t="str">
        <f>IF($A111="","",IF((AND($A111="ADD",OR(BK111="",BK111="Queenstown-Lakes District Council"))),"70",(_xlfn.XLOOKUP(BK111,ud_organisation_owner[lookupValue],ud_organisation_owner[lookupKey],""))))</f>
        <v/>
      </c>
      <c r="BM111" s="3" t="str">
        <f t="shared" si="16"/>
        <v/>
      </c>
      <c r="BN111" s="3" t="str">
        <f>IF($A111="","",IF((AND($A111="ADD",OR(BM111="",BM111="Queenstown-Lakes District Council"))),"70",(_xlfn.XLOOKUP(BM111,ud_organisation_owner[lookupValue],ud_organisation_owner[lookupKey],""))))</f>
        <v/>
      </c>
      <c r="BO111" s="3" t="str">
        <f t="shared" si="17"/>
        <v/>
      </c>
      <c r="BP111" s="3" t="str">
        <f>IF($A111="","",IF((AND($A111="ADD",OR(BO111="",BO111="Local Authority"))),"17",(_xlfn.XLOOKUP(BO111,ud_sub_organisation[lookupValue],ud_sub_organisation[lookupKey],""))))</f>
        <v/>
      </c>
      <c r="BQ111" s="3" t="str">
        <f t="shared" si="18"/>
        <v/>
      </c>
      <c r="BR111" s="3" t="str">
        <f>IF($A111="","",IF((AND($A111="ADD",OR(BQ111="",BQ111="Vested Assets"))),"12",(_xlfn.XLOOKUP(BQ111,ud_work_category[lookupValue],ud_work_category[lookupKey],""))))</f>
        <v/>
      </c>
      <c r="BS111" s="8"/>
      <c r="BT111" s="2" t="str">
        <f t="shared" si="19"/>
        <v/>
      </c>
      <c r="BU111" s="3" t="str">
        <f t="shared" si="20"/>
        <v/>
      </c>
      <c r="BV111" s="3" t="str">
        <f>IF($A111="","",IF((AND($A111="ADD",OR(BU111="",BU111="Excellent"))),"1",(_xlfn.XLOOKUP(BU111,condition[lookupValue],condition[lookupKey],""))))</f>
        <v/>
      </c>
      <c r="BW111" s="7" t="str">
        <f t="shared" si="21"/>
        <v/>
      </c>
      <c r="BX111" s="9"/>
    </row>
    <row r="112" spans="2:76" x14ac:dyDescent="0.25">
      <c r="B112" s="4"/>
      <c r="D112" s="3" t="str">
        <f>IF($A112="ADD",IF(NOT(ISBLANK(C112)),_xlfn.XLOOKUP(C112,ud_amds_table_list[lookupValue],ud_amds_table_list[lookupKey],"ERROR"),""), "")</f>
        <v/>
      </c>
      <c r="E112" s="9"/>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Z112" s="3" t="str">
        <f>IF($A112="ADD",IF(NOT(ISBLANK(Y112)),_xlfn.XLOOKUP(Y112,fs_electronic_sign[lookupValue],fs_electronic_sign[lookupKey],"ERROR"),""),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R112" s="3" t="str">
        <f t="shared" si="12"/>
        <v/>
      </c>
      <c r="AT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H112" s="7"/>
      <c r="BJ112" s="3" t="str">
        <f>IF($A112="ADD",IF(NOT(ISBLANK(BI112)),_xlfn.XLOOKUP(BI112,ar_replace_reason[lookupValue],ar_replace_reason[lookupKey],"ERROR"),""), "")</f>
        <v/>
      </c>
      <c r="BK112" s="3" t="str">
        <f t="shared" si="15"/>
        <v/>
      </c>
      <c r="BL112" s="3" t="str">
        <f>IF($A112="","",IF((AND($A112="ADD",OR(BK112="",BK112="Queenstown-Lakes District Council"))),"70",(_xlfn.XLOOKUP(BK112,ud_organisation_owner[lookupValue],ud_organisation_owner[lookupKey],""))))</f>
        <v/>
      </c>
      <c r="BM112" s="3" t="str">
        <f t="shared" si="16"/>
        <v/>
      </c>
      <c r="BN112" s="3" t="str">
        <f>IF($A112="","",IF((AND($A112="ADD",OR(BM112="",BM112="Queenstown-Lakes District Council"))),"70",(_xlfn.XLOOKUP(BM112,ud_organisation_owner[lookupValue],ud_organisation_owner[lookupKey],""))))</f>
        <v/>
      </c>
      <c r="BO112" s="3" t="str">
        <f t="shared" si="17"/>
        <v/>
      </c>
      <c r="BP112" s="3" t="str">
        <f>IF($A112="","",IF((AND($A112="ADD",OR(BO112="",BO112="Local Authority"))),"17",(_xlfn.XLOOKUP(BO112,ud_sub_organisation[lookupValue],ud_sub_organisation[lookupKey],""))))</f>
        <v/>
      </c>
      <c r="BQ112" s="3" t="str">
        <f t="shared" si="18"/>
        <v/>
      </c>
      <c r="BR112" s="3" t="str">
        <f>IF($A112="","",IF((AND($A112="ADD",OR(BQ112="",BQ112="Vested Assets"))),"12",(_xlfn.XLOOKUP(BQ112,ud_work_category[lookupValue],ud_work_category[lookupKey],""))))</f>
        <v/>
      </c>
      <c r="BS112" s="8"/>
      <c r="BT112" s="2" t="str">
        <f t="shared" si="19"/>
        <v/>
      </c>
      <c r="BU112" s="3" t="str">
        <f t="shared" si="20"/>
        <v/>
      </c>
      <c r="BV112" s="3" t="str">
        <f>IF($A112="","",IF((AND($A112="ADD",OR(BU112="",BU112="Excellent"))),"1",(_xlfn.XLOOKUP(BU112,condition[lookupValue],condition[lookupKey],""))))</f>
        <v/>
      </c>
      <c r="BW112" s="7" t="str">
        <f t="shared" si="21"/>
        <v/>
      </c>
      <c r="BX112" s="9"/>
    </row>
    <row r="113" spans="2:76" x14ac:dyDescent="0.25">
      <c r="B113" s="4"/>
      <c r="D113" s="3" t="str">
        <f>IF($A113="ADD",IF(NOT(ISBLANK(C113)),_xlfn.XLOOKUP(C113,ud_amds_table_list[lookupValue],ud_amds_table_list[lookupKey],"ERROR"),""), "")</f>
        <v/>
      </c>
      <c r="E113" s="9"/>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Z113" s="3" t="str">
        <f>IF($A113="ADD",IF(NOT(ISBLANK(Y113)),_xlfn.XLOOKUP(Y113,fs_electronic_sign[lookupValue],fs_electronic_sign[lookupKey],"ERROR"),""),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R113" s="3" t="str">
        <f t="shared" si="12"/>
        <v/>
      </c>
      <c r="AT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H113" s="7"/>
      <c r="BJ113" s="3" t="str">
        <f>IF($A113="ADD",IF(NOT(ISBLANK(BI113)),_xlfn.XLOOKUP(BI113,ar_replace_reason[lookupValue],ar_replace_reason[lookupKey],"ERROR"),""), "")</f>
        <v/>
      </c>
      <c r="BK113" s="3" t="str">
        <f t="shared" si="15"/>
        <v/>
      </c>
      <c r="BL113" s="3" t="str">
        <f>IF($A113="","",IF((AND($A113="ADD",OR(BK113="",BK113="Queenstown-Lakes District Council"))),"70",(_xlfn.XLOOKUP(BK113,ud_organisation_owner[lookupValue],ud_organisation_owner[lookupKey],""))))</f>
        <v/>
      </c>
      <c r="BM113" s="3" t="str">
        <f t="shared" si="16"/>
        <v/>
      </c>
      <c r="BN113" s="3" t="str">
        <f>IF($A113="","",IF((AND($A113="ADD",OR(BM113="",BM113="Queenstown-Lakes District Council"))),"70",(_xlfn.XLOOKUP(BM113,ud_organisation_owner[lookupValue],ud_organisation_owner[lookupKey],""))))</f>
        <v/>
      </c>
      <c r="BO113" s="3" t="str">
        <f t="shared" si="17"/>
        <v/>
      </c>
      <c r="BP113" s="3" t="str">
        <f>IF($A113="","",IF((AND($A113="ADD",OR(BO113="",BO113="Local Authority"))),"17",(_xlfn.XLOOKUP(BO113,ud_sub_organisation[lookupValue],ud_sub_organisation[lookupKey],""))))</f>
        <v/>
      </c>
      <c r="BQ113" s="3" t="str">
        <f t="shared" si="18"/>
        <v/>
      </c>
      <c r="BR113" s="3" t="str">
        <f>IF($A113="","",IF((AND($A113="ADD",OR(BQ113="",BQ113="Vested Assets"))),"12",(_xlfn.XLOOKUP(BQ113,ud_work_category[lookupValue],ud_work_category[lookupKey],""))))</f>
        <v/>
      </c>
      <c r="BS113" s="8"/>
      <c r="BT113" s="2" t="str">
        <f t="shared" si="19"/>
        <v/>
      </c>
      <c r="BU113" s="3" t="str">
        <f t="shared" si="20"/>
        <v/>
      </c>
      <c r="BV113" s="3" t="str">
        <f>IF($A113="","",IF((AND($A113="ADD",OR(BU113="",BU113="Excellent"))),"1",(_xlfn.XLOOKUP(BU113,condition[lookupValue],condition[lookupKey],""))))</f>
        <v/>
      </c>
      <c r="BW113" s="7" t="str">
        <f t="shared" si="21"/>
        <v/>
      </c>
      <c r="BX113" s="9"/>
    </row>
    <row r="114" spans="2:76" x14ac:dyDescent="0.25">
      <c r="B114" s="4"/>
      <c r="D114" s="3" t="str">
        <f>IF($A114="ADD",IF(NOT(ISBLANK(C114)),_xlfn.XLOOKUP(C114,ud_amds_table_list[lookupValue],ud_amds_table_list[lookupKey],"ERROR"),""), "")</f>
        <v/>
      </c>
      <c r="E114" s="9"/>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Z114" s="3" t="str">
        <f>IF($A114="ADD",IF(NOT(ISBLANK(Y114)),_xlfn.XLOOKUP(Y114,fs_electronic_sign[lookupValue],fs_electronic_sign[lookupKey],"ERROR"),""),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R114" s="3" t="str">
        <f t="shared" si="12"/>
        <v/>
      </c>
      <c r="AT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H114" s="7"/>
      <c r="BJ114" s="3" t="str">
        <f>IF($A114="ADD",IF(NOT(ISBLANK(BI114)),_xlfn.XLOOKUP(BI114,ar_replace_reason[lookupValue],ar_replace_reason[lookupKey],"ERROR"),""), "")</f>
        <v/>
      </c>
      <c r="BK114" s="3" t="str">
        <f t="shared" si="15"/>
        <v/>
      </c>
      <c r="BL114" s="3" t="str">
        <f>IF($A114="","",IF((AND($A114="ADD",OR(BK114="",BK114="Queenstown-Lakes District Council"))),"70",(_xlfn.XLOOKUP(BK114,ud_organisation_owner[lookupValue],ud_organisation_owner[lookupKey],""))))</f>
        <v/>
      </c>
      <c r="BM114" s="3" t="str">
        <f t="shared" si="16"/>
        <v/>
      </c>
      <c r="BN114" s="3" t="str">
        <f>IF($A114="","",IF((AND($A114="ADD",OR(BM114="",BM114="Queenstown-Lakes District Council"))),"70",(_xlfn.XLOOKUP(BM114,ud_organisation_owner[lookupValue],ud_organisation_owner[lookupKey],""))))</f>
        <v/>
      </c>
      <c r="BO114" s="3" t="str">
        <f t="shared" si="17"/>
        <v/>
      </c>
      <c r="BP114" s="3" t="str">
        <f>IF($A114="","",IF((AND($A114="ADD",OR(BO114="",BO114="Local Authority"))),"17",(_xlfn.XLOOKUP(BO114,ud_sub_organisation[lookupValue],ud_sub_organisation[lookupKey],""))))</f>
        <v/>
      </c>
      <c r="BQ114" s="3" t="str">
        <f t="shared" si="18"/>
        <v/>
      </c>
      <c r="BR114" s="3" t="str">
        <f>IF($A114="","",IF((AND($A114="ADD",OR(BQ114="",BQ114="Vested Assets"))),"12",(_xlfn.XLOOKUP(BQ114,ud_work_category[lookupValue],ud_work_category[lookupKey],""))))</f>
        <v/>
      </c>
      <c r="BS114" s="8"/>
      <c r="BT114" s="2" t="str">
        <f t="shared" si="19"/>
        <v/>
      </c>
      <c r="BU114" s="3" t="str">
        <f t="shared" si="20"/>
        <v/>
      </c>
      <c r="BV114" s="3" t="str">
        <f>IF($A114="","",IF((AND($A114="ADD",OR(BU114="",BU114="Excellent"))),"1",(_xlfn.XLOOKUP(BU114,condition[lookupValue],condition[lookupKey],""))))</f>
        <v/>
      </c>
      <c r="BW114" s="7" t="str">
        <f t="shared" si="21"/>
        <v/>
      </c>
      <c r="BX114" s="9"/>
    </row>
    <row r="115" spans="2:76" x14ac:dyDescent="0.25">
      <c r="B115" s="4"/>
      <c r="D115" s="3" t="str">
        <f>IF($A115="ADD",IF(NOT(ISBLANK(C115)),_xlfn.XLOOKUP(C115,ud_amds_table_list[lookupValue],ud_amds_table_list[lookupKey],"ERROR"),""), "")</f>
        <v/>
      </c>
      <c r="E115" s="9"/>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Z115" s="3" t="str">
        <f>IF($A115="ADD",IF(NOT(ISBLANK(Y115)),_xlfn.XLOOKUP(Y115,fs_electronic_sign[lookupValue],fs_electronic_sign[lookupKey],"ERROR"),""),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R115" s="3" t="str">
        <f t="shared" si="12"/>
        <v/>
      </c>
      <c r="AT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H115" s="7"/>
      <c r="BJ115" s="3" t="str">
        <f>IF($A115="ADD",IF(NOT(ISBLANK(BI115)),_xlfn.XLOOKUP(BI115,ar_replace_reason[lookupValue],ar_replace_reason[lookupKey],"ERROR"),""), "")</f>
        <v/>
      </c>
      <c r="BK115" s="3" t="str">
        <f t="shared" si="15"/>
        <v/>
      </c>
      <c r="BL115" s="3" t="str">
        <f>IF($A115="","",IF((AND($A115="ADD",OR(BK115="",BK115="Queenstown-Lakes District Council"))),"70",(_xlfn.XLOOKUP(BK115,ud_organisation_owner[lookupValue],ud_organisation_owner[lookupKey],""))))</f>
        <v/>
      </c>
      <c r="BM115" s="3" t="str">
        <f t="shared" si="16"/>
        <v/>
      </c>
      <c r="BN115" s="3" t="str">
        <f>IF($A115="","",IF((AND($A115="ADD",OR(BM115="",BM115="Queenstown-Lakes District Council"))),"70",(_xlfn.XLOOKUP(BM115,ud_organisation_owner[lookupValue],ud_organisation_owner[lookupKey],""))))</f>
        <v/>
      </c>
      <c r="BO115" s="3" t="str">
        <f t="shared" si="17"/>
        <v/>
      </c>
      <c r="BP115" s="3" t="str">
        <f>IF($A115="","",IF((AND($A115="ADD",OR(BO115="",BO115="Local Authority"))),"17",(_xlfn.XLOOKUP(BO115,ud_sub_organisation[lookupValue],ud_sub_organisation[lookupKey],""))))</f>
        <v/>
      </c>
      <c r="BQ115" s="3" t="str">
        <f t="shared" si="18"/>
        <v/>
      </c>
      <c r="BR115" s="3" t="str">
        <f>IF($A115="","",IF((AND($A115="ADD",OR(BQ115="",BQ115="Vested Assets"))),"12",(_xlfn.XLOOKUP(BQ115,ud_work_category[lookupValue],ud_work_category[lookupKey],""))))</f>
        <v/>
      </c>
      <c r="BS115" s="8"/>
      <c r="BT115" s="2" t="str">
        <f t="shared" si="19"/>
        <v/>
      </c>
      <c r="BU115" s="3" t="str">
        <f t="shared" si="20"/>
        <v/>
      </c>
      <c r="BV115" s="3" t="str">
        <f>IF($A115="","",IF((AND($A115="ADD",OR(BU115="",BU115="Excellent"))),"1",(_xlfn.XLOOKUP(BU115,condition[lookupValue],condition[lookupKey],""))))</f>
        <v/>
      </c>
      <c r="BW115" s="7" t="str">
        <f t="shared" si="21"/>
        <v/>
      </c>
      <c r="BX115" s="9"/>
    </row>
    <row r="116" spans="2:76" x14ac:dyDescent="0.25">
      <c r="B116" s="4"/>
      <c r="D116" s="3" t="str">
        <f>IF($A116="ADD",IF(NOT(ISBLANK(C116)),_xlfn.XLOOKUP(C116,ud_amds_table_list[lookupValue],ud_amds_table_list[lookupKey],"ERROR"),""), "")</f>
        <v/>
      </c>
      <c r="E116" s="9"/>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Z116" s="3" t="str">
        <f>IF($A116="ADD",IF(NOT(ISBLANK(Y116)),_xlfn.XLOOKUP(Y116,fs_electronic_sign[lookupValue],fs_electronic_sign[lookupKey],"ERROR"),""),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R116" s="3" t="str">
        <f t="shared" si="12"/>
        <v/>
      </c>
      <c r="AT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H116" s="7"/>
      <c r="BJ116" s="3" t="str">
        <f>IF($A116="ADD",IF(NOT(ISBLANK(BI116)),_xlfn.XLOOKUP(BI116,ar_replace_reason[lookupValue],ar_replace_reason[lookupKey],"ERROR"),""), "")</f>
        <v/>
      </c>
      <c r="BK116" s="3" t="str">
        <f t="shared" si="15"/>
        <v/>
      </c>
      <c r="BL116" s="3" t="str">
        <f>IF($A116="","",IF((AND($A116="ADD",OR(BK116="",BK116="Queenstown-Lakes District Council"))),"70",(_xlfn.XLOOKUP(BK116,ud_organisation_owner[lookupValue],ud_organisation_owner[lookupKey],""))))</f>
        <v/>
      </c>
      <c r="BM116" s="3" t="str">
        <f t="shared" si="16"/>
        <v/>
      </c>
      <c r="BN116" s="3" t="str">
        <f>IF($A116="","",IF((AND($A116="ADD",OR(BM116="",BM116="Queenstown-Lakes District Council"))),"70",(_xlfn.XLOOKUP(BM116,ud_organisation_owner[lookupValue],ud_organisation_owner[lookupKey],""))))</f>
        <v/>
      </c>
      <c r="BO116" s="3" t="str">
        <f t="shared" si="17"/>
        <v/>
      </c>
      <c r="BP116" s="3" t="str">
        <f>IF($A116="","",IF((AND($A116="ADD",OR(BO116="",BO116="Local Authority"))),"17",(_xlfn.XLOOKUP(BO116,ud_sub_organisation[lookupValue],ud_sub_organisation[lookupKey],""))))</f>
        <v/>
      </c>
      <c r="BQ116" s="3" t="str">
        <f t="shared" si="18"/>
        <v/>
      </c>
      <c r="BR116" s="3" t="str">
        <f>IF($A116="","",IF((AND($A116="ADD",OR(BQ116="",BQ116="Vested Assets"))),"12",(_xlfn.XLOOKUP(BQ116,ud_work_category[lookupValue],ud_work_category[lookupKey],""))))</f>
        <v/>
      </c>
      <c r="BS116" s="8"/>
      <c r="BT116" s="2" t="str">
        <f t="shared" si="19"/>
        <v/>
      </c>
      <c r="BU116" s="3" t="str">
        <f t="shared" si="20"/>
        <v/>
      </c>
      <c r="BV116" s="3" t="str">
        <f>IF($A116="","",IF((AND($A116="ADD",OR(BU116="",BU116="Excellent"))),"1",(_xlfn.XLOOKUP(BU116,condition[lookupValue],condition[lookupKey],""))))</f>
        <v/>
      </c>
      <c r="BW116" s="7" t="str">
        <f t="shared" si="21"/>
        <v/>
      </c>
      <c r="BX116" s="9"/>
    </row>
    <row r="117" spans="2:76" x14ac:dyDescent="0.25">
      <c r="B117" s="4"/>
      <c r="D117" s="3" t="str">
        <f>IF($A117="ADD",IF(NOT(ISBLANK(C117)),_xlfn.XLOOKUP(C117,ud_amds_table_list[lookupValue],ud_amds_table_list[lookupKey],"ERROR"),""), "")</f>
        <v/>
      </c>
      <c r="E117" s="9"/>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Z117" s="3" t="str">
        <f>IF($A117="ADD",IF(NOT(ISBLANK(Y117)),_xlfn.XLOOKUP(Y117,fs_electronic_sign[lookupValue],fs_electronic_sign[lookupKey],"ERROR"),""),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R117" s="3" t="str">
        <f t="shared" si="12"/>
        <v/>
      </c>
      <c r="AT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H117" s="7"/>
      <c r="BJ117" s="3" t="str">
        <f>IF($A117="ADD",IF(NOT(ISBLANK(BI117)),_xlfn.XLOOKUP(BI117,ar_replace_reason[lookupValue],ar_replace_reason[lookupKey],"ERROR"),""), "")</f>
        <v/>
      </c>
      <c r="BK117" s="3" t="str">
        <f t="shared" si="15"/>
        <v/>
      </c>
      <c r="BL117" s="3" t="str">
        <f>IF($A117="","",IF((AND($A117="ADD",OR(BK117="",BK117="Queenstown-Lakes District Council"))),"70",(_xlfn.XLOOKUP(BK117,ud_organisation_owner[lookupValue],ud_organisation_owner[lookupKey],""))))</f>
        <v/>
      </c>
      <c r="BM117" s="3" t="str">
        <f t="shared" si="16"/>
        <v/>
      </c>
      <c r="BN117" s="3" t="str">
        <f>IF($A117="","",IF((AND($A117="ADD",OR(BM117="",BM117="Queenstown-Lakes District Council"))),"70",(_xlfn.XLOOKUP(BM117,ud_organisation_owner[lookupValue],ud_organisation_owner[lookupKey],""))))</f>
        <v/>
      </c>
      <c r="BO117" s="3" t="str">
        <f t="shared" si="17"/>
        <v/>
      </c>
      <c r="BP117" s="3" t="str">
        <f>IF($A117="","",IF((AND($A117="ADD",OR(BO117="",BO117="Local Authority"))),"17",(_xlfn.XLOOKUP(BO117,ud_sub_organisation[lookupValue],ud_sub_organisation[lookupKey],""))))</f>
        <v/>
      </c>
      <c r="BQ117" s="3" t="str">
        <f t="shared" si="18"/>
        <v/>
      </c>
      <c r="BR117" s="3" t="str">
        <f>IF($A117="","",IF((AND($A117="ADD",OR(BQ117="",BQ117="Vested Assets"))),"12",(_xlfn.XLOOKUP(BQ117,ud_work_category[lookupValue],ud_work_category[lookupKey],""))))</f>
        <v/>
      </c>
      <c r="BS117" s="8"/>
      <c r="BT117" s="2" t="str">
        <f t="shared" si="19"/>
        <v/>
      </c>
      <c r="BU117" s="3" t="str">
        <f t="shared" si="20"/>
        <v/>
      </c>
      <c r="BV117" s="3" t="str">
        <f>IF($A117="","",IF((AND($A117="ADD",OR(BU117="",BU117="Excellent"))),"1",(_xlfn.XLOOKUP(BU117,condition[lookupValue],condition[lookupKey],""))))</f>
        <v/>
      </c>
      <c r="BW117" s="7" t="str">
        <f t="shared" si="21"/>
        <v/>
      </c>
      <c r="BX117" s="9"/>
    </row>
    <row r="118" spans="2:76" x14ac:dyDescent="0.25">
      <c r="B118" s="4"/>
      <c r="D118" s="3" t="str">
        <f>IF($A118="ADD",IF(NOT(ISBLANK(C118)),_xlfn.XLOOKUP(C118,ud_amds_table_list[lookupValue],ud_amds_table_list[lookupKey],"ERROR"),""), "")</f>
        <v/>
      </c>
      <c r="E118" s="9"/>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Z118" s="3" t="str">
        <f>IF($A118="ADD",IF(NOT(ISBLANK(Y118)),_xlfn.XLOOKUP(Y118,fs_electronic_sign[lookupValue],fs_electronic_sign[lookupKey],"ERROR"),""),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R118" s="3" t="str">
        <f t="shared" si="12"/>
        <v/>
      </c>
      <c r="AT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H118" s="7"/>
      <c r="BJ118" s="3" t="str">
        <f>IF($A118="ADD",IF(NOT(ISBLANK(BI118)),_xlfn.XLOOKUP(BI118,ar_replace_reason[lookupValue],ar_replace_reason[lookupKey],"ERROR"),""), "")</f>
        <v/>
      </c>
      <c r="BK118" s="3" t="str">
        <f t="shared" si="15"/>
        <v/>
      </c>
      <c r="BL118" s="3" t="str">
        <f>IF($A118="","",IF((AND($A118="ADD",OR(BK118="",BK118="Queenstown-Lakes District Council"))),"70",(_xlfn.XLOOKUP(BK118,ud_organisation_owner[lookupValue],ud_organisation_owner[lookupKey],""))))</f>
        <v/>
      </c>
      <c r="BM118" s="3" t="str">
        <f t="shared" si="16"/>
        <v/>
      </c>
      <c r="BN118" s="3" t="str">
        <f>IF($A118="","",IF((AND($A118="ADD",OR(BM118="",BM118="Queenstown-Lakes District Council"))),"70",(_xlfn.XLOOKUP(BM118,ud_organisation_owner[lookupValue],ud_organisation_owner[lookupKey],""))))</f>
        <v/>
      </c>
      <c r="BO118" s="3" t="str">
        <f t="shared" si="17"/>
        <v/>
      </c>
      <c r="BP118" s="3" t="str">
        <f>IF($A118="","",IF((AND($A118="ADD",OR(BO118="",BO118="Local Authority"))),"17",(_xlfn.XLOOKUP(BO118,ud_sub_organisation[lookupValue],ud_sub_organisation[lookupKey],""))))</f>
        <v/>
      </c>
      <c r="BQ118" s="3" t="str">
        <f t="shared" si="18"/>
        <v/>
      </c>
      <c r="BR118" s="3" t="str">
        <f>IF($A118="","",IF((AND($A118="ADD",OR(BQ118="",BQ118="Vested Assets"))),"12",(_xlfn.XLOOKUP(BQ118,ud_work_category[lookupValue],ud_work_category[lookupKey],""))))</f>
        <v/>
      </c>
      <c r="BS118" s="8"/>
      <c r="BT118" s="2" t="str">
        <f t="shared" si="19"/>
        <v/>
      </c>
      <c r="BU118" s="3" t="str">
        <f t="shared" si="20"/>
        <v/>
      </c>
      <c r="BV118" s="3" t="str">
        <f>IF($A118="","",IF((AND($A118="ADD",OR(BU118="",BU118="Excellent"))),"1",(_xlfn.XLOOKUP(BU118,condition[lookupValue],condition[lookupKey],""))))</f>
        <v/>
      </c>
      <c r="BW118" s="7" t="str">
        <f t="shared" si="21"/>
        <v/>
      </c>
      <c r="BX118" s="9"/>
    </row>
    <row r="119" spans="2:76" x14ac:dyDescent="0.25">
      <c r="B119" s="4"/>
      <c r="D119" s="3" t="str">
        <f>IF($A119="ADD",IF(NOT(ISBLANK(C119)),_xlfn.XLOOKUP(C119,ud_amds_table_list[lookupValue],ud_amds_table_list[lookupKey],"ERROR"),""), "")</f>
        <v/>
      </c>
      <c r="E119" s="9"/>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Z119" s="3" t="str">
        <f>IF($A119="ADD",IF(NOT(ISBLANK(Y119)),_xlfn.XLOOKUP(Y119,fs_electronic_sign[lookupValue],fs_electronic_sign[lookupKey],"ERROR"),""),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R119" s="3" t="str">
        <f t="shared" si="12"/>
        <v/>
      </c>
      <c r="AT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H119" s="7"/>
      <c r="BJ119" s="3" t="str">
        <f>IF($A119="ADD",IF(NOT(ISBLANK(BI119)),_xlfn.XLOOKUP(BI119,ar_replace_reason[lookupValue],ar_replace_reason[lookupKey],"ERROR"),""), "")</f>
        <v/>
      </c>
      <c r="BK119" s="3" t="str">
        <f t="shared" si="15"/>
        <v/>
      </c>
      <c r="BL119" s="3" t="str">
        <f>IF($A119="","",IF((AND($A119="ADD",OR(BK119="",BK119="Queenstown-Lakes District Council"))),"70",(_xlfn.XLOOKUP(BK119,ud_organisation_owner[lookupValue],ud_organisation_owner[lookupKey],""))))</f>
        <v/>
      </c>
      <c r="BM119" s="3" t="str">
        <f t="shared" si="16"/>
        <v/>
      </c>
      <c r="BN119" s="3" t="str">
        <f>IF($A119="","",IF((AND($A119="ADD",OR(BM119="",BM119="Queenstown-Lakes District Council"))),"70",(_xlfn.XLOOKUP(BM119,ud_organisation_owner[lookupValue],ud_organisation_owner[lookupKey],""))))</f>
        <v/>
      </c>
      <c r="BO119" s="3" t="str">
        <f t="shared" si="17"/>
        <v/>
      </c>
      <c r="BP119" s="3" t="str">
        <f>IF($A119="","",IF((AND($A119="ADD",OR(BO119="",BO119="Local Authority"))),"17",(_xlfn.XLOOKUP(BO119,ud_sub_organisation[lookupValue],ud_sub_organisation[lookupKey],""))))</f>
        <v/>
      </c>
      <c r="BQ119" s="3" t="str">
        <f t="shared" si="18"/>
        <v/>
      </c>
      <c r="BR119" s="3" t="str">
        <f>IF($A119="","",IF((AND($A119="ADD",OR(BQ119="",BQ119="Vested Assets"))),"12",(_xlfn.XLOOKUP(BQ119,ud_work_category[lookupValue],ud_work_category[lookupKey],""))))</f>
        <v/>
      </c>
      <c r="BS119" s="8"/>
      <c r="BT119" s="2" t="str">
        <f t="shared" si="19"/>
        <v/>
      </c>
      <c r="BU119" s="3" t="str">
        <f t="shared" si="20"/>
        <v/>
      </c>
      <c r="BV119" s="3" t="str">
        <f>IF($A119="","",IF((AND($A119="ADD",OR(BU119="",BU119="Excellent"))),"1",(_xlfn.XLOOKUP(BU119,condition[lookupValue],condition[lookupKey],""))))</f>
        <v/>
      </c>
      <c r="BW119" s="7" t="str">
        <f t="shared" si="21"/>
        <v/>
      </c>
      <c r="BX119" s="9"/>
    </row>
    <row r="120" spans="2:76" x14ac:dyDescent="0.25">
      <c r="B120" s="4"/>
      <c r="D120" s="3" t="str">
        <f>IF($A120="ADD",IF(NOT(ISBLANK(C120)),_xlfn.XLOOKUP(C120,ud_amds_table_list[lookupValue],ud_amds_table_list[lookupKey],"ERROR"),""), "")</f>
        <v/>
      </c>
      <c r="E120" s="9"/>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Z120" s="3" t="str">
        <f>IF($A120="ADD",IF(NOT(ISBLANK(Y120)),_xlfn.XLOOKUP(Y120,fs_electronic_sign[lookupValue],fs_electronic_sign[lookupKey],"ERROR"),""),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R120" s="3" t="str">
        <f t="shared" si="12"/>
        <v/>
      </c>
      <c r="AT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H120" s="7"/>
      <c r="BJ120" s="3" t="str">
        <f>IF($A120="ADD",IF(NOT(ISBLANK(BI120)),_xlfn.XLOOKUP(BI120,ar_replace_reason[lookupValue],ar_replace_reason[lookupKey],"ERROR"),""), "")</f>
        <v/>
      </c>
      <c r="BK120" s="3" t="str">
        <f t="shared" si="15"/>
        <v/>
      </c>
      <c r="BL120" s="3" t="str">
        <f>IF($A120="","",IF((AND($A120="ADD",OR(BK120="",BK120="Queenstown-Lakes District Council"))),"70",(_xlfn.XLOOKUP(BK120,ud_organisation_owner[lookupValue],ud_organisation_owner[lookupKey],""))))</f>
        <v/>
      </c>
      <c r="BM120" s="3" t="str">
        <f t="shared" si="16"/>
        <v/>
      </c>
      <c r="BN120" s="3" t="str">
        <f>IF($A120="","",IF((AND($A120="ADD",OR(BM120="",BM120="Queenstown-Lakes District Council"))),"70",(_xlfn.XLOOKUP(BM120,ud_organisation_owner[lookupValue],ud_organisation_owner[lookupKey],""))))</f>
        <v/>
      </c>
      <c r="BO120" s="3" t="str">
        <f t="shared" si="17"/>
        <v/>
      </c>
      <c r="BP120" s="3" t="str">
        <f>IF($A120="","",IF((AND($A120="ADD",OR(BO120="",BO120="Local Authority"))),"17",(_xlfn.XLOOKUP(BO120,ud_sub_organisation[lookupValue],ud_sub_organisation[lookupKey],""))))</f>
        <v/>
      </c>
      <c r="BQ120" s="3" t="str">
        <f t="shared" si="18"/>
        <v/>
      </c>
      <c r="BR120" s="3" t="str">
        <f>IF($A120="","",IF((AND($A120="ADD",OR(BQ120="",BQ120="Vested Assets"))),"12",(_xlfn.XLOOKUP(BQ120,ud_work_category[lookupValue],ud_work_category[lookupKey],""))))</f>
        <v/>
      </c>
      <c r="BS120" s="8"/>
      <c r="BT120" s="2" t="str">
        <f t="shared" si="19"/>
        <v/>
      </c>
      <c r="BU120" s="3" t="str">
        <f t="shared" si="20"/>
        <v/>
      </c>
      <c r="BV120" s="3" t="str">
        <f>IF($A120="","",IF((AND($A120="ADD",OR(BU120="",BU120="Excellent"))),"1",(_xlfn.XLOOKUP(BU120,condition[lookupValue],condition[lookupKey],""))))</f>
        <v/>
      </c>
      <c r="BW120" s="7" t="str">
        <f t="shared" si="21"/>
        <v/>
      </c>
      <c r="BX120" s="9"/>
    </row>
    <row r="121" spans="2:76" x14ac:dyDescent="0.25">
      <c r="B121" s="4"/>
      <c r="D121" s="3" t="str">
        <f>IF($A121="ADD",IF(NOT(ISBLANK(C121)),_xlfn.XLOOKUP(C121,ud_amds_table_list[lookupValue],ud_amds_table_list[lookupKey],"ERROR"),""), "")</f>
        <v/>
      </c>
      <c r="E121" s="9"/>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Z121" s="3" t="str">
        <f>IF($A121="ADD",IF(NOT(ISBLANK(Y121)),_xlfn.XLOOKUP(Y121,fs_electronic_sign[lookupValue],fs_electronic_sign[lookupKey],"ERROR"),""),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R121" s="3" t="str">
        <f t="shared" si="12"/>
        <v/>
      </c>
      <c r="AT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H121" s="7"/>
      <c r="BJ121" s="3" t="str">
        <f>IF($A121="ADD",IF(NOT(ISBLANK(BI121)),_xlfn.XLOOKUP(BI121,ar_replace_reason[lookupValue],ar_replace_reason[lookupKey],"ERROR"),""), "")</f>
        <v/>
      </c>
      <c r="BK121" s="3" t="str">
        <f t="shared" si="15"/>
        <v/>
      </c>
      <c r="BL121" s="3" t="str">
        <f>IF($A121="","",IF((AND($A121="ADD",OR(BK121="",BK121="Queenstown-Lakes District Council"))),"70",(_xlfn.XLOOKUP(BK121,ud_organisation_owner[lookupValue],ud_organisation_owner[lookupKey],""))))</f>
        <v/>
      </c>
      <c r="BM121" s="3" t="str">
        <f t="shared" si="16"/>
        <v/>
      </c>
      <c r="BN121" s="3" t="str">
        <f>IF($A121="","",IF((AND($A121="ADD",OR(BM121="",BM121="Queenstown-Lakes District Council"))),"70",(_xlfn.XLOOKUP(BM121,ud_organisation_owner[lookupValue],ud_organisation_owner[lookupKey],""))))</f>
        <v/>
      </c>
      <c r="BO121" s="3" t="str">
        <f t="shared" si="17"/>
        <v/>
      </c>
      <c r="BP121" s="3" t="str">
        <f>IF($A121="","",IF((AND($A121="ADD",OR(BO121="",BO121="Local Authority"))),"17",(_xlfn.XLOOKUP(BO121,ud_sub_organisation[lookupValue],ud_sub_organisation[lookupKey],""))))</f>
        <v/>
      </c>
      <c r="BQ121" s="3" t="str">
        <f t="shared" si="18"/>
        <v/>
      </c>
      <c r="BR121" s="3" t="str">
        <f>IF($A121="","",IF((AND($A121="ADD",OR(BQ121="",BQ121="Vested Assets"))),"12",(_xlfn.XLOOKUP(BQ121,ud_work_category[lookupValue],ud_work_category[lookupKey],""))))</f>
        <v/>
      </c>
      <c r="BS121" s="8"/>
      <c r="BT121" s="2" t="str">
        <f t="shared" si="19"/>
        <v/>
      </c>
      <c r="BU121" s="3" t="str">
        <f t="shared" si="20"/>
        <v/>
      </c>
      <c r="BV121" s="3" t="str">
        <f>IF($A121="","",IF((AND($A121="ADD",OR(BU121="",BU121="Excellent"))),"1",(_xlfn.XLOOKUP(BU121,condition[lookupValue],condition[lookupKey],""))))</f>
        <v/>
      </c>
      <c r="BW121" s="7" t="str">
        <f t="shared" si="21"/>
        <v/>
      </c>
      <c r="BX121" s="9"/>
    </row>
    <row r="122" spans="2:76" x14ac:dyDescent="0.25">
      <c r="B122" s="4"/>
      <c r="D122" s="3" t="str">
        <f>IF($A122="ADD",IF(NOT(ISBLANK(C122)),_xlfn.XLOOKUP(C122,ud_amds_table_list[lookupValue],ud_amds_table_list[lookupKey],"ERROR"),""), "")</f>
        <v/>
      </c>
      <c r="E122" s="9"/>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Z122" s="3" t="str">
        <f>IF($A122="ADD",IF(NOT(ISBLANK(Y122)),_xlfn.XLOOKUP(Y122,fs_electronic_sign[lookupValue],fs_electronic_sign[lookupKey],"ERROR"),""),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R122" s="3" t="str">
        <f t="shared" si="12"/>
        <v/>
      </c>
      <c r="AT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H122" s="7"/>
      <c r="BJ122" s="3" t="str">
        <f>IF($A122="ADD",IF(NOT(ISBLANK(BI122)),_xlfn.XLOOKUP(BI122,ar_replace_reason[lookupValue],ar_replace_reason[lookupKey],"ERROR"),""), "")</f>
        <v/>
      </c>
      <c r="BK122" s="3" t="str">
        <f t="shared" si="15"/>
        <v/>
      </c>
      <c r="BL122" s="3" t="str">
        <f>IF($A122="","",IF((AND($A122="ADD",OR(BK122="",BK122="Queenstown-Lakes District Council"))),"70",(_xlfn.XLOOKUP(BK122,ud_organisation_owner[lookupValue],ud_organisation_owner[lookupKey],""))))</f>
        <v/>
      </c>
      <c r="BM122" s="3" t="str">
        <f t="shared" si="16"/>
        <v/>
      </c>
      <c r="BN122" s="3" t="str">
        <f>IF($A122="","",IF((AND($A122="ADD",OR(BM122="",BM122="Queenstown-Lakes District Council"))),"70",(_xlfn.XLOOKUP(BM122,ud_organisation_owner[lookupValue],ud_organisation_owner[lookupKey],""))))</f>
        <v/>
      </c>
      <c r="BO122" s="3" t="str">
        <f t="shared" si="17"/>
        <v/>
      </c>
      <c r="BP122" s="3" t="str">
        <f>IF($A122="","",IF((AND($A122="ADD",OR(BO122="",BO122="Local Authority"))),"17",(_xlfn.XLOOKUP(BO122,ud_sub_organisation[lookupValue],ud_sub_organisation[lookupKey],""))))</f>
        <v/>
      </c>
      <c r="BQ122" s="3" t="str">
        <f t="shared" si="18"/>
        <v/>
      </c>
      <c r="BR122" s="3" t="str">
        <f>IF($A122="","",IF((AND($A122="ADD",OR(BQ122="",BQ122="Vested Assets"))),"12",(_xlfn.XLOOKUP(BQ122,ud_work_category[lookupValue],ud_work_category[lookupKey],""))))</f>
        <v/>
      </c>
      <c r="BS122" s="8"/>
      <c r="BT122" s="2" t="str">
        <f t="shared" si="19"/>
        <v/>
      </c>
      <c r="BU122" s="3" t="str">
        <f t="shared" si="20"/>
        <v/>
      </c>
      <c r="BV122" s="3" t="str">
        <f>IF($A122="","",IF((AND($A122="ADD",OR(BU122="",BU122="Excellent"))),"1",(_xlfn.XLOOKUP(BU122,condition[lookupValue],condition[lookupKey],""))))</f>
        <v/>
      </c>
      <c r="BW122" s="7" t="str">
        <f t="shared" si="21"/>
        <v/>
      </c>
      <c r="BX122" s="9"/>
    </row>
    <row r="123" spans="2:76" x14ac:dyDescent="0.25">
      <c r="B123" s="4"/>
      <c r="D123" s="3" t="str">
        <f>IF($A123="ADD",IF(NOT(ISBLANK(C123)),_xlfn.XLOOKUP(C123,ud_amds_table_list[lookupValue],ud_amds_table_list[lookupKey],"ERROR"),""), "")</f>
        <v/>
      </c>
      <c r="E123" s="9"/>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Z123" s="3" t="str">
        <f>IF($A123="ADD",IF(NOT(ISBLANK(Y123)),_xlfn.XLOOKUP(Y123,fs_electronic_sign[lookupValue],fs_electronic_sign[lookupKey],"ERROR"),""),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R123" s="3" t="str">
        <f t="shared" si="12"/>
        <v/>
      </c>
      <c r="AT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H123" s="7"/>
      <c r="BJ123" s="3" t="str">
        <f>IF($A123="ADD",IF(NOT(ISBLANK(BI123)),_xlfn.XLOOKUP(BI123,ar_replace_reason[lookupValue],ar_replace_reason[lookupKey],"ERROR"),""), "")</f>
        <v/>
      </c>
      <c r="BK123" s="3" t="str">
        <f t="shared" si="15"/>
        <v/>
      </c>
      <c r="BL123" s="3" t="str">
        <f>IF($A123="","",IF((AND($A123="ADD",OR(BK123="",BK123="Queenstown-Lakes District Council"))),"70",(_xlfn.XLOOKUP(BK123,ud_organisation_owner[lookupValue],ud_organisation_owner[lookupKey],""))))</f>
        <v/>
      </c>
      <c r="BM123" s="3" t="str">
        <f t="shared" si="16"/>
        <v/>
      </c>
      <c r="BN123" s="3" t="str">
        <f>IF($A123="","",IF((AND($A123="ADD",OR(BM123="",BM123="Queenstown-Lakes District Council"))),"70",(_xlfn.XLOOKUP(BM123,ud_organisation_owner[lookupValue],ud_organisation_owner[lookupKey],""))))</f>
        <v/>
      </c>
      <c r="BO123" s="3" t="str">
        <f t="shared" si="17"/>
        <v/>
      </c>
      <c r="BP123" s="3" t="str">
        <f>IF($A123="","",IF((AND($A123="ADD",OR(BO123="",BO123="Local Authority"))),"17",(_xlfn.XLOOKUP(BO123,ud_sub_organisation[lookupValue],ud_sub_organisation[lookupKey],""))))</f>
        <v/>
      </c>
      <c r="BQ123" s="3" t="str">
        <f t="shared" si="18"/>
        <v/>
      </c>
      <c r="BR123" s="3" t="str">
        <f>IF($A123="","",IF((AND($A123="ADD",OR(BQ123="",BQ123="Vested Assets"))),"12",(_xlfn.XLOOKUP(BQ123,ud_work_category[lookupValue],ud_work_category[lookupKey],""))))</f>
        <v/>
      </c>
      <c r="BS123" s="8"/>
      <c r="BT123" s="2" t="str">
        <f t="shared" si="19"/>
        <v/>
      </c>
      <c r="BU123" s="3" t="str">
        <f t="shared" si="20"/>
        <v/>
      </c>
      <c r="BV123" s="3" t="str">
        <f>IF($A123="","",IF((AND($A123="ADD",OR(BU123="",BU123="Excellent"))),"1",(_xlfn.XLOOKUP(BU123,condition[lookupValue],condition[lookupKey],""))))</f>
        <v/>
      </c>
      <c r="BW123" s="7" t="str">
        <f t="shared" si="21"/>
        <v/>
      </c>
      <c r="BX123" s="9"/>
    </row>
    <row r="124" spans="2:76" x14ac:dyDescent="0.25">
      <c r="B124" s="4"/>
      <c r="D124" s="3" t="str">
        <f>IF($A124="ADD",IF(NOT(ISBLANK(C124)),_xlfn.XLOOKUP(C124,ud_amds_table_list[lookupValue],ud_amds_table_list[lookupKey],"ERROR"),""), "")</f>
        <v/>
      </c>
      <c r="E124" s="9"/>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Z124" s="3" t="str">
        <f>IF($A124="ADD",IF(NOT(ISBLANK(Y124)),_xlfn.XLOOKUP(Y124,fs_electronic_sign[lookupValue],fs_electronic_sign[lookupKey],"ERROR"),""),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R124" s="3" t="str">
        <f t="shared" si="12"/>
        <v/>
      </c>
      <c r="AT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H124" s="7"/>
      <c r="BJ124" s="3" t="str">
        <f>IF($A124="ADD",IF(NOT(ISBLANK(BI124)),_xlfn.XLOOKUP(BI124,ar_replace_reason[lookupValue],ar_replace_reason[lookupKey],"ERROR"),""), "")</f>
        <v/>
      </c>
      <c r="BK124" s="3" t="str">
        <f t="shared" si="15"/>
        <v/>
      </c>
      <c r="BL124" s="3" t="str">
        <f>IF($A124="","",IF((AND($A124="ADD",OR(BK124="",BK124="Queenstown-Lakes District Council"))),"70",(_xlfn.XLOOKUP(BK124,ud_organisation_owner[lookupValue],ud_organisation_owner[lookupKey],""))))</f>
        <v/>
      </c>
      <c r="BM124" s="3" t="str">
        <f t="shared" si="16"/>
        <v/>
      </c>
      <c r="BN124" s="3" t="str">
        <f>IF($A124="","",IF((AND($A124="ADD",OR(BM124="",BM124="Queenstown-Lakes District Council"))),"70",(_xlfn.XLOOKUP(BM124,ud_organisation_owner[lookupValue],ud_organisation_owner[lookupKey],""))))</f>
        <v/>
      </c>
      <c r="BO124" s="3" t="str">
        <f t="shared" si="17"/>
        <v/>
      </c>
      <c r="BP124" s="3" t="str">
        <f>IF($A124="","",IF((AND($A124="ADD",OR(BO124="",BO124="Local Authority"))),"17",(_xlfn.XLOOKUP(BO124,ud_sub_organisation[lookupValue],ud_sub_organisation[lookupKey],""))))</f>
        <v/>
      </c>
      <c r="BQ124" s="3" t="str">
        <f t="shared" si="18"/>
        <v/>
      </c>
      <c r="BR124" s="3" t="str">
        <f>IF($A124="","",IF((AND($A124="ADD",OR(BQ124="",BQ124="Vested Assets"))),"12",(_xlfn.XLOOKUP(BQ124,ud_work_category[lookupValue],ud_work_category[lookupKey],""))))</f>
        <v/>
      </c>
      <c r="BS124" s="8"/>
      <c r="BT124" s="2" t="str">
        <f t="shared" si="19"/>
        <v/>
      </c>
      <c r="BU124" s="3" t="str">
        <f t="shared" si="20"/>
        <v/>
      </c>
      <c r="BV124" s="3" t="str">
        <f>IF($A124="","",IF((AND($A124="ADD",OR(BU124="",BU124="Excellent"))),"1",(_xlfn.XLOOKUP(BU124,condition[lookupValue],condition[lookupKey],""))))</f>
        <v/>
      </c>
      <c r="BW124" s="7" t="str">
        <f t="shared" si="21"/>
        <v/>
      </c>
      <c r="BX124" s="9"/>
    </row>
    <row r="125" spans="2:76" x14ac:dyDescent="0.25">
      <c r="B125" s="4"/>
      <c r="D125" s="3" t="str">
        <f>IF($A125="ADD",IF(NOT(ISBLANK(C125)),_xlfn.XLOOKUP(C125,ud_amds_table_list[lookupValue],ud_amds_table_list[lookupKey],"ERROR"),""), "")</f>
        <v/>
      </c>
      <c r="E125" s="9"/>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Z125" s="3" t="str">
        <f>IF($A125="ADD",IF(NOT(ISBLANK(Y125)),_xlfn.XLOOKUP(Y125,fs_electronic_sign[lookupValue],fs_electronic_sign[lookupKey],"ERROR"),""),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R125" s="3" t="str">
        <f t="shared" si="12"/>
        <v/>
      </c>
      <c r="AT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H125" s="7"/>
      <c r="BJ125" s="3" t="str">
        <f>IF($A125="ADD",IF(NOT(ISBLANK(BI125)),_xlfn.XLOOKUP(BI125,ar_replace_reason[lookupValue],ar_replace_reason[lookupKey],"ERROR"),""), "")</f>
        <v/>
      </c>
      <c r="BK125" s="3" t="str">
        <f t="shared" si="15"/>
        <v/>
      </c>
      <c r="BL125" s="3" t="str">
        <f>IF($A125="","",IF((AND($A125="ADD",OR(BK125="",BK125="Queenstown-Lakes District Council"))),"70",(_xlfn.XLOOKUP(BK125,ud_organisation_owner[lookupValue],ud_organisation_owner[lookupKey],""))))</f>
        <v/>
      </c>
      <c r="BM125" s="3" t="str">
        <f t="shared" si="16"/>
        <v/>
      </c>
      <c r="BN125" s="3" t="str">
        <f>IF($A125="","",IF((AND($A125="ADD",OR(BM125="",BM125="Queenstown-Lakes District Council"))),"70",(_xlfn.XLOOKUP(BM125,ud_organisation_owner[lookupValue],ud_organisation_owner[lookupKey],""))))</f>
        <v/>
      </c>
      <c r="BO125" s="3" t="str">
        <f t="shared" si="17"/>
        <v/>
      </c>
      <c r="BP125" s="3" t="str">
        <f>IF($A125="","",IF((AND($A125="ADD",OR(BO125="",BO125="Local Authority"))),"17",(_xlfn.XLOOKUP(BO125,ud_sub_organisation[lookupValue],ud_sub_organisation[lookupKey],""))))</f>
        <v/>
      </c>
      <c r="BQ125" s="3" t="str">
        <f t="shared" si="18"/>
        <v/>
      </c>
      <c r="BR125" s="3" t="str">
        <f>IF($A125="","",IF((AND($A125="ADD",OR(BQ125="",BQ125="Vested Assets"))),"12",(_xlfn.XLOOKUP(BQ125,ud_work_category[lookupValue],ud_work_category[lookupKey],""))))</f>
        <v/>
      </c>
      <c r="BS125" s="8"/>
      <c r="BT125" s="2" t="str">
        <f t="shared" si="19"/>
        <v/>
      </c>
      <c r="BU125" s="3" t="str">
        <f t="shared" si="20"/>
        <v/>
      </c>
      <c r="BV125" s="3" t="str">
        <f>IF($A125="","",IF((AND($A125="ADD",OR(BU125="",BU125="Excellent"))),"1",(_xlfn.XLOOKUP(BU125,condition[lookupValue],condition[lookupKey],""))))</f>
        <v/>
      </c>
      <c r="BW125" s="7" t="str">
        <f t="shared" si="21"/>
        <v/>
      </c>
      <c r="BX125" s="9"/>
    </row>
    <row r="126" spans="2:76" x14ac:dyDescent="0.25">
      <c r="B126" s="4"/>
      <c r="D126" s="3" t="str">
        <f>IF($A126="ADD",IF(NOT(ISBLANK(C126)),_xlfn.XLOOKUP(C126,ud_amds_table_list[lookupValue],ud_amds_table_list[lookupKey],"ERROR"),""), "")</f>
        <v/>
      </c>
      <c r="E126" s="9"/>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Z126" s="3" t="str">
        <f>IF($A126="ADD",IF(NOT(ISBLANK(Y126)),_xlfn.XLOOKUP(Y126,fs_electronic_sign[lookupValue],fs_electronic_sign[lookupKey],"ERROR"),""),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R126" s="3" t="str">
        <f t="shared" si="12"/>
        <v/>
      </c>
      <c r="AT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H126" s="7"/>
      <c r="BJ126" s="3" t="str">
        <f>IF($A126="ADD",IF(NOT(ISBLANK(BI126)),_xlfn.XLOOKUP(BI126,ar_replace_reason[lookupValue],ar_replace_reason[lookupKey],"ERROR"),""), "")</f>
        <v/>
      </c>
      <c r="BK126" s="3" t="str">
        <f t="shared" si="15"/>
        <v/>
      </c>
      <c r="BL126" s="3" t="str">
        <f>IF($A126="","",IF((AND($A126="ADD",OR(BK126="",BK126="Queenstown-Lakes District Council"))),"70",(_xlfn.XLOOKUP(BK126,ud_organisation_owner[lookupValue],ud_organisation_owner[lookupKey],""))))</f>
        <v/>
      </c>
      <c r="BM126" s="3" t="str">
        <f t="shared" si="16"/>
        <v/>
      </c>
      <c r="BN126" s="3" t="str">
        <f>IF($A126="","",IF((AND($A126="ADD",OR(BM126="",BM126="Queenstown-Lakes District Council"))),"70",(_xlfn.XLOOKUP(BM126,ud_organisation_owner[lookupValue],ud_organisation_owner[lookupKey],""))))</f>
        <v/>
      </c>
      <c r="BO126" s="3" t="str">
        <f t="shared" si="17"/>
        <v/>
      </c>
      <c r="BP126" s="3" t="str">
        <f>IF($A126="","",IF((AND($A126="ADD",OR(BO126="",BO126="Local Authority"))),"17",(_xlfn.XLOOKUP(BO126,ud_sub_organisation[lookupValue],ud_sub_organisation[lookupKey],""))))</f>
        <v/>
      </c>
      <c r="BQ126" s="3" t="str">
        <f t="shared" si="18"/>
        <v/>
      </c>
      <c r="BR126" s="3" t="str">
        <f>IF($A126="","",IF((AND($A126="ADD",OR(BQ126="",BQ126="Vested Assets"))),"12",(_xlfn.XLOOKUP(BQ126,ud_work_category[lookupValue],ud_work_category[lookupKey],""))))</f>
        <v/>
      </c>
      <c r="BS126" s="8"/>
      <c r="BT126" s="2" t="str">
        <f t="shared" si="19"/>
        <v/>
      </c>
      <c r="BU126" s="3" t="str">
        <f t="shared" si="20"/>
        <v/>
      </c>
      <c r="BV126" s="3" t="str">
        <f>IF($A126="","",IF((AND($A126="ADD",OR(BU126="",BU126="Excellent"))),"1",(_xlfn.XLOOKUP(BU126,condition[lookupValue],condition[lookupKey],""))))</f>
        <v/>
      </c>
      <c r="BW126" s="7" t="str">
        <f t="shared" si="21"/>
        <v/>
      </c>
      <c r="BX126" s="9"/>
    </row>
    <row r="127" spans="2:76" x14ac:dyDescent="0.25">
      <c r="B127" s="4"/>
      <c r="D127" s="3" t="str">
        <f>IF($A127="ADD",IF(NOT(ISBLANK(C127)),_xlfn.XLOOKUP(C127,ud_amds_table_list[lookupValue],ud_amds_table_list[lookupKey],"ERROR"),""), "")</f>
        <v/>
      </c>
      <c r="E127" s="9"/>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Z127" s="3" t="str">
        <f>IF($A127="ADD",IF(NOT(ISBLANK(Y127)),_xlfn.XLOOKUP(Y127,fs_electronic_sign[lookupValue],fs_electronic_sign[lookupKey],"ERROR"),""),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R127" s="3" t="str">
        <f t="shared" si="12"/>
        <v/>
      </c>
      <c r="AT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H127" s="7"/>
      <c r="BJ127" s="3" t="str">
        <f>IF($A127="ADD",IF(NOT(ISBLANK(BI127)),_xlfn.XLOOKUP(BI127,ar_replace_reason[lookupValue],ar_replace_reason[lookupKey],"ERROR"),""), "")</f>
        <v/>
      </c>
      <c r="BK127" s="3" t="str">
        <f t="shared" si="15"/>
        <v/>
      </c>
      <c r="BL127" s="3" t="str">
        <f>IF($A127="","",IF((AND($A127="ADD",OR(BK127="",BK127="Queenstown-Lakes District Council"))),"70",(_xlfn.XLOOKUP(BK127,ud_organisation_owner[lookupValue],ud_organisation_owner[lookupKey],""))))</f>
        <v/>
      </c>
      <c r="BM127" s="3" t="str">
        <f t="shared" si="16"/>
        <v/>
      </c>
      <c r="BN127" s="3" t="str">
        <f>IF($A127="","",IF((AND($A127="ADD",OR(BM127="",BM127="Queenstown-Lakes District Council"))),"70",(_xlfn.XLOOKUP(BM127,ud_organisation_owner[lookupValue],ud_organisation_owner[lookupKey],""))))</f>
        <v/>
      </c>
      <c r="BO127" s="3" t="str">
        <f t="shared" si="17"/>
        <v/>
      </c>
      <c r="BP127" s="3" t="str">
        <f>IF($A127="","",IF((AND($A127="ADD",OR(BO127="",BO127="Local Authority"))),"17",(_xlfn.XLOOKUP(BO127,ud_sub_organisation[lookupValue],ud_sub_organisation[lookupKey],""))))</f>
        <v/>
      </c>
      <c r="BQ127" s="3" t="str">
        <f t="shared" si="18"/>
        <v/>
      </c>
      <c r="BR127" s="3" t="str">
        <f>IF($A127="","",IF((AND($A127="ADD",OR(BQ127="",BQ127="Vested Assets"))),"12",(_xlfn.XLOOKUP(BQ127,ud_work_category[lookupValue],ud_work_category[lookupKey],""))))</f>
        <v/>
      </c>
      <c r="BS127" s="8"/>
      <c r="BT127" s="2" t="str">
        <f t="shared" si="19"/>
        <v/>
      </c>
      <c r="BU127" s="3" t="str">
        <f t="shared" si="20"/>
        <v/>
      </c>
      <c r="BV127" s="3" t="str">
        <f>IF($A127="","",IF((AND($A127="ADD",OR(BU127="",BU127="Excellent"))),"1",(_xlfn.XLOOKUP(BU127,condition[lookupValue],condition[lookupKey],""))))</f>
        <v/>
      </c>
      <c r="BW127" s="7" t="str">
        <f t="shared" si="21"/>
        <v/>
      </c>
      <c r="BX127" s="9"/>
    </row>
    <row r="128" spans="2:76" x14ac:dyDescent="0.25">
      <c r="B128" s="4"/>
      <c r="D128" s="3" t="str">
        <f>IF($A128="ADD",IF(NOT(ISBLANK(C128)),_xlfn.XLOOKUP(C128,ud_amds_table_list[lookupValue],ud_amds_table_list[lookupKey],"ERROR"),""), "")</f>
        <v/>
      </c>
      <c r="E128" s="9"/>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Z128" s="3" t="str">
        <f>IF($A128="ADD",IF(NOT(ISBLANK(Y128)),_xlfn.XLOOKUP(Y128,fs_electronic_sign[lookupValue],fs_electronic_sign[lookupKey],"ERROR"),""),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R128" s="3" t="str">
        <f t="shared" si="12"/>
        <v/>
      </c>
      <c r="AT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H128" s="7"/>
      <c r="BJ128" s="3" t="str">
        <f>IF($A128="ADD",IF(NOT(ISBLANK(BI128)),_xlfn.XLOOKUP(BI128,ar_replace_reason[lookupValue],ar_replace_reason[lookupKey],"ERROR"),""), "")</f>
        <v/>
      </c>
      <c r="BK128" s="3" t="str">
        <f t="shared" si="15"/>
        <v/>
      </c>
      <c r="BL128" s="3" t="str">
        <f>IF($A128="","",IF((AND($A128="ADD",OR(BK128="",BK128="Queenstown-Lakes District Council"))),"70",(_xlfn.XLOOKUP(BK128,ud_organisation_owner[lookupValue],ud_organisation_owner[lookupKey],""))))</f>
        <v/>
      </c>
      <c r="BM128" s="3" t="str">
        <f t="shared" si="16"/>
        <v/>
      </c>
      <c r="BN128" s="3" t="str">
        <f>IF($A128="","",IF((AND($A128="ADD",OR(BM128="",BM128="Queenstown-Lakes District Council"))),"70",(_xlfn.XLOOKUP(BM128,ud_organisation_owner[lookupValue],ud_organisation_owner[lookupKey],""))))</f>
        <v/>
      </c>
      <c r="BO128" s="3" t="str">
        <f t="shared" si="17"/>
        <v/>
      </c>
      <c r="BP128" s="3" t="str">
        <f>IF($A128="","",IF((AND($A128="ADD",OR(BO128="",BO128="Local Authority"))),"17",(_xlfn.XLOOKUP(BO128,ud_sub_organisation[lookupValue],ud_sub_organisation[lookupKey],""))))</f>
        <v/>
      </c>
      <c r="BQ128" s="3" t="str">
        <f t="shared" si="18"/>
        <v/>
      </c>
      <c r="BR128" s="3" t="str">
        <f>IF($A128="","",IF((AND($A128="ADD",OR(BQ128="",BQ128="Vested Assets"))),"12",(_xlfn.XLOOKUP(BQ128,ud_work_category[lookupValue],ud_work_category[lookupKey],""))))</f>
        <v/>
      </c>
      <c r="BS128" s="8"/>
      <c r="BT128" s="2" t="str">
        <f t="shared" si="19"/>
        <v/>
      </c>
      <c r="BU128" s="3" t="str">
        <f t="shared" si="20"/>
        <v/>
      </c>
      <c r="BV128" s="3" t="str">
        <f>IF($A128="","",IF((AND($A128="ADD",OR(BU128="",BU128="Excellent"))),"1",(_xlfn.XLOOKUP(BU128,condition[lookupValue],condition[lookupKey],""))))</f>
        <v/>
      </c>
      <c r="BW128" s="7" t="str">
        <f t="shared" si="21"/>
        <v/>
      </c>
      <c r="BX128" s="9"/>
    </row>
    <row r="129" spans="2:76" x14ac:dyDescent="0.25">
      <c r="B129" s="4"/>
      <c r="D129" s="3" t="str">
        <f>IF($A129="ADD",IF(NOT(ISBLANK(C129)),_xlfn.XLOOKUP(C129,ud_amds_table_list[lookupValue],ud_amds_table_list[lookupKey],"ERROR"),""), "")</f>
        <v/>
      </c>
      <c r="E129" s="9"/>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Z129" s="3" t="str">
        <f>IF($A129="ADD",IF(NOT(ISBLANK(Y129)),_xlfn.XLOOKUP(Y129,fs_electronic_sign[lookupValue],fs_electronic_sign[lookupKey],"ERROR"),""),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R129" s="3" t="str">
        <f t="shared" si="12"/>
        <v/>
      </c>
      <c r="AT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H129" s="7"/>
      <c r="BJ129" s="3" t="str">
        <f>IF($A129="ADD",IF(NOT(ISBLANK(BI129)),_xlfn.XLOOKUP(BI129,ar_replace_reason[lookupValue],ar_replace_reason[lookupKey],"ERROR"),""), "")</f>
        <v/>
      </c>
      <c r="BK129" s="3" t="str">
        <f t="shared" si="15"/>
        <v/>
      </c>
      <c r="BL129" s="3" t="str">
        <f>IF($A129="","",IF((AND($A129="ADD",OR(BK129="",BK129="Queenstown-Lakes District Council"))),"70",(_xlfn.XLOOKUP(BK129,ud_organisation_owner[lookupValue],ud_organisation_owner[lookupKey],""))))</f>
        <v/>
      </c>
      <c r="BM129" s="3" t="str">
        <f t="shared" si="16"/>
        <v/>
      </c>
      <c r="BN129" s="3" t="str">
        <f>IF($A129="","",IF((AND($A129="ADD",OR(BM129="",BM129="Queenstown-Lakes District Council"))),"70",(_xlfn.XLOOKUP(BM129,ud_organisation_owner[lookupValue],ud_organisation_owner[lookupKey],""))))</f>
        <v/>
      </c>
      <c r="BO129" s="3" t="str">
        <f t="shared" si="17"/>
        <v/>
      </c>
      <c r="BP129" s="3" t="str">
        <f>IF($A129="","",IF((AND($A129="ADD",OR(BO129="",BO129="Local Authority"))),"17",(_xlfn.XLOOKUP(BO129,ud_sub_organisation[lookupValue],ud_sub_organisation[lookupKey],""))))</f>
        <v/>
      </c>
      <c r="BQ129" s="3" t="str">
        <f t="shared" si="18"/>
        <v/>
      </c>
      <c r="BR129" s="3" t="str">
        <f>IF($A129="","",IF((AND($A129="ADD",OR(BQ129="",BQ129="Vested Assets"))),"12",(_xlfn.XLOOKUP(BQ129,ud_work_category[lookupValue],ud_work_category[lookupKey],""))))</f>
        <v/>
      </c>
      <c r="BS129" s="8"/>
      <c r="BT129" s="2" t="str">
        <f t="shared" si="19"/>
        <v/>
      </c>
      <c r="BU129" s="3" t="str">
        <f t="shared" si="20"/>
        <v/>
      </c>
      <c r="BV129" s="3" t="str">
        <f>IF($A129="","",IF((AND($A129="ADD",OR(BU129="",BU129="Excellent"))),"1",(_xlfn.XLOOKUP(BU129,condition[lookupValue],condition[lookupKey],""))))</f>
        <v/>
      </c>
      <c r="BW129" s="7" t="str">
        <f t="shared" si="21"/>
        <v/>
      </c>
      <c r="BX129" s="9"/>
    </row>
    <row r="130" spans="2:76" x14ac:dyDescent="0.25">
      <c r="B130" s="4"/>
      <c r="D130" s="3" t="str">
        <f>IF($A130="ADD",IF(NOT(ISBLANK(C130)),_xlfn.XLOOKUP(C130,ud_amds_table_list[lookupValue],ud_amds_table_list[lookupKey],"ERROR"),""), "")</f>
        <v/>
      </c>
      <c r="E130" s="9"/>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Z130" s="3" t="str">
        <f>IF($A130="ADD",IF(NOT(ISBLANK(Y130)),_xlfn.XLOOKUP(Y130,fs_electronic_sign[lookupValue],fs_electronic_sign[lookupKey],"ERROR"),""),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R130" s="3" t="str">
        <f t="shared" si="12"/>
        <v/>
      </c>
      <c r="AT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H130" s="7"/>
      <c r="BJ130" s="3" t="str">
        <f>IF($A130="ADD",IF(NOT(ISBLANK(BI130)),_xlfn.XLOOKUP(BI130,ar_replace_reason[lookupValue],ar_replace_reason[lookupKey],"ERROR"),""), "")</f>
        <v/>
      </c>
      <c r="BK130" s="3" t="str">
        <f t="shared" si="15"/>
        <v/>
      </c>
      <c r="BL130" s="3" t="str">
        <f>IF($A130="","",IF((AND($A130="ADD",OR(BK130="",BK130="Queenstown-Lakes District Council"))),"70",(_xlfn.XLOOKUP(BK130,ud_organisation_owner[lookupValue],ud_organisation_owner[lookupKey],""))))</f>
        <v/>
      </c>
      <c r="BM130" s="3" t="str">
        <f t="shared" si="16"/>
        <v/>
      </c>
      <c r="BN130" s="3" t="str">
        <f>IF($A130="","",IF((AND($A130="ADD",OR(BM130="",BM130="Queenstown-Lakes District Council"))),"70",(_xlfn.XLOOKUP(BM130,ud_organisation_owner[lookupValue],ud_organisation_owner[lookupKey],""))))</f>
        <v/>
      </c>
      <c r="BO130" s="3" t="str">
        <f t="shared" si="17"/>
        <v/>
      </c>
      <c r="BP130" s="3" t="str">
        <f>IF($A130="","",IF((AND($A130="ADD",OR(BO130="",BO130="Local Authority"))),"17",(_xlfn.XLOOKUP(BO130,ud_sub_organisation[lookupValue],ud_sub_organisation[lookupKey],""))))</f>
        <v/>
      </c>
      <c r="BQ130" s="3" t="str">
        <f t="shared" si="18"/>
        <v/>
      </c>
      <c r="BR130" s="3" t="str">
        <f>IF($A130="","",IF((AND($A130="ADD",OR(BQ130="",BQ130="Vested Assets"))),"12",(_xlfn.XLOOKUP(BQ130,ud_work_category[lookupValue],ud_work_category[lookupKey],""))))</f>
        <v/>
      </c>
      <c r="BS130" s="8"/>
      <c r="BT130" s="2" t="str">
        <f t="shared" si="19"/>
        <v/>
      </c>
      <c r="BU130" s="3" t="str">
        <f t="shared" si="20"/>
        <v/>
      </c>
      <c r="BV130" s="3" t="str">
        <f>IF($A130="","",IF((AND($A130="ADD",OR(BU130="",BU130="Excellent"))),"1",(_xlfn.XLOOKUP(BU130,condition[lookupValue],condition[lookupKey],""))))</f>
        <v/>
      </c>
      <c r="BW130" s="7" t="str">
        <f t="shared" si="21"/>
        <v/>
      </c>
      <c r="BX130" s="9"/>
    </row>
    <row r="131" spans="2:76" x14ac:dyDescent="0.25">
      <c r="B131" s="4"/>
      <c r="D131" s="3" t="str">
        <f>IF($A131="ADD",IF(NOT(ISBLANK(C131)),_xlfn.XLOOKUP(C131,ud_amds_table_list[lookupValue],ud_amds_table_list[lookupKey],"ERROR"),""), "")</f>
        <v/>
      </c>
      <c r="E131" s="9"/>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Z131" s="3" t="str">
        <f>IF($A131="ADD",IF(NOT(ISBLANK(Y131)),_xlfn.XLOOKUP(Y131,fs_electronic_sign[lookupValue],fs_electronic_sign[lookupKey],"ERROR"),""),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R131" s="3" t="str">
        <f t="shared" si="12"/>
        <v/>
      </c>
      <c r="AT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H131" s="7"/>
      <c r="BJ131" s="3" t="str">
        <f>IF($A131="ADD",IF(NOT(ISBLANK(BI131)),_xlfn.XLOOKUP(BI131,ar_replace_reason[lookupValue],ar_replace_reason[lookupKey],"ERROR"),""), "")</f>
        <v/>
      </c>
      <c r="BK131" s="3" t="str">
        <f t="shared" si="15"/>
        <v/>
      </c>
      <c r="BL131" s="3" t="str">
        <f>IF($A131="","",IF((AND($A131="ADD",OR(BK131="",BK131="Queenstown-Lakes District Council"))),"70",(_xlfn.XLOOKUP(BK131,ud_organisation_owner[lookupValue],ud_organisation_owner[lookupKey],""))))</f>
        <v/>
      </c>
      <c r="BM131" s="3" t="str">
        <f t="shared" si="16"/>
        <v/>
      </c>
      <c r="BN131" s="3" t="str">
        <f>IF($A131="","",IF((AND($A131="ADD",OR(BM131="",BM131="Queenstown-Lakes District Council"))),"70",(_xlfn.XLOOKUP(BM131,ud_organisation_owner[lookupValue],ud_organisation_owner[lookupKey],""))))</f>
        <v/>
      </c>
      <c r="BO131" s="3" t="str">
        <f t="shared" si="17"/>
        <v/>
      </c>
      <c r="BP131" s="3" t="str">
        <f>IF($A131="","",IF((AND($A131="ADD",OR(BO131="",BO131="Local Authority"))),"17",(_xlfn.XLOOKUP(BO131,ud_sub_organisation[lookupValue],ud_sub_organisation[lookupKey],""))))</f>
        <v/>
      </c>
      <c r="BQ131" s="3" t="str">
        <f t="shared" si="18"/>
        <v/>
      </c>
      <c r="BR131" s="3" t="str">
        <f>IF($A131="","",IF((AND($A131="ADD",OR(BQ131="",BQ131="Vested Assets"))),"12",(_xlfn.XLOOKUP(BQ131,ud_work_category[lookupValue],ud_work_category[lookupKey],""))))</f>
        <v/>
      </c>
      <c r="BS131" s="8"/>
      <c r="BT131" s="2" t="str">
        <f t="shared" si="19"/>
        <v/>
      </c>
      <c r="BU131" s="3" t="str">
        <f t="shared" si="20"/>
        <v/>
      </c>
      <c r="BV131" s="3" t="str">
        <f>IF($A131="","",IF((AND($A131="ADD",OR(BU131="",BU131="Excellent"))),"1",(_xlfn.XLOOKUP(BU131,condition[lookupValue],condition[lookupKey],""))))</f>
        <v/>
      </c>
      <c r="BW131" s="7" t="str">
        <f t="shared" si="21"/>
        <v/>
      </c>
      <c r="BX131" s="9"/>
    </row>
    <row r="132" spans="2:76" x14ac:dyDescent="0.25">
      <c r="B132" s="4"/>
      <c r="D132" s="3" t="str">
        <f>IF($A132="ADD",IF(NOT(ISBLANK(C132)),_xlfn.XLOOKUP(C132,ud_amds_table_list[lookupValue],ud_amds_table_list[lookupKey],"ERROR"),""), "")</f>
        <v/>
      </c>
      <c r="E132" s="9"/>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Z132" s="3" t="str">
        <f>IF($A132="ADD",IF(NOT(ISBLANK(Y132)),_xlfn.XLOOKUP(Y132,fs_electronic_sign[lookupValue],fs_electronic_sign[lookupKey],"ERROR"),""),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R132" s="3" t="str">
        <f t="shared" si="12"/>
        <v/>
      </c>
      <c r="AT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H132" s="7"/>
      <c r="BJ132" s="3" t="str">
        <f>IF($A132="ADD",IF(NOT(ISBLANK(BI132)),_xlfn.XLOOKUP(BI132,ar_replace_reason[lookupValue],ar_replace_reason[lookupKey],"ERROR"),""), "")</f>
        <v/>
      </c>
      <c r="BK132" s="3" t="str">
        <f t="shared" si="15"/>
        <v/>
      </c>
      <c r="BL132" s="3" t="str">
        <f>IF($A132="","",IF((AND($A132="ADD",OR(BK132="",BK132="Queenstown-Lakes District Council"))),"70",(_xlfn.XLOOKUP(BK132,ud_organisation_owner[lookupValue],ud_organisation_owner[lookupKey],""))))</f>
        <v/>
      </c>
      <c r="BM132" s="3" t="str">
        <f t="shared" si="16"/>
        <v/>
      </c>
      <c r="BN132" s="3" t="str">
        <f>IF($A132="","",IF((AND($A132="ADD",OR(BM132="",BM132="Queenstown-Lakes District Council"))),"70",(_xlfn.XLOOKUP(BM132,ud_organisation_owner[lookupValue],ud_organisation_owner[lookupKey],""))))</f>
        <v/>
      </c>
      <c r="BO132" s="3" t="str">
        <f t="shared" si="17"/>
        <v/>
      </c>
      <c r="BP132" s="3" t="str">
        <f>IF($A132="","",IF((AND($A132="ADD",OR(BO132="",BO132="Local Authority"))),"17",(_xlfn.XLOOKUP(BO132,ud_sub_organisation[lookupValue],ud_sub_organisation[lookupKey],""))))</f>
        <v/>
      </c>
      <c r="BQ132" s="3" t="str">
        <f t="shared" si="18"/>
        <v/>
      </c>
      <c r="BR132" s="3" t="str">
        <f>IF($A132="","",IF((AND($A132="ADD",OR(BQ132="",BQ132="Vested Assets"))),"12",(_xlfn.XLOOKUP(BQ132,ud_work_category[lookupValue],ud_work_category[lookupKey],""))))</f>
        <v/>
      </c>
      <c r="BS132" s="8"/>
      <c r="BT132" s="2" t="str">
        <f t="shared" si="19"/>
        <v/>
      </c>
      <c r="BU132" s="3" t="str">
        <f t="shared" si="20"/>
        <v/>
      </c>
      <c r="BV132" s="3" t="str">
        <f>IF($A132="","",IF((AND($A132="ADD",OR(BU132="",BU132="Excellent"))),"1",(_xlfn.XLOOKUP(BU132,condition[lookupValue],condition[lookupKey],""))))</f>
        <v/>
      </c>
      <c r="BW132" s="7" t="str">
        <f t="shared" si="21"/>
        <v/>
      </c>
      <c r="BX132" s="9"/>
    </row>
    <row r="133" spans="2:76" x14ac:dyDescent="0.25">
      <c r="B133" s="4"/>
      <c r="D133" s="3" t="str">
        <f>IF($A133="ADD",IF(NOT(ISBLANK(C133)),_xlfn.XLOOKUP(C133,ud_amds_table_list[lookupValue],ud_amds_table_list[lookupKey],"ERROR"),""), "")</f>
        <v/>
      </c>
      <c r="E133" s="9"/>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Z133" s="3" t="str">
        <f>IF($A133="ADD",IF(NOT(ISBLANK(Y133)),_xlfn.XLOOKUP(Y133,fs_electronic_sign[lookupValue],fs_electronic_sign[lookupKey],"ERROR"),""),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R133" s="3" t="str">
        <f t="shared" si="12"/>
        <v/>
      </c>
      <c r="AT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H133" s="7"/>
      <c r="BJ133" s="3" t="str">
        <f>IF($A133="ADD",IF(NOT(ISBLANK(BI133)),_xlfn.XLOOKUP(BI133,ar_replace_reason[lookupValue],ar_replace_reason[lookupKey],"ERROR"),""), "")</f>
        <v/>
      </c>
      <c r="BK133" s="3" t="str">
        <f t="shared" si="15"/>
        <v/>
      </c>
      <c r="BL133" s="3" t="str">
        <f>IF($A133="","",IF((AND($A133="ADD",OR(BK133="",BK133="Queenstown-Lakes District Council"))),"70",(_xlfn.XLOOKUP(BK133,ud_organisation_owner[lookupValue],ud_organisation_owner[lookupKey],""))))</f>
        <v/>
      </c>
      <c r="BM133" s="3" t="str">
        <f t="shared" si="16"/>
        <v/>
      </c>
      <c r="BN133" s="3" t="str">
        <f>IF($A133="","",IF((AND($A133="ADD",OR(BM133="",BM133="Queenstown-Lakes District Council"))),"70",(_xlfn.XLOOKUP(BM133,ud_organisation_owner[lookupValue],ud_organisation_owner[lookupKey],""))))</f>
        <v/>
      </c>
      <c r="BO133" s="3" t="str">
        <f t="shared" si="17"/>
        <v/>
      </c>
      <c r="BP133" s="3" t="str">
        <f>IF($A133="","",IF((AND($A133="ADD",OR(BO133="",BO133="Local Authority"))),"17",(_xlfn.XLOOKUP(BO133,ud_sub_organisation[lookupValue],ud_sub_organisation[lookupKey],""))))</f>
        <v/>
      </c>
      <c r="BQ133" s="3" t="str">
        <f t="shared" si="18"/>
        <v/>
      </c>
      <c r="BR133" s="3" t="str">
        <f>IF($A133="","",IF((AND($A133="ADD",OR(BQ133="",BQ133="Vested Assets"))),"12",(_xlfn.XLOOKUP(BQ133,ud_work_category[lookupValue],ud_work_category[lookupKey],""))))</f>
        <v/>
      </c>
      <c r="BS133" s="8"/>
      <c r="BT133" s="2" t="str">
        <f t="shared" si="19"/>
        <v/>
      </c>
      <c r="BU133" s="3" t="str">
        <f t="shared" si="20"/>
        <v/>
      </c>
      <c r="BV133" s="3" t="str">
        <f>IF($A133="","",IF((AND($A133="ADD",OR(BU133="",BU133="Excellent"))),"1",(_xlfn.XLOOKUP(BU133,condition[lookupValue],condition[lookupKey],""))))</f>
        <v/>
      </c>
      <c r="BW133" s="7" t="str">
        <f t="shared" si="21"/>
        <v/>
      </c>
      <c r="BX133" s="9"/>
    </row>
    <row r="134" spans="2:76" x14ac:dyDescent="0.25">
      <c r="B134" s="4"/>
      <c r="D134" s="3" t="str">
        <f>IF($A134="ADD",IF(NOT(ISBLANK(C134)),_xlfn.XLOOKUP(C134,ud_amds_table_list[lookupValue],ud_amds_table_list[lookupKey],"ERROR"),""), "")</f>
        <v/>
      </c>
      <c r="E134" s="9"/>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Z134" s="3" t="str">
        <f>IF($A134="ADD",IF(NOT(ISBLANK(Y134)),_xlfn.XLOOKUP(Y134,fs_electronic_sign[lookupValue],fs_electronic_sign[lookupKey],"ERROR"),""),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R134" s="3" t="str">
        <f t="shared" si="12"/>
        <v/>
      </c>
      <c r="AT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H134" s="7"/>
      <c r="BJ134" s="3" t="str">
        <f>IF($A134="ADD",IF(NOT(ISBLANK(BI134)),_xlfn.XLOOKUP(BI134,ar_replace_reason[lookupValue],ar_replace_reason[lookupKey],"ERROR"),""), "")</f>
        <v/>
      </c>
      <c r="BK134" s="3" t="str">
        <f t="shared" si="15"/>
        <v/>
      </c>
      <c r="BL134" s="3" t="str">
        <f>IF($A134="","",IF((AND($A134="ADD",OR(BK134="",BK134="Queenstown-Lakes District Council"))),"70",(_xlfn.XLOOKUP(BK134,ud_organisation_owner[lookupValue],ud_organisation_owner[lookupKey],""))))</f>
        <v/>
      </c>
      <c r="BM134" s="3" t="str">
        <f t="shared" si="16"/>
        <v/>
      </c>
      <c r="BN134" s="3" t="str">
        <f>IF($A134="","",IF((AND($A134="ADD",OR(BM134="",BM134="Queenstown-Lakes District Council"))),"70",(_xlfn.XLOOKUP(BM134,ud_organisation_owner[lookupValue],ud_organisation_owner[lookupKey],""))))</f>
        <v/>
      </c>
      <c r="BO134" s="3" t="str">
        <f t="shared" si="17"/>
        <v/>
      </c>
      <c r="BP134" s="3" t="str">
        <f>IF($A134="","",IF((AND($A134="ADD",OR(BO134="",BO134="Local Authority"))),"17",(_xlfn.XLOOKUP(BO134,ud_sub_organisation[lookupValue],ud_sub_organisation[lookupKey],""))))</f>
        <v/>
      </c>
      <c r="BQ134" s="3" t="str">
        <f t="shared" si="18"/>
        <v/>
      </c>
      <c r="BR134" s="3" t="str">
        <f>IF($A134="","",IF((AND($A134="ADD",OR(BQ134="",BQ134="Vested Assets"))),"12",(_xlfn.XLOOKUP(BQ134,ud_work_category[lookupValue],ud_work_category[lookupKey],""))))</f>
        <v/>
      </c>
      <c r="BS134" s="8"/>
      <c r="BT134" s="2" t="str">
        <f t="shared" si="19"/>
        <v/>
      </c>
      <c r="BU134" s="3" t="str">
        <f t="shared" si="20"/>
        <v/>
      </c>
      <c r="BV134" s="3" t="str">
        <f>IF($A134="","",IF((AND($A134="ADD",OR(BU134="",BU134="Excellent"))),"1",(_xlfn.XLOOKUP(BU134,condition[lookupValue],condition[lookupKey],""))))</f>
        <v/>
      </c>
      <c r="BW134" s="7" t="str">
        <f t="shared" si="21"/>
        <v/>
      </c>
      <c r="BX134" s="9"/>
    </row>
    <row r="135" spans="2:76" x14ac:dyDescent="0.25">
      <c r="B135" s="4"/>
      <c r="D135" s="3" t="str">
        <f>IF($A135="ADD",IF(NOT(ISBLANK(C135)),_xlfn.XLOOKUP(C135,ud_amds_table_list[lookupValue],ud_amds_table_list[lookupKey],"ERROR"),""), "")</f>
        <v/>
      </c>
      <c r="E135" s="9"/>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Z135" s="3" t="str">
        <f>IF($A135="ADD",IF(NOT(ISBLANK(Y135)),_xlfn.XLOOKUP(Y135,fs_electronic_sign[lookupValue],fs_electronic_sign[lookupKey],"ERROR"),""),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R135" s="3" t="str">
        <f t="shared" si="12"/>
        <v/>
      </c>
      <c r="AT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H135" s="7"/>
      <c r="BJ135" s="3" t="str">
        <f>IF($A135="ADD",IF(NOT(ISBLANK(BI135)),_xlfn.XLOOKUP(BI135,ar_replace_reason[lookupValue],ar_replace_reason[lookupKey],"ERROR"),""), "")</f>
        <v/>
      </c>
      <c r="BK135" s="3" t="str">
        <f t="shared" si="15"/>
        <v/>
      </c>
      <c r="BL135" s="3" t="str">
        <f>IF($A135="","",IF((AND($A135="ADD",OR(BK135="",BK135="Queenstown-Lakes District Council"))),"70",(_xlfn.XLOOKUP(BK135,ud_organisation_owner[lookupValue],ud_organisation_owner[lookupKey],""))))</f>
        <v/>
      </c>
      <c r="BM135" s="3" t="str">
        <f t="shared" si="16"/>
        <v/>
      </c>
      <c r="BN135" s="3" t="str">
        <f>IF($A135="","",IF((AND($A135="ADD",OR(BM135="",BM135="Queenstown-Lakes District Council"))),"70",(_xlfn.XLOOKUP(BM135,ud_organisation_owner[lookupValue],ud_organisation_owner[lookupKey],""))))</f>
        <v/>
      </c>
      <c r="BO135" s="3" t="str">
        <f t="shared" si="17"/>
        <v/>
      </c>
      <c r="BP135" s="3" t="str">
        <f>IF($A135="","",IF((AND($A135="ADD",OR(BO135="",BO135="Local Authority"))),"17",(_xlfn.XLOOKUP(BO135,ud_sub_organisation[lookupValue],ud_sub_organisation[lookupKey],""))))</f>
        <v/>
      </c>
      <c r="BQ135" s="3" t="str">
        <f t="shared" si="18"/>
        <v/>
      </c>
      <c r="BR135" s="3" t="str">
        <f>IF($A135="","",IF((AND($A135="ADD",OR(BQ135="",BQ135="Vested Assets"))),"12",(_xlfn.XLOOKUP(BQ135,ud_work_category[lookupValue],ud_work_category[lookupKey],""))))</f>
        <v/>
      </c>
      <c r="BS135" s="8"/>
      <c r="BT135" s="2" t="str">
        <f t="shared" si="19"/>
        <v/>
      </c>
      <c r="BU135" s="3" t="str">
        <f t="shared" si="20"/>
        <v/>
      </c>
      <c r="BV135" s="3" t="str">
        <f>IF($A135="","",IF((AND($A135="ADD",OR(BU135="",BU135="Excellent"))),"1",(_xlfn.XLOOKUP(BU135,condition[lookupValue],condition[lookupKey],""))))</f>
        <v/>
      </c>
      <c r="BW135" s="7" t="str">
        <f t="shared" si="21"/>
        <v/>
      </c>
      <c r="BX135" s="9"/>
    </row>
    <row r="136" spans="2:76" x14ac:dyDescent="0.25">
      <c r="B136" s="4"/>
      <c r="D136" s="3" t="str">
        <f>IF($A136="ADD",IF(NOT(ISBLANK(C136)),_xlfn.XLOOKUP(C136,ud_amds_table_list[lookupValue],ud_amds_table_list[lookupKey],"ERROR"),""), "")</f>
        <v/>
      </c>
      <c r="E136" s="9"/>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Z136" s="3" t="str">
        <f>IF($A136="ADD",IF(NOT(ISBLANK(Y136)),_xlfn.XLOOKUP(Y136,fs_electronic_sign[lookupValue],fs_electronic_sign[lookupKey],"ERROR"),""),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R136" s="3" t="str">
        <f t="shared" si="12"/>
        <v/>
      </c>
      <c r="AT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H136" s="7"/>
      <c r="BJ136" s="3" t="str">
        <f>IF($A136="ADD",IF(NOT(ISBLANK(BI136)),_xlfn.XLOOKUP(BI136,ar_replace_reason[lookupValue],ar_replace_reason[lookupKey],"ERROR"),""), "")</f>
        <v/>
      </c>
      <c r="BK136" s="3" t="str">
        <f t="shared" si="15"/>
        <v/>
      </c>
      <c r="BL136" s="3" t="str">
        <f>IF($A136="","",IF((AND($A136="ADD",OR(BK136="",BK136="Queenstown-Lakes District Council"))),"70",(_xlfn.XLOOKUP(BK136,ud_organisation_owner[lookupValue],ud_organisation_owner[lookupKey],""))))</f>
        <v/>
      </c>
      <c r="BM136" s="3" t="str">
        <f t="shared" si="16"/>
        <v/>
      </c>
      <c r="BN136" s="3" t="str">
        <f>IF($A136="","",IF((AND($A136="ADD",OR(BM136="",BM136="Queenstown-Lakes District Council"))),"70",(_xlfn.XLOOKUP(BM136,ud_organisation_owner[lookupValue],ud_organisation_owner[lookupKey],""))))</f>
        <v/>
      </c>
      <c r="BO136" s="3" t="str">
        <f t="shared" si="17"/>
        <v/>
      </c>
      <c r="BP136" s="3" t="str">
        <f>IF($A136="","",IF((AND($A136="ADD",OR(BO136="",BO136="Local Authority"))),"17",(_xlfn.XLOOKUP(BO136,ud_sub_organisation[lookupValue],ud_sub_organisation[lookupKey],""))))</f>
        <v/>
      </c>
      <c r="BQ136" s="3" t="str">
        <f t="shared" si="18"/>
        <v/>
      </c>
      <c r="BR136" s="3" t="str">
        <f>IF($A136="","",IF((AND($A136="ADD",OR(BQ136="",BQ136="Vested Assets"))),"12",(_xlfn.XLOOKUP(BQ136,ud_work_category[lookupValue],ud_work_category[lookupKey],""))))</f>
        <v/>
      </c>
      <c r="BS136" s="8"/>
      <c r="BT136" s="2" t="str">
        <f t="shared" si="19"/>
        <v/>
      </c>
      <c r="BU136" s="3" t="str">
        <f t="shared" si="20"/>
        <v/>
      </c>
      <c r="BV136" s="3" t="str">
        <f>IF($A136="","",IF((AND($A136="ADD",OR(BU136="",BU136="Excellent"))),"1",(_xlfn.XLOOKUP(BU136,condition[lookupValue],condition[lookupKey],""))))</f>
        <v/>
      </c>
      <c r="BW136" s="7" t="str">
        <f t="shared" si="21"/>
        <v/>
      </c>
      <c r="BX136" s="9"/>
    </row>
    <row r="137" spans="2:76" x14ac:dyDescent="0.25">
      <c r="B137" s="4"/>
      <c r="D137" s="3" t="str">
        <f>IF($A137="ADD",IF(NOT(ISBLANK(C137)),_xlfn.XLOOKUP(C137,ud_amds_table_list[lookupValue],ud_amds_table_list[lookupKey],"ERROR"),""), "")</f>
        <v/>
      </c>
      <c r="E137" s="9"/>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Z137" s="3" t="str">
        <f>IF($A137="ADD",IF(NOT(ISBLANK(Y137)),_xlfn.XLOOKUP(Y137,fs_electronic_sign[lookupValue],fs_electronic_sign[lookupKey],"ERROR"),""),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R137" s="3" t="str">
        <f t="shared" si="12"/>
        <v/>
      </c>
      <c r="AT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H137" s="7"/>
      <c r="BJ137" s="3" t="str">
        <f>IF($A137="ADD",IF(NOT(ISBLANK(BI137)),_xlfn.XLOOKUP(BI137,ar_replace_reason[lookupValue],ar_replace_reason[lookupKey],"ERROR"),""), "")</f>
        <v/>
      </c>
      <c r="BK137" s="3" t="str">
        <f t="shared" si="15"/>
        <v/>
      </c>
      <c r="BL137" s="3" t="str">
        <f>IF($A137="","",IF((AND($A137="ADD",OR(BK137="",BK137="Queenstown-Lakes District Council"))),"70",(_xlfn.XLOOKUP(BK137,ud_organisation_owner[lookupValue],ud_organisation_owner[lookupKey],""))))</f>
        <v/>
      </c>
      <c r="BM137" s="3" t="str">
        <f t="shared" si="16"/>
        <v/>
      </c>
      <c r="BN137" s="3" t="str">
        <f>IF($A137="","",IF((AND($A137="ADD",OR(BM137="",BM137="Queenstown-Lakes District Council"))),"70",(_xlfn.XLOOKUP(BM137,ud_organisation_owner[lookupValue],ud_organisation_owner[lookupKey],""))))</f>
        <v/>
      </c>
      <c r="BO137" s="3" t="str">
        <f t="shared" si="17"/>
        <v/>
      </c>
      <c r="BP137" s="3" t="str">
        <f>IF($A137="","",IF((AND($A137="ADD",OR(BO137="",BO137="Local Authority"))),"17",(_xlfn.XLOOKUP(BO137,ud_sub_organisation[lookupValue],ud_sub_organisation[lookupKey],""))))</f>
        <v/>
      </c>
      <c r="BQ137" s="3" t="str">
        <f t="shared" si="18"/>
        <v/>
      </c>
      <c r="BR137" s="3" t="str">
        <f>IF($A137="","",IF((AND($A137="ADD",OR(BQ137="",BQ137="Vested Assets"))),"12",(_xlfn.XLOOKUP(BQ137,ud_work_category[lookupValue],ud_work_category[lookupKey],""))))</f>
        <v/>
      </c>
      <c r="BS137" s="8"/>
      <c r="BT137" s="2" t="str">
        <f t="shared" si="19"/>
        <v/>
      </c>
      <c r="BU137" s="3" t="str">
        <f t="shared" si="20"/>
        <v/>
      </c>
      <c r="BV137" s="3" t="str">
        <f>IF($A137="","",IF((AND($A137="ADD",OR(BU137="",BU137="Excellent"))),"1",(_xlfn.XLOOKUP(BU137,condition[lookupValue],condition[lookupKey],""))))</f>
        <v/>
      </c>
      <c r="BW137" s="7" t="str">
        <f t="shared" si="21"/>
        <v/>
      </c>
      <c r="BX137" s="9"/>
    </row>
    <row r="138" spans="2:76" x14ac:dyDescent="0.25">
      <c r="B138" s="4"/>
      <c r="D138" s="3" t="str">
        <f>IF($A138="ADD",IF(NOT(ISBLANK(C138)),_xlfn.XLOOKUP(C138,ud_amds_table_list[lookupValue],ud_amds_table_list[lookupKey],"ERROR"),""), "")</f>
        <v/>
      </c>
      <c r="E138" s="9"/>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Z138" s="3" t="str">
        <f>IF($A138="ADD",IF(NOT(ISBLANK(Y138)),_xlfn.XLOOKUP(Y138,fs_electronic_sign[lookupValue],fs_electronic_sign[lookupKey],"ERROR"),""),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R138" s="3" t="str">
        <f t="shared" si="12"/>
        <v/>
      </c>
      <c r="AT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H138" s="7"/>
      <c r="BJ138" s="3" t="str">
        <f>IF($A138="ADD",IF(NOT(ISBLANK(BI138)),_xlfn.XLOOKUP(BI138,ar_replace_reason[lookupValue],ar_replace_reason[lookupKey],"ERROR"),""), "")</f>
        <v/>
      </c>
      <c r="BK138" s="3" t="str">
        <f t="shared" si="15"/>
        <v/>
      </c>
      <c r="BL138" s="3" t="str">
        <f>IF($A138="","",IF((AND($A138="ADD",OR(BK138="",BK138="Queenstown-Lakes District Council"))),"70",(_xlfn.XLOOKUP(BK138,ud_organisation_owner[lookupValue],ud_organisation_owner[lookupKey],""))))</f>
        <v/>
      </c>
      <c r="BM138" s="3" t="str">
        <f t="shared" si="16"/>
        <v/>
      </c>
      <c r="BN138" s="3" t="str">
        <f>IF($A138="","",IF((AND($A138="ADD",OR(BM138="",BM138="Queenstown-Lakes District Council"))),"70",(_xlfn.XLOOKUP(BM138,ud_organisation_owner[lookupValue],ud_organisation_owner[lookupKey],""))))</f>
        <v/>
      </c>
      <c r="BO138" s="3" t="str">
        <f t="shared" si="17"/>
        <v/>
      </c>
      <c r="BP138" s="3" t="str">
        <f>IF($A138="","",IF((AND($A138="ADD",OR(BO138="",BO138="Local Authority"))),"17",(_xlfn.XLOOKUP(BO138,ud_sub_organisation[lookupValue],ud_sub_organisation[lookupKey],""))))</f>
        <v/>
      </c>
      <c r="BQ138" s="3" t="str">
        <f t="shared" si="18"/>
        <v/>
      </c>
      <c r="BR138" s="3" t="str">
        <f>IF($A138="","",IF((AND($A138="ADD",OR(BQ138="",BQ138="Vested Assets"))),"12",(_xlfn.XLOOKUP(BQ138,ud_work_category[lookupValue],ud_work_category[lookupKey],""))))</f>
        <v/>
      </c>
      <c r="BS138" s="8"/>
      <c r="BT138" s="2" t="str">
        <f t="shared" si="19"/>
        <v/>
      </c>
      <c r="BU138" s="3" t="str">
        <f t="shared" si="20"/>
        <v/>
      </c>
      <c r="BV138" s="3" t="str">
        <f>IF($A138="","",IF((AND($A138="ADD",OR(BU138="",BU138="Excellent"))),"1",(_xlfn.XLOOKUP(BU138,condition[lookupValue],condition[lookupKey],""))))</f>
        <v/>
      </c>
      <c r="BW138" s="7" t="str">
        <f t="shared" si="21"/>
        <v/>
      </c>
      <c r="BX138" s="9"/>
    </row>
    <row r="139" spans="2:76" x14ac:dyDescent="0.25">
      <c r="B139" s="4"/>
      <c r="D139" s="3" t="str">
        <f>IF($A139="ADD",IF(NOT(ISBLANK(C139)),_xlfn.XLOOKUP(C139,ud_amds_table_list[lookupValue],ud_amds_table_list[lookupKey],"ERROR"),""), "")</f>
        <v/>
      </c>
      <c r="E139" s="9"/>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Z139" s="3" t="str">
        <f>IF($A139="ADD",IF(NOT(ISBLANK(Y139)),_xlfn.XLOOKUP(Y139,fs_electronic_sign[lookupValue],fs_electronic_sign[lookupKey],"ERROR"),""),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R139" s="3" t="str">
        <f t="shared" ref="AR139:AR202" si="23">IF($A139="ADD",IF((N139*O139)/1000000&gt;2.025,TRUE,FALSE),"")</f>
        <v/>
      </c>
      <c r="AT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H139" s="7"/>
      <c r="BJ139" s="3" t="str">
        <f>IF($A139="ADD",IF(NOT(ISBLANK(BI139)),_xlfn.XLOOKUP(BI139,ar_replace_reason[lookupValue],ar_replace_reason[lookupKey],"ERROR"),""), "")</f>
        <v/>
      </c>
      <c r="BK139" s="3" t="str">
        <f t="shared" ref="BK139:BK202" si="26">IF($A139="ADD","Queenstown-Lakes District Council","")</f>
        <v/>
      </c>
      <c r="BL139" s="3" t="str">
        <f>IF($A139="","",IF((AND($A139="ADD",OR(BK139="",BK139="Queenstown-Lakes District Council"))),"70",(_xlfn.XLOOKUP(BK139,ud_organisation_owner[lookupValue],ud_organisation_owner[lookupKey],""))))</f>
        <v/>
      </c>
      <c r="BM139" s="3" t="str">
        <f t="shared" ref="BM139:BM202" si="27">IF($A139="ADD","Queenstown-Lakes District Council","")</f>
        <v/>
      </c>
      <c r="BN139" s="3" t="str">
        <f>IF($A139="","",IF((AND($A139="ADD",OR(BM139="",BM139="Queenstown-Lakes District Council"))),"70",(_xlfn.XLOOKUP(BM139,ud_organisation_owner[lookupValue],ud_organisation_owner[lookupKey],""))))</f>
        <v/>
      </c>
      <c r="BO139" s="3" t="str">
        <f t="shared" ref="BO139:BO202" si="28">IF($A139="ADD","Local Authority","")</f>
        <v/>
      </c>
      <c r="BP139" s="3" t="str">
        <f>IF($A139="","",IF((AND($A139="ADD",OR(BO139="",BO139="Local Authority"))),"17",(_xlfn.XLOOKUP(BO139,ud_sub_organisation[lookupValue],ud_sub_organisation[lookupKey],""))))</f>
        <v/>
      </c>
      <c r="BQ139" s="3" t="str">
        <f t="shared" ref="BQ139:BQ202" si="29">IF($A139="ADD","Vested Assets","")</f>
        <v/>
      </c>
      <c r="BR139" s="3" t="str">
        <f>IF($A139="","",IF((AND($A139="ADD",OR(BQ139="",BQ139="Vested Assets"))),"12",(_xlfn.XLOOKUP(BQ139,ud_work_category[lookupValue],ud_work_category[lookupKey],""))))</f>
        <v/>
      </c>
      <c r="BS139" s="8"/>
      <c r="BT139" s="2" t="str">
        <f t="shared" ref="BT139:BT202" si="30">IF($A139="ADD","TRUE","")</f>
        <v/>
      </c>
      <c r="BU139" s="3" t="str">
        <f t="shared" ref="BU139:BU202" si="31">IF($A139="ADD","Excellent","")</f>
        <v/>
      </c>
      <c r="BV139" s="3" t="str">
        <f>IF($A139="","",IF((AND($A139="ADD",OR(BU139="",BU139="Excellent"))),"1",(_xlfn.XLOOKUP(BU139,condition[lookupValue],condition[lookupKey],""))))</f>
        <v/>
      </c>
      <c r="BW139" s="7" t="str">
        <f t="shared" ref="BW139:BW202" si="32">IF(BC139&lt;&gt;"",BC139,"")</f>
        <v/>
      </c>
      <c r="BX139" s="9"/>
    </row>
    <row r="140" spans="2:76" x14ac:dyDescent="0.25">
      <c r="B140" s="4"/>
      <c r="D140" s="3" t="str">
        <f>IF($A140="ADD",IF(NOT(ISBLANK(C140)),_xlfn.XLOOKUP(C140,ud_amds_table_list[lookupValue],ud_amds_table_list[lookupKey],"ERROR"),""), "")</f>
        <v/>
      </c>
      <c r="E140" s="9"/>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Z140" s="3" t="str">
        <f>IF($A140="ADD",IF(NOT(ISBLANK(Y140)),_xlfn.XLOOKUP(Y140,fs_electronic_sign[lookupValue],fs_electronic_sign[lookupKey],"ERROR"),""),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R140" s="3" t="str">
        <f t="shared" si="23"/>
        <v/>
      </c>
      <c r="AT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H140" s="7"/>
      <c r="BJ140" s="3" t="str">
        <f>IF($A140="ADD",IF(NOT(ISBLANK(BI140)),_xlfn.XLOOKUP(BI140,ar_replace_reason[lookupValue],ar_replace_reason[lookupKey],"ERROR"),""), "")</f>
        <v/>
      </c>
      <c r="BK140" s="3" t="str">
        <f t="shared" si="26"/>
        <v/>
      </c>
      <c r="BL140" s="3" t="str">
        <f>IF($A140="","",IF((AND($A140="ADD",OR(BK140="",BK140="Queenstown-Lakes District Council"))),"70",(_xlfn.XLOOKUP(BK140,ud_organisation_owner[lookupValue],ud_organisation_owner[lookupKey],""))))</f>
        <v/>
      </c>
      <c r="BM140" s="3" t="str">
        <f t="shared" si="27"/>
        <v/>
      </c>
      <c r="BN140" s="3" t="str">
        <f>IF($A140="","",IF((AND($A140="ADD",OR(BM140="",BM140="Queenstown-Lakes District Council"))),"70",(_xlfn.XLOOKUP(BM140,ud_organisation_owner[lookupValue],ud_organisation_owner[lookupKey],""))))</f>
        <v/>
      </c>
      <c r="BO140" s="3" t="str">
        <f t="shared" si="28"/>
        <v/>
      </c>
      <c r="BP140" s="3" t="str">
        <f>IF($A140="","",IF((AND($A140="ADD",OR(BO140="",BO140="Local Authority"))),"17",(_xlfn.XLOOKUP(BO140,ud_sub_organisation[lookupValue],ud_sub_organisation[lookupKey],""))))</f>
        <v/>
      </c>
      <c r="BQ140" s="3" t="str">
        <f t="shared" si="29"/>
        <v/>
      </c>
      <c r="BR140" s="3" t="str">
        <f>IF($A140="","",IF((AND($A140="ADD",OR(BQ140="",BQ140="Vested Assets"))),"12",(_xlfn.XLOOKUP(BQ140,ud_work_category[lookupValue],ud_work_category[lookupKey],""))))</f>
        <v/>
      </c>
      <c r="BS140" s="8"/>
      <c r="BT140" s="2" t="str">
        <f t="shared" si="30"/>
        <v/>
      </c>
      <c r="BU140" s="3" t="str">
        <f t="shared" si="31"/>
        <v/>
      </c>
      <c r="BV140" s="3" t="str">
        <f>IF($A140="","",IF((AND($A140="ADD",OR(BU140="",BU140="Excellent"))),"1",(_xlfn.XLOOKUP(BU140,condition[lookupValue],condition[lookupKey],""))))</f>
        <v/>
      </c>
      <c r="BW140" s="7" t="str">
        <f t="shared" si="32"/>
        <v/>
      </c>
      <c r="BX140" s="9"/>
    </row>
    <row r="141" spans="2:76" x14ac:dyDescent="0.25">
      <c r="B141" s="4"/>
      <c r="D141" s="3" t="str">
        <f>IF($A141="ADD",IF(NOT(ISBLANK(C141)),_xlfn.XLOOKUP(C141,ud_amds_table_list[lookupValue],ud_amds_table_list[lookupKey],"ERROR"),""), "")</f>
        <v/>
      </c>
      <c r="E141" s="9"/>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Z141" s="3" t="str">
        <f>IF($A141="ADD",IF(NOT(ISBLANK(Y141)),_xlfn.XLOOKUP(Y141,fs_electronic_sign[lookupValue],fs_electronic_sign[lookupKey],"ERROR"),""),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R141" s="3" t="str">
        <f t="shared" si="23"/>
        <v/>
      </c>
      <c r="AT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H141" s="7"/>
      <c r="BJ141" s="3" t="str">
        <f>IF($A141="ADD",IF(NOT(ISBLANK(BI141)),_xlfn.XLOOKUP(BI141,ar_replace_reason[lookupValue],ar_replace_reason[lookupKey],"ERROR"),""), "")</f>
        <v/>
      </c>
      <c r="BK141" s="3" t="str">
        <f t="shared" si="26"/>
        <v/>
      </c>
      <c r="BL141" s="3" t="str">
        <f>IF($A141="","",IF((AND($A141="ADD",OR(BK141="",BK141="Queenstown-Lakes District Council"))),"70",(_xlfn.XLOOKUP(BK141,ud_organisation_owner[lookupValue],ud_organisation_owner[lookupKey],""))))</f>
        <v/>
      </c>
      <c r="BM141" s="3" t="str">
        <f t="shared" si="27"/>
        <v/>
      </c>
      <c r="BN141" s="3" t="str">
        <f>IF($A141="","",IF((AND($A141="ADD",OR(BM141="",BM141="Queenstown-Lakes District Council"))),"70",(_xlfn.XLOOKUP(BM141,ud_organisation_owner[lookupValue],ud_organisation_owner[lookupKey],""))))</f>
        <v/>
      </c>
      <c r="BO141" s="3" t="str">
        <f t="shared" si="28"/>
        <v/>
      </c>
      <c r="BP141" s="3" t="str">
        <f>IF($A141="","",IF((AND($A141="ADD",OR(BO141="",BO141="Local Authority"))),"17",(_xlfn.XLOOKUP(BO141,ud_sub_organisation[lookupValue],ud_sub_organisation[lookupKey],""))))</f>
        <v/>
      </c>
      <c r="BQ141" s="3" t="str">
        <f t="shared" si="29"/>
        <v/>
      </c>
      <c r="BR141" s="3" t="str">
        <f>IF($A141="","",IF((AND($A141="ADD",OR(BQ141="",BQ141="Vested Assets"))),"12",(_xlfn.XLOOKUP(BQ141,ud_work_category[lookupValue],ud_work_category[lookupKey],""))))</f>
        <v/>
      </c>
      <c r="BS141" s="8"/>
      <c r="BT141" s="2" t="str">
        <f t="shared" si="30"/>
        <v/>
      </c>
      <c r="BU141" s="3" t="str">
        <f t="shared" si="31"/>
        <v/>
      </c>
      <c r="BV141" s="3" t="str">
        <f>IF($A141="","",IF((AND($A141="ADD",OR(BU141="",BU141="Excellent"))),"1",(_xlfn.XLOOKUP(BU141,condition[lookupValue],condition[lookupKey],""))))</f>
        <v/>
      </c>
      <c r="BW141" s="7" t="str">
        <f t="shared" si="32"/>
        <v/>
      </c>
      <c r="BX141" s="9"/>
    </row>
    <row r="142" spans="2:76" x14ac:dyDescent="0.25">
      <c r="B142" s="4"/>
      <c r="D142" s="3" t="str">
        <f>IF($A142="ADD",IF(NOT(ISBLANK(C142)),_xlfn.XLOOKUP(C142,ud_amds_table_list[lookupValue],ud_amds_table_list[lookupKey],"ERROR"),""), "")</f>
        <v/>
      </c>
      <c r="E142" s="9"/>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Z142" s="3" t="str">
        <f>IF($A142="ADD",IF(NOT(ISBLANK(Y142)),_xlfn.XLOOKUP(Y142,fs_electronic_sign[lookupValue],fs_electronic_sign[lookupKey],"ERROR"),""),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R142" s="3" t="str">
        <f t="shared" si="23"/>
        <v/>
      </c>
      <c r="AT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H142" s="7"/>
      <c r="BJ142" s="3" t="str">
        <f>IF($A142="ADD",IF(NOT(ISBLANK(BI142)),_xlfn.XLOOKUP(BI142,ar_replace_reason[lookupValue],ar_replace_reason[lookupKey],"ERROR"),""), "")</f>
        <v/>
      </c>
      <c r="BK142" s="3" t="str">
        <f t="shared" si="26"/>
        <v/>
      </c>
      <c r="BL142" s="3" t="str">
        <f>IF($A142="","",IF((AND($A142="ADD",OR(BK142="",BK142="Queenstown-Lakes District Council"))),"70",(_xlfn.XLOOKUP(BK142,ud_organisation_owner[lookupValue],ud_organisation_owner[lookupKey],""))))</f>
        <v/>
      </c>
      <c r="BM142" s="3" t="str">
        <f t="shared" si="27"/>
        <v/>
      </c>
      <c r="BN142" s="3" t="str">
        <f>IF($A142="","",IF((AND($A142="ADD",OR(BM142="",BM142="Queenstown-Lakes District Council"))),"70",(_xlfn.XLOOKUP(BM142,ud_organisation_owner[lookupValue],ud_organisation_owner[lookupKey],""))))</f>
        <v/>
      </c>
      <c r="BO142" s="3" t="str">
        <f t="shared" si="28"/>
        <v/>
      </c>
      <c r="BP142" s="3" t="str">
        <f>IF($A142="","",IF((AND($A142="ADD",OR(BO142="",BO142="Local Authority"))),"17",(_xlfn.XLOOKUP(BO142,ud_sub_organisation[lookupValue],ud_sub_organisation[lookupKey],""))))</f>
        <v/>
      </c>
      <c r="BQ142" s="3" t="str">
        <f t="shared" si="29"/>
        <v/>
      </c>
      <c r="BR142" s="3" t="str">
        <f>IF($A142="","",IF((AND($A142="ADD",OR(BQ142="",BQ142="Vested Assets"))),"12",(_xlfn.XLOOKUP(BQ142,ud_work_category[lookupValue],ud_work_category[lookupKey],""))))</f>
        <v/>
      </c>
      <c r="BS142" s="8"/>
      <c r="BT142" s="2" t="str">
        <f t="shared" si="30"/>
        <v/>
      </c>
      <c r="BU142" s="3" t="str">
        <f t="shared" si="31"/>
        <v/>
      </c>
      <c r="BV142" s="3" t="str">
        <f>IF($A142="","",IF((AND($A142="ADD",OR(BU142="",BU142="Excellent"))),"1",(_xlfn.XLOOKUP(BU142,condition[lookupValue],condition[lookupKey],""))))</f>
        <v/>
      </c>
      <c r="BW142" s="7" t="str">
        <f t="shared" si="32"/>
        <v/>
      </c>
      <c r="BX142" s="9"/>
    </row>
    <row r="143" spans="2:76" x14ac:dyDescent="0.25">
      <c r="B143" s="4"/>
      <c r="D143" s="3" t="str">
        <f>IF($A143="ADD",IF(NOT(ISBLANK(C143)),_xlfn.XLOOKUP(C143,ud_amds_table_list[lookupValue],ud_amds_table_list[lookupKey],"ERROR"),""), "")</f>
        <v/>
      </c>
      <c r="E143" s="9"/>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Z143" s="3" t="str">
        <f>IF($A143="ADD",IF(NOT(ISBLANK(Y143)),_xlfn.XLOOKUP(Y143,fs_electronic_sign[lookupValue],fs_electronic_sign[lookupKey],"ERROR"),""),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R143" s="3" t="str">
        <f t="shared" si="23"/>
        <v/>
      </c>
      <c r="AT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H143" s="7"/>
      <c r="BJ143" s="3" t="str">
        <f>IF($A143="ADD",IF(NOT(ISBLANK(BI143)),_xlfn.XLOOKUP(BI143,ar_replace_reason[lookupValue],ar_replace_reason[lookupKey],"ERROR"),""), "")</f>
        <v/>
      </c>
      <c r="BK143" s="3" t="str">
        <f t="shared" si="26"/>
        <v/>
      </c>
      <c r="BL143" s="3" t="str">
        <f>IF($A143="","",IF((AND($A143="ADD",OR(BK143="",BK143="Queenstown-Lakes District Council"))),"70",(_xlfn.XLOOKUP(BK143,ud_organisation_owner[lookupValue],ud_organisation_owner[lookupKey],""))))</f>
        <v/>
      </c>
      <c r="BM143" s="3" t="str">
        <f t="shared" si="27"/>
        <v/>
      </c>
      <c r="BN143" s="3" t="str">
        <f>IF($A143="","",IF((AND($A143="ADD",OR(BM143="",BM143="Queenstown-Lakes District Council"))),"70",(_xlfn.XLOOKUP(BM143,ud_organisation_owner[lookupValue],ud_organisation_owner[lookupKey],""))))</f>
        <v/>
      </c>
      <c r="BO143" s="3" t="str">
        <f t="shared" si="28"/>
        <v/>
      </c>
      <c r="BP143" s="3" t="str">
        <f>IF($A143="","",IF((AND($A143="ADD",OR(BO143="",BO143="Local Authority"))),"17",(_xlfn.XLOOKUP(BO143,ud_sub_organisation[lookupValue],ud_sub_organisation[lookupKey],""))))</f>
        <v/>
      </c>
      <c r="BQ143" s="3" t="str">
        <f t="shared" si="29"/>
        <v/>
      </c>
      <c r="BR143" s="3" t="str">
        <f>IF($A143="","",IF((AND($A143="ADD",OR(BQ143="",BQ143="Vested Assets"))),"12",(_xlfn.XLOOKUP(BQ143,ud_work_category[lookupValue],ud_work_category[lookupKey],""))))</f>
        <v/>
      </c>
      <c r="BS143" s="8"/>
      <c r="BT143" s="2" t="str">
        <f t="shared" si="30"/>
        <v/>
      </c>
      <c r="BU143" s="3" t="str">
        <f t="shared" si="31"/>
        <v/>
      </c>
      <c r="BV143" s="3" t="str">
        <f>IF($A143="","",IF((AND($A143="ADD",OR(BU143="",BU143="Excellent"))),"1",(_xlfn.XLOOKUP(BU143,condition[lookupValue],condition[lookupKey],""))))</f>
        <v/>
      </c>
      <c r="BW143" s="7" t="str">
        <f t="shared" si="32"/>
        <v/>
      </c>
      <c r="BX143" s="9"/>
    </row>
    <row r="144" spans="2:76" x14ac:dyDescent="0.25">
      <c r="B144" s="4"/>
      <c r="D144" s="3" t="str">
        <f>IF($A144="ADD",IF(NOT(ISBLANK(C144)),_xlfn.XLOOKUP(C144,ud_amds_table_list[lookupValue],ud_amds_table_list[lookupKey],"ERROR"),""), "")</f>
        <v/>
      </c>
      <c r="E144" s="9"/>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Z144" s="3" t="str">
        <f>IF($A144="ADD",IF(NOT(ISBLANK(Y144)),_xlfn.XLOOKUP(Y144,fs_electronic_sign[lookupValue],fs_electronic_sign[lookupKey],"ERROR"),""),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R144" s="3" t="str">
        <f t="shared" si="23"/>
        <v/>
      </c>
      <c r="AT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H144" s="7"/>
      <c r="BJ144" s="3" t="str">
        <f>IF($A144="ADD",IF(NOT(ISBLANK(BI144)),_xlfn.XLOOKUP(BI144,ar_replace_reason[lookupValue],ar_replace_reason[lookupKey],"ERROR"),""), "")</f>
        <v/>
      </c>
      <c r="BK144" s="3" t="str">
        <f t="shared" si="26"/>
        <v/>
      </c>
      <c r="BL144" s="3" t="str">
        <f>IF($A144="","",IF((AND($A144="ADD",OR(BK144="",BK144="Queenstown-Lakes District Council"))),"70",(_xlfn.XLOOKUP(BK144,ud_organisation_owner[lookupValue],ud_organisation_owner[lookupKey],""))))</f>
        <v/>
      </c>
      <c r="BM144" s="3" t="str">
        <f t="shared" si="27"/>
        <v/>
      </c>
      <c r="BN144" s="3" t="str">
        <f>IF($A144="","",IF((AND($A144="ADD",OR(BM144="",BM144="Queenstown-Lakes District Council"))),"70",(_xlfn.XLOOKUP(BM144,ud_organisation_owner[lookupValue],ud_organisation_owner[lookupKey],""))))</f>
        <v/>
      </c>
      <c r="BO144" s="3" t="str">
        <f t="shared" si="28"/>
        <v/>
      </c>
      <c r="BP144" s="3" t="str">
        <f>IF($A144="","",IF((AND($A144="ADD",OR(BO144="",BO144="Local Authority"))),"17",(_xlfn.XLOOKUP(BO144,ud_sub_organisation[lookupValue],ud_sub_organisation[lookupKey],""))))</f>
        <v/>
      </c>
      <c r="BQ144" s="3" t="str">
        <f t="shared" si="29"/>
        <v/>
      </c>
      <c r="BR144" s="3" t="str">
        <f>IF($A144="","",IF((AND($A144="ADD",OR(BQ144="",BQ144="Vested Assets"))),"12",(_xlfn.XLOOKUP(BQ144,ud_work_category[lookupValue],ud_work_category[lookupKey],""))))</f>
        <v/>
      </c>
      <c r="BS144" s="8"/>
      <c r="BT144" s="2" t="str">
        <f t="shared" si="30"/>
        <v/>
      </c>
      <c r="BU144" s="3" t="str">
        <f t="shared" si="31"/>
        <v/>
      </c>
      <c r="BV144" s="3" t="str">
        <f>IF($A144="","",IF((AND($A144="ADD",OR(BU144="",BU144="Excellent"))),"1",(_xlfn.XLOOKUP(BU144,condition[lookupValue],condition[lookupKey],""))))</f>
        <v/>
      </c>
      <c r="BW144" s="7" t="str">
        <f t="shared" si="32"/>
        <v/>
      </c>
      <c r="BX144" s="9"/>
    </row>
    <row r="145" spans="2:76" x14ac:dyDescent="0.25">
      <c r="B145" s="4"/>
      <c r="D145" s="3" t="str">
        <f>IF($A145="ADD",IF(NOT(ISBLANK(C145)),_xlfn.XLOOKUP(C145,ud_amds_table_list[lookupValue],ud_amds_table_list[lookupKey],"ERROR"),""), "")</f>
        <v/>
      </c>
      <c r="E145" s="9"/>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Z145" s="3" t="str">
        <f>IF($A145="ADD",IF(NOT(ISBLANK(Y145)),_xlfn.XLOOKUP(Y145,fs_electronic_sign[lookupValue],fs_electronic_sign[lookupKey],"ERROR"),""),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R145" s="3" t="str">
        <f t="shared" si="23"/>
        <v/>
      </c>
      <c r="AT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H145" s="7"/>
      <c r="BJ145" s="3" t="str">
        <f>IF($A145="ADD",IF(NOT(ISBLANK(BI145)),_xlfn.XLOOKUP(BI145,ar_replace_reason[lookupValue],ar_replace_reason[lookupKey],"ERROR"),""), "")</f>
        <v/>
      </c>
      <c r="BK145" s="3" t="str">
        <f t="shared" si="26"/>
        <v/>
      </c>
      <c r="BL145" s="3" t="str">
        <f>IF($A145="","",IF((AND($A145="ADD",OR(BK145="",BK145="Queenstown-Lakes District Council"))),"70",(_xlfn.XLOOKUP(BK145,ud_organisation_owner[lookupValue],ud_organisation_owner[lookupKey],""))))</f>
        <v/>
      </c>
      <c r="BM145" s="3" t="str">
        <f t="shared" si="27"/>
        <v/>
      </c>
      <c r="BN145" s="3" t="str">
        <f>IF($A145="","",IF((AND($A145="ADD",OR(BM145="",BM145="Queenstown-Lakes District Council"))),"70",(_xlfn.XLOOKUP(BM145,ud_organisation_owner[lookupValue],ud_organisation_owner[lookupKey],""))))</f>
        <v/>
      </c>
      <c r="BO145" s="3" t="str">
        <f t="shared" si="28"/>
        <v/>
      </c>
      <c r="BP145" s="3" t="str">
        <f>IF($A145="","",IF((AND($A145="ADD",OR(BO145="",BO145="Local Authority"))),"17",(_xlfn.XLOOKUP(BO145,ud_sub_organisation[lookupValue],ud_sub_organisation[lookupKey],""))))</f>
        <v/>
      </c>
      <c r="BQ145" s="3" t="str">
        <f t="shared" si="29"/>
        <v/>
      </c>
      <c r="BR145" s="3" t="str">
        <f>IF($A145="","",IF((AND($A145="ADD",OR(BQ145="",BQ145="Vested Assets"))),"12",(_xlfn.XLOOKUP(BQ145,ud_work_category[lookupValue],ud_work_category[lookupKey],""))))</f>
        <v/>
      </c>
      <c r="BS145" s="8"/>
      <c r="BT145" s="2" t="str">
        <f t="shared" si="30"/>
        <v/>
      </c>
      <c r="BU145" s="3" t="str">
        <f t="shared" si="31"/>
        <v/>
      </c>
      <c r="BV145" s="3" t="str">
        <f>IF($A145="","",IF((AND($A145="ADD",OR(BU145="",BU145="Excellent"))),"1",(_xlfn.XLOOKUP(BU145,condition[lookupValue],condition[lookupKey],""))))</f>
        <v/>
      </c>
      <c r="BW145" s="7" t="str">
        <f t="shared" si="32"/>
        <v/>
      </c>
      <c r="BX145" s="9"/>
    </row>
    <row r="146" spans="2:76" x14ac:dyDescent="0.25">
      <c r="B146" s="4"/>
      <c r="D146" s="3" t="str">
        <f>IF($A146="ADD",IF(NOT(ISBLANK(C146)),_xlfn.XLOOKUP(C146,ud_amds_table_list[lookupValue],ud_amds_table_list[lookupKey],"ERROR"),""), "")</f>
        <v/>
      </c>
      <c r="E146" s="9"/>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Z146" s="3" t="str">
        <f>IF($A146="ADD",IF(NOT(ISBLANK(Y146)),_xlfn.XLOOKUP(Y146,fs_electronic_sign[lookupValue],fs_electronic_sign[lookupKey],"ERROR"),""),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R146" s="3" t="str">
        <f t="shared" si="23"/>
        <v/>
      </c>
      <c r="AT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H146" s="7"/>
      <c r="BJ146" s="3" t="str">
        <f>IF($A146="ADD",IF(NOT(ISBLANK(BI146)),_xlfn.XLOOKUP(BI146,ar_replace_reason[lookupValue],ar_replace_reason[lookupKey],"ERROR"),""), "")</f>
        <v/>
      </c>
      <c r="BK146" s="3" t="str">
        <f t="shared" si="26"/>
        <v/>
      </c>
      <c r="BL146" s="3" t="str">
        <f>IF($A146="","",IF((AND($A146="ADD",OR(BK146="",BK146="Queenstown-Lakes District Council"))),"70",(_xlfn.XLOOKUP(BK146,ud_organisation_owner[lookupValue],ud_organisation_owner[lookupKey],""))))</f>
        <v/>
      </c>
      <c r="BM146" s="3" t="str">
        <f t="shared" si="27"/>
        <v/>
      </c>
      <c r="BN146" s="3" t="str">
        <f>IF($A146="","",IF((AND($A146="ADD",OR(BM146="",BM146="Queenstown-Lakes District Council"))),"70",(_xlfn.XLOOKUP(BM146,ud_organisation_owner[lookupValue],ud_organisation_owner[lookupKey],""))))</f>
        <v/>
      </c>
      <c r="BO146" s="3" t="str">
        <f t="shared" si="28"/>
        <v/>
      </c>
      <c r="BP146" s="3" t="str">
        <f>IF($A146="","",IF((AND($A146="ADD",OR(BO146="",BO146="Local Authority"))),"17",(_xlfn.XLOOKUP(BO146,ud_sub_organisation[lookupValue],ud_sub_organisation[lookupKey],""))))</f>
        <v/>
      </c>
      <c r="BQ146" s="3" t="str">
        <f t="shared" si="29"/>
        <v/>
      </c>
      <c r="BR146" s="3" t="str">
        <f>IF($A146="","",IF((AND($A146="ADD",OR(BQ146="",BQ146="Vested Assets"))),"12",(_xlfn.XLOOKUP(BQ146,ud_work_category[lookupValue],ud_work_category[lookupKey],""))))</f>
        <v/>
      </c>
      <c r="BS146" s="8"/>
      <c r="BT146" s="2" t="str">
        <f t="shared" si="30"/>
        <v/>
      </c>
      <c r="BU146" s="3" t="str">
        <f t="shared" si="31"/>
        <v/>
      </c>
      <c r="BV146" s="3" t="str">
        <f>IF($A146="","",IF((AND($A146="ADD",OR(BU146="",BU146="Excellent"))),"1",(_xlfn.XLOOKUP(BU146,condition[lookupValue],condition[lookupKey],""))))</f>
        <v/>
      </c>
      <c r="BW146" s="7" t="str">
        <f t="shared" si="32"/>
        <v/>
      </c>
      <c r="BX146" s="9"/>
    </row>
    <row r="147" spans="2:76" x14ac:dyDescent="0.25">
      <c r="B147" s="4"/>
      <c r="D147" s="3" t="str">
        <f>IF($A147="ADD",IF(NOT(ISBLANK(C147)),_xlfn.XLOOKUP(C147,ud_amds_table_list[lookupValue],ud_amds_table_list[lookupKey],"ERROR"),""), "")</f>
        <v/>
      </c>
      <c r="E147" s="9"/>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Z147" s="3" t="str">
        <f>IF($A147="ADD",IF(NOT(ISBLANK(Y147)),_xlfn.XLOOKUP(Y147,fs_electronic_sign[lookupValue],fs_electronic_sign[lookupKey],"ERROR"),""),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R147" s="3" t="str">
        <f t="shared" si="23"/>
        <v/>
      </c>
      <c r="AT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H147" s="7"/>
      <c r="BJ147" s="3" t="str">
        <f>IF($A147="ADD",IF(NOT(ISBLANK(BI147)),_xlfn.XLOOKUP(BI147,ar_replace_reason[lookupValue],ar_replace_reason[lookupKey],"ERROR"),""), "")</f>
        <v/>
      </c>
      <c r="BK147" s="3" t="str">
        <f t="shared" si="26"/>
        <v/>
      </c>
      <c r="BL147" s="3" t="str">
        <f>IF($A147="","",IF((AND($A147="ADD",OR(BK147="",BK147="Queenstown-Lakes District Council"))),"70",(_xlfn.XLOOKUP(BK147,ud_organisation_owner[lookupValue],ud_organisation_owner[lookupKey],""))))</f>
        <v/>
      </c>
      <c r="BM147" s="3" t="str">
        <f t="shared" si="27"/>
        <v/>
      </c>
      <c r="BN147" s="3" t="str">
        <f>IF($A147="","",IF((AND($A147="ADD",OR(BM147="",BM147="Queenstown-Lakes District Council"))),"70",(_xlfn.XLOOKUP(BM147,ud_organisation_owner[lookupValue],ud_organisation_owner[lookupKey],""))))</f>
        <v/>
      </c>
      <c r="BO147" s="3" t="str">
        <f t="shared" si="28"/>
        <v/>
      </c>
      <c r="BP147" s="3" t="str">
        <f>IF($A147="","",IF((AND($A147="ADD",OR(BO147="",BO147="Local Authority"))),"17",(_xlfn.XLOOKUP(BO147,ud_sub_organisation[lookupValue],ud_sub_organisation[lookupKey],""))))</f>
        <v/>
      </c>
      <c r="BQ147" s="3" t="str">
        <f t="shared" si="29"/>
        <v/>
      </c>
      <c r="BR147" s="3" t="str">
        <f>IF($A147="","",IF((AND($A147="ADD",OR(BQ147="",BQ147="Vested Assets"))),"12",(_xlfn.XLOOKUP(BQ147,ud_work_category[lookupValue],ud_work_category[lookupKey],""))))</f>
        <v/>
      </c>
      <c r="BS147" s="8"/>
      <c r="BT147" s="2" t="str">
        <f t="shared" si="30"/>
        <v/>
      </c>
      <c r="BU147" s="3" t="str">
        <f t="shared" si="31"/>
        <v/>
      </c>
      <c r="BV147" s="3" t="str">
        <f>IF($A147="","",IF((AND($A147="ADD",OR(BU147="",BU147="Excellent"))),"1",(_xlfn.XLOOKUP(BU147,condition[lookupValue],condition[lookupKey],""))))</f>
        <v/>
      </c>
      <c r="BW147" s="7" t="str">
        <f t="shared" si="32"/>
        <v/>
      </c>
      <c r="BX147" s="9"/>
    </row>
    <row r="148" spans="2:76" x14ac:dyDescent="0.25">
      <c r="B148" s="4"/>
      <c r="D148" s="3" t="str">
        <f>IF($A148="ADD",IF(NOT(ISBLANK(C148)),_xlfn.XLOOKUP(C148,ud_amds_table_list[lookupValue],ud_amds_table_list[lookupKey],"ERROR"),""), "")</f>
        <v/>
      </c>
      <c r="E148" s="9"/>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Z148" s="3" t="str">
        <f>IF($A148="ADD",IF(NOT(ISBLANK(Y148)),_xlfn.XLOOKUP(Y148,fs_electronic_sign[lookupValue],fs_electronic_sign[lookupKey],"ERROR"),""),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R148" s="3" t="str">
        <f t="shared" si="23"/>
        <v/>
      </c>
      <c r="AT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H148" s="7"/>
      <c r="BJ148" s="3" t="str">
        <f>IF($A148="ADD",IF(NOT(ISBLANK(BI148)),_xlfn.XLOOKUP(BI148,ar_replace_reason[lookupValue],ar_replace_reason[lookupKey],"ERROR"),""), "")</f>
        <v/>
      </c>
      <c r="BK148" s="3" t="str">
        <f t="shared" si="26"/>
        <v/>
      </c>
      <c r="BL148" s="3" t="str">
        <f>IF($A148="","",IF((AND($A148="ADD",OR(BK148="",BK148="Queenstown-Lakes District Council"))),"70",(_xlfn.XLOOKUP(BK148,ud_organisation_owner[lookupValue],ud_organisation_owner[lookupKey],""))))</f>
        <v/>
      </c>
      <c r="BM148" s="3" t="str">
        <f t="shared" si="27"/>
        <v/>
      </c>
      <c r="BN148" s="3" t="str">
        <f>IF($A148="","",IF((AND($A148="ADD",OR(BM148="",BM148="Queenstown-Lakes District Council"))),"70",(_xlfn.XLOOKUP(BM148,ud_organisation_owner[lookupValue],ud_organisation_owner[lookupKey],""))))</f>
        <v/>
      </c>
      <c r="BO148" s="3" t="str">
        <f t="shared" si="28"/>
        <v/>
      </c>
      <c r="BP148" s="3" t="str">
        <f>IF($A148="","",IF((AND($A148="ADD",OR(BO148="",BO148="Local Authority"))),"17",(_xlfn.XLOOKUP(BO148,ud_sub_organisation[lookupValue],ud_sub_organisation[lookupKey],""))))</f>
        <v/>
      </c>
      <c r="BQ148" s="3" t="str">
        <f t="shared" si="29"/>
        <v/>
      </c>
      <c r="BR148" s="3" t="str">
        <f>IF($A148="","",IF((AND($A148="ADD",OR(BQ148="",BQ148="Vested Assets"))),"12",(_xlfn.XLOOKUP(BQ148,ud_work_category[lookupValue],ud_work_category[lookupKey],""))))</f>
        <v/>
      </c>
      <c r="BS148" s="8"/>
      <c r="BT148" s="2" t="str">
        <f t="shared" si="30"/>
        <v/>
      </c>
      <c r="BU148" s="3" t="str">
        <f t="shared" si="31"/>
        <v/>
      </c>
      <c r="BV148" s="3" t="str">
        <f>IF($A148="","",IF((AND($A148="ADD",OR(BU148="",BU148="Excellent"))),"1",(_xlfn.XLOOKUP(BU148,condition[lookupValue],condition[lookupKey],""))))</f>
        <v/>
      </c>
      <c r="BW148" s="7" t="str">
        <f t="shared" si="32"/>
        <v/>
      </c>
      <c r="BX148" s="9"/>
    </row>
    <row r="149" spans="2:76" x14ac:dyDescent="0.25">
      <c r="B149" s="4"/>
      <c r="D149" s="3" t="str">
        <f>IF($A149="ADD",IF(NOT(ISBLANK(C149)),_xlfn.XLOOKUP(C149,ud_amds_table_list[lookupValue],ud_amds_table_list[lookupKey],"ERROR"),""), "")</f>
        <v/>
      </c>
      <c r="E149" s="9"/>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Z149" s="3" t="str">
        <f>IF($A149="ADD",IF(NOT(ISBLANK(Y149)),_xlfn.XLOOKUP(Y149,fs_electronic_sign[lookupValue],fs_electronic_sign[lookupKey],"ERROR"),""),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R149" s="3" t="str">
        <f t="shared" si="23"/>
        <v/>
      </c>
      <c r="AT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H149" s="7"/>
      <c r="BJ149" s="3" t="str">
        <f>IF($A149="ADD",IF(NOT(ISBLANK(BI149)),_xlfn.XLOOKUP(BI149,ar_replace_reason[lookupValue],ar_replace_reason[lookupKey],"ERROR"),""), "")</f>
        <v/>
      </c>
      <c r="BK149" s="3" t="str">
        <f t="shared" si="26"/>
        <v/>
      </c>
      <c r="BL149" s="3" t="str">
        <f>IF($A149="","",IF((AND($A149="ADD",OR(BK149="",BK149="Queenstown-Lakes District Council"))),"70",(_xlfn.XLOOKUP(BK149,ud_organisation_owner[lookupValue],ud_organisation_owner[lookupKey],""))))</f>
        <v/>
      </c>
      <c r="BM149" s="3" t="str">
        <f t="shared" si="27"/>
        <v/>
      </c>
      <c r="BN149" s="3" t="str">
        <f>IF($A149="","",IF((AND($A149="ADD",OR(BM149="",BM149="Queenstown-Lakes District Council"))),"70",(_xlfn.XLOOKUP(BM149,ud_organisation_owner[lookupValue],ud_organisation_owner[lookupKey],""))))</f>
        <v/>
      </c>
      <c r="BO149" s="3" t="str">
        <f t="shared" si="28"/>
        <v/>
      </c>
      <c r="BP149" s="3" t="str">
        <f>IF($A149="","",IF((AND($A149="ADD",OR(BO149="",BO149="Local Authority"))),"17",(_xlfn.XLOOKUP(BO149,ud_sub_organisation[lookupValue],ud_sub_organisation[lookupKey],""))))</f>
        <v/>
      </c>
      <c r="BQ149" s="3" t="str">
        <f t="shared" si="29"/>
        <v/>
      </c>
      <c r="BR149" s="3" t="str">
        <f>IF($A149="","",IF((AND($A149="ADD",OR(BQ149="",BQ149="Vested Assets"))),"12",(_xlfn.XLOOKUP(BQ149,ud_work_category[lookupValue],ud_work_category[lookupKey],""))))</f>
        <v/>
      </c>
      <c r="BS149" s="8"/>
      <c r="BT149" s="2" t="str">
        <f t="shared" si="30"/>
        <v/>
      </c>
      <c r="BU149" s="3" t="str">
        <f t="shared" si="31"/>
        <v/>
      </c>
      <c r="BV149" s="3" t="str">
        <f>IF($A149="","",IF((AND($A149="ADD",OR(BU149="",BU149="Excellent"))),"1",(_xlfn.XLOOKUP(BU149,condition[lookupValue],condition[lookupKey],""))))</f>
        <v/>
      </c>
      <c r="BW149" s="7" t="str">
        <f t="shared" si="32"/>
        <v/>
      </c>
      <c r="BX149" s="9"/>
    </row>
    <row r="150" spans="2:76" x14ac:dyDescent="0.25">
      <c r="B150" s="4"/>
      <c r="D150" s="3" t="str">
        <f>IF($A150="ADD",IF(NOT(ISBLANK(C150)),_xlfn.XLOOKUP(C150,ud_amds_table_list[lookupValue],ud_amds_table_list[lookupKey],"ERROR"),""), "")</f>
        <v/>
      </c>
      <c r="E150" s="9"/>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Z150" s="3" t="str">
        <f>IF($A150="ADD",IF(NOT(ISBLANK(Y150)),_xlfn.XLOOKUP(Y150,fs_electronic_sign[lookupValue],fs_electronic_sign[lookupKey],"ERROR"),""),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R150" s="3" t="str">
        <f t="shared" si="23"/>
        <v/>
      </c>
      <c r="AT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H150" s="7"/>
      <c r="BJ150" s="3" t="str">
        <f>IF($A150="ADD",IF(NOT(ISBLANK(BI150)),_xlfn.XLOOKUP(BI150,ar_replace_reason[lookupValue],ar_replace_reason[lookupKey],"ERROR"),""), "")</f>
        <v/>
      </c>
      <c r="BK150" s="3" t="str">
        <f t="shared" si="26"/>
        <v/>
      </c>
      <c r="BL150" s="3" t="str">
        <f>IF($A150="","",IF((AND($A150="ADD",OR(BK150="",BK150="Queenstown-Lakes District Council"))),"70",(_xlfn.XLOOKUP(BK150,ud_organisation_owner[lookupValue],ud_organisation_owner[lookupKey],""))))</f>
        <v/>
      </c>
      <c r="BM150" s="3" t="str">
        <f t="shared" si="27"/>
        <v/>
      </c>
      <c r="BN150" s="3" t="str">
        <f>IF($A150="","",IF((AND($A150="ADD",OR(BM150="",BM150="Queenstown-Lakes District Council"))),"70",(_xlfn.XLOOKUP(BM150,ud_organisation_owner[lookupValue],ud_organisation_owner[lookupKey],""))))</f>
        <v/>
      </c>
      <c r="BO150" s="3" t="str">
        <f t="shared" si="28"/>
        <v/>
      </c>
      <c r="BP150" s="3" t="str">
        <f>IF($A150="","",IF((AND($A150="ADD",OR(BO150="",BO150="Local Authority"))),"17",(_xlfn.XLOOKUP(BO150,ud_sub_organisation[lookupValue],ud_sub_organisation[lookupKey],""))))</f>
        <v/>
      </c>
      <c r="BQ150" s="3" t="str">
        <f t="shared" si="29"/>
        <v/>
      </c>
      <c r="BR150" s="3" t="str">
        <f>IF($A150="","",IF((AND($A150="ADD",OR(BQ150="",BQ150="Vested Assets"))),"12",(_xlfn.XLOOKUP(BQ150,ud_work_category[lookupValue],ud_work_category[lookupKey],""))))</f>
        <v/>
      </c>
      <c r="BS150" s="8"/>
      <c r="BT150" s="2" t="str">
        <f t="shared" si="30"/>
        <v/>
      </c>
      <c r="BU150" s="3" t="str">
        <f t="shared" si="31"/>
        <v/>
      </c>
      <c r="BV150" s="3" t="str">
        <f>IF($A150="","",IF((AND($A150="ADD",OR(BU150="",BU150="Excellent"))),"1",(_xlfn.XLOOKUP(BU150,condition[lookupValue],condition[lookupKey],""))))</f>
        <v/>
      </c>
      <c r="BW150" s="7" t="str">
        <f t="shared" si="32"/>
        <v/>
      </c>
      <c r="BX150" s="9"/>
    </row>
    <row r="151" spans="2:76" x14ac:dyDescent="0.25">
      <c r="B151" s="4"/>
      <c r="D151" s="3" t="str">
        <f>IF($A151="ADD",IF(NOT(ISBLANK(C151)),_xlfn.XLOOKUP(C151,ud_amds_table_list[lookupValue],ud_amds_table_list[lookupKey],"ERROR"),""), "")</f>
        <v/>
      </c>
      <c r="E151" s="9"/>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Z151" s="3" t="str">
        <f>IF($A151="ADD",IF(NOT(ISBLANK(Y151)),_xlfn.XLOOKUP(Y151,fs_electronic_sign[lookupValue],fs_electronic_sign[lookupKey],"ERROR"),""),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R151" s="3" t="str">
        <f t="shared" si="23"/>
        <v/>
      </c>
      <c r="AT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H151" s="7"/>
      <c r="BJ151" s="3" t="str">
        <f>IF($A151="ADD",IF(NOT(ISBLANK(BI151)),_xlfn.XLOOKUP(BI151,ar_replace_reason[lookupValue],ar_replace_reason[lookupKey],"ERROR"),""), "")</f>
        <v/>
      </c>
      <c r="BK151" s="3" t="str">
        <f t="shared" si="26"/>
        <v/>
      </c>
      <c r="BL151" s="3" t="str">
        <f>IF($A151="","",IF((AND($A151="ADD",OR(BK151="",BK151="Queenstown-Lakes District Council"))),"70",(_xlfn.XLOOKUP(BK151,ud_organisation_owner[lookupValue],ud_organisation_owner[lookupKey],""))))</f>
        <v/>
      </c>
      <c r="BM151" s="3" t="str">
        <f t="shared" si="27"/>
        <v/>
      </c>
      <c r="BN151" s="3" t="str">
        <f>IF($A151="","",IF((AND($A151="ADD",OR(BM151="",BM151="Queenstown-Lakes District Council"))),"70",(_xlfn.XLOOKUP(BM151,ud_organisation_owner[lookupValue],ud_organisation_owner[lookupKey],""))))</f>
        <v/>
      </c>
      <c r="BO151" s="3" t="str">
        <f t="shared" si="28"/>
        <v/>
      </c>
      <c r="BP151" s="3" t="str">
        <f>IF($A151="","",IF((AND($A151="ADD",OR(BO151="",BO151="Local Authority"))),"17",(_xlfn.XLOOKUP(BO151,ud_sub_organisation[lookupValue],ud_sub_organisation[lookupKey],""))))</f>
        <v/>
      </c>
      <c r="BQ151" s="3" t="str">
        <f t="shared" si="29"/>
        <v/>
      </c>
      <c r="BR151" s="3" t="str">
        <f>IF($A151="","",IF((AND($A151="ADD",OR(BQ151="",BQ151="Vested Assets"))),"12",(_xlfn.XLOOKUP(BQ151,ud_work_category[lookupValue],ud_work_category[lookupKey],""))))</f>
        <v/>
      </c>
      <c r="BS151" s="8"/>
      <c r="BT151" s="2" t="str">
        <f t="shared" si="30"/>
        <v/>
      </c>
      <c r="BU151" s="3" t="str">
        <f t="shared" si="31"/>
        <v/>
      </c>
      <c r="BV151" s="3" t="str">
        <f>IF($A151="","",IF((AND($A151="ADD",OR(BU151="",BU151="Excellent"))),"1",(_xlfn.XLOOKUP(BU151,condition[lookupValue],condition[lookupKey],""))))</f>
        <v/>
      </c>
      <c r="BW151" s="7" t="str">
        <f t="shared" si="32"/>
        <v/>
      </c>
      <c r="BX151" s="9"/>
    </row>
    <row r="152" spans="2:76" x14ac:dyDescent="0.25">
      <c r="B152" s="4"/>
      <c r="D152" s="3" t="str">
        <f>IF($A152="ADD",IF(NOT(ISBLANK(C152)),_xlfn.XLOOKUP(C152,ud_amds_table_list[lookupValue],ud_amds_table_list[lookupKey],"ERROR"),""), "")</f>
        <v/>
      </c>
      <c r="E152" s="9"/>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Z152" s="3" t="str">
        <f>IF($A152="ADD",IF(NOT(ISBLANK(Y152)),_xlfn.XLOOKUP(Y152,fs_electronic_sign[lookupValue],fs_electronic_sign[lookupKey],"ERROR"),""),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R152" s="3" t="str">
        <f t="shared" si="23"/>
        <v/>
      </c>
      <c r="AT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H152" s="7"/>
      <c r="BJ152" s="3" t="str">
        <f>IF($A152="ADD",IF(NOT(ISBLANK(BI152)),_xlfn.XLOOKUP(BI152,ar_replace_reason[lookupValue],ar_replace_reason[lookupKey],"ERROR"),""), "")</f>
        <v/>
      </c>
      <c r="BK152" s="3" t="str">
        <f t="shared" si="26"/>
        <v/>
      </c>
      <c r="BL152" s="3" t="str">
        <f>IF($A152="","",IF((AND($A152="ADD",OR(BK152="",BK152="Queenstown-Lakes District Council"))),"70",(_xlfn.XLOOKUP(BK152,ud_organisation_owner[lookupValue],ud_organisation_owner[lookupKey],""))))</f>
        <v/>
      </c>
      <c r="BM152" s="3" t="str">
        <f t="shared" si="27"/>
        <v/>
      </c>
      <c r="BN152" s="3" t="str">
        <f>IF($A152="","",IF((AND($A152="ADD",OR(BM152="",BM152="Queenstown-Lakes District Council"))),"70",(_xlfn.XLOOKUP(BM152,ud_organisation_owner[lookupValue],ud_organisation_owner[lookupKey],""))))</f>
        <v/>
      </c>
      <c r="BO152" s="3" t="str">
        <f t="shared" si="28"/>
        <v/>
      </c>
      <c r="BP152" s="3" t="str">
        <f>IF($A152="","",IF((AND($A152="ADD",OR(BO152="",BO152="Local Authority"))),"17",(_xlfn.XLOOKUP(BO152,ud_sub_organisation[lookupValue],ud_sub_organisation[lookupKey],""))))</f>
        <v/>
      </c>
      <c r="BQ152" s="3" t="str">
        <f t="shared" si="29"/>
        <v/>
      </c>
      <c r="BR152" s="3" t="str">
        <f>IF($A152="","",IF((AND($A152="ADD",OR(BQ152="",BQ152="Vested Assets"))),"12",(_xlfn.XLOOKUP(BQ152,ud_work_category[lookupValue],ud_work_category[lookupKey],""))))</f>
        <v/>
      </c>
      <c r="BS152" s="8"/>
      <c r="BT152" s="2" t="str">
        <f t="shared" si="30"/>
        <v/>
      </c>
      <c r="BU152" s="3" t="str">
        <f t="shared" si="31"/>
        <v/>
      </c>
      <c r="BV152" s="3" t="str">
        <f>IF($A152="","",IF((AND($A152="ADD",OR(BU152="",BU152="Excellent"))),"1",(_xlfn.XLOOKUP(BU152,condition[lookupValue],condition[lookupKey],""))))</f>
        <v/>
      </c>
      <c r="BW152" s="7" t="str">
        <f t="shared" si="32"/>
        <v/>
      </c>
      <c r="BX152" s="9"/>
    </row>
    <row r="153" spans="2:76" x14ac:dyDescent="0.25">
      <c r="B153" s="4"/>
      <c r="D153" s="3" t="str">
        <f>IF($A153="ADD",IF(NOT(ISBLANK(C153)),_xlfn.XLOOKUP(C153,ud_amds_table_list[lookupValue],ud_amds_table_list[lookupKey],"ERROR"),""), "")</f>
        <v/>
      </c>
      <c r="E153" s="9"/>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Z153" s="3" t="str">
        <f>IF($A153="ADD",IF(NOT(ISBLANK(Y153)),_xlfn.XLOOKUP(Y153,fs_electronic_sign[lookupValue],fs_electronic_sign[lookupKey],"ERROR"),""),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R153" s="3" t="str">
        <f t="shared" si="23"/>
        <v/>
      </c>
      <c r="AT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H153" s="7"/>
      <c r="BJ153" s="3" t="str">
        <f>IF($A153="ADD",IF(NOT(ISBLANK(BI153)),_xlfn.XLOOKUP(BI153,ar_replace_reason[lookupValue],ar_replace_reason[lookupKey],"ERROR"),""), "")</f>
        <v/>
      </c>
      <c r="BK153" s="3" t="str">
        <f t="shared" si="26"/>
        <v/>
      </c>
      <c r="BL153" s="3" t="str">
        <f>IF($A153="","",IF((AND($A153="ADD",OR(BK153="",BK153="Queenstown-Lakes District Council"))),"70",(_xlfn.XLOOKUP(BK153,ud_organisation_owner[lookupValue],ud_organisation_owner[lookupKey],""))))</f>
        <v/>
      </c>
      <c r="BM153" s="3" t="str">
        <f t="shared" si="27"/>
        <v/>
      </c>
      <c r="BN153" s="3" t="str">
        <f>IF($A153="","",IF((AND($A153="ADD",OR(BM153="",BM153="Queenstown-Lakes District Council"))),"70",(_xlfn.XLOOKUP(BM153,ud_organisation_owner[lookupValue],ud_organisation_owner[lookupKey],""))))</f>
        <v/>
      </c>
      <c r="BO153" s="3" t="str">
        <f t="shared" si="28"/>
        <v/>
      </c>
      <c r="BP153" s="3" t="str">
        <f>IF($A153="","",IF((AND($A153="ADD",OR(BO153="",BO153="Local Authority"))),"17",(_xlfn.XLOOKUP(BO153,ud_sub_organisation[lookupValue],ud_sub_organisation[lookupKey],""))))</f>
        <v/>
      </c>
      <c r="BQ153" s="3" t="str">
        <f t="shared" si="29"/>
        <v/>
      </c>
      <c r="BR153" s="3" t="str">
        <f>IF($A153="","",IF((AND($A153="ADD",OR(BQ153="",BQ153="Vested Assets"))),"12",(_xlfn.XLOOKUP(BQ153,ud_work_category[lookupValue],ud_work_category[lookupKey],""))))</f>
        <v/>
      </c>
      <c r="BS153" s="8"/>
      <c r="BT153" s="2" t="str">
        <f t="shared" si="30"/>
        <v/>
      </c>
      <c r="BU153" s="3" t="str">
        <f t="shared" si="31"/>
        <v/>
      </c>
      <c r="BV153" s="3" t="str">
        <f>IF($A153="","",IF((AND($A153="ADD",OR(BU153="",BU153="Excellent"))),"1",(_xlfn.XLOOKUP(BU153,condition[lookupValue],condition[lookupKey],""))))</f>
        <v/>
      </c>
      <c r="BW153" s="7" t="str">
        <f t="shared" si="32"/>
        <v/>
      </c>
      <c r="BX153" s="9"/>
    </row>
    <row r="154" spans="2:76" x14ac:dyDescent="0.25">
      <c r="B154" s="4"/>
      <c r="D154" s="3" t="str">
        <f>IF($A154="ADD",IF(NOT(ISBLANK(C154)),_xlfn.XLOOKUP(C154,ud_amds_table_list[lookupValue],ud_amds_table_list[lookupKey],"ERROR"),""), "")</f>
        <v/>
      </c>
      <c r="E154" s="9"/>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Z154" s="3" t="str">
        <f>IF($A154="ADD",IF(NOT(ISBLANK(Y154)),_xlfn.XLOOKUP(Y154,fs_electronic_sign[lookupValue],fs_electronic_sign[lookupKey],"ERROR"),""),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R154" s="3" t="str">
        <f t="shared" si="23"/>
        <v/>
      </c>
      <c r="AT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H154" s="7"/>
      <c r="BJ154" s="3" t="str">
        <f>IF($A154="ADD",IF(NOT(ISBLANK(BI154)),_xlfn.XLOOKUP(BI154,ar_replace_reason[lookupValue],ar_replace_reason[lookupKey],"ERROR"),""), "")</f>
        <v/>
      </c>
      <c r="BK154" s="3" t="str">
        <f t="shared" si="26"/>
        <v/>
      </c>
      <c r="BL154" s="3" t="str">
        <f>IF($A154="","",IF((AND($A154="ADD",OR(BK154="",BK154="Queenstown-Lakes District Council"))),"70",(_xlfn.XLOOKUP(BK154,ud_organisation_owner[lookupValue],ud_organisation_owner[lookupKey],""))))</f>
        <v/>
      </c>
      <c r="BM154" s="3" t="str">
        <f t="shared" si="27"/>
        <v/>
      </c>
      <c r="BN154" s="3" t="str">
        <f>IF($A154="","",IF((AND($A154="ADD",OR(BM154="",BM154="Queenstown-Lakes District Council"))),"70",(_xlfn.XLOOKUP(BM154,ud_organisation_owner[lookupValue],ud_organisation_owner[lookupKey],""))))</f>
        <v/>
      </c>
      <c r="BO154" s="3" t="str">
        <f t="shared" si="28"/>
        <v/>
      </c>
      <c r="BP154" s="3" t="str">
        <f>IF($A154="","",IF((AND($A154="ADD",OR(BO154="",BO154="Local Authority"))),"17",(_xlfn.XLOOKUP(BO154,ud_sub_organisation[lookupValue],ud_sub_organisation[lookupKey],""))))</f>
        <v/>
      </c>
      <c r="BQ154" s="3" t="str">
        <f t="shared" si="29"/>
        <v/>
      </c>
      <c r="BR154" s="3" t="str">
        <f>IF($A154="","",IF((AND($A154="ADD",OR(BQ154="",BQ154="Vested Assets"))),"12",(_xlfn.XLOOKUP(BQ154,ud_work_category[lookupValue],ud_work_category[lookupKey],""))))</f>
        <v/>
      </c>
      <c r="BS154" s="8"/>
      <c r="BT154" s="2" t="str">
        <f t="shared" si="30"/>
        <v/>
      </c>
      <c r="BU154" s="3" t="str">
        <f t="shared" si="31"/>
        <v/>
      </c>
      <c r="BV154" s="3" t="str">
        <f>IF($A154="","",IF((AND($A154="ADD",OR(BU154="",BU154="Excellent"))),"1",(_xlfn.XLOOKUP(BU154,condition[lookupValue],condition[lookupKey],""))))</f>
        <v/>
      </c>
      <c r="BW154" s="7" t="str">
        <f t="shared" si="32"/>
        <v/>
      </c>
      <c r="BX154" s="9"/>
    </row>
    <row r="155" spans="2:76" x14ac:dyDescent="0.25">
      <c r="B155" s="4"/>
      <c r="D155" s="3" t="str">
        <f>IF($A155="ADD",IF(NOT(ISBLANK(C155)),_xlfn.XLOOKUP(C155,ud_amds_table_list[lookupValue],ud_amds_table_list[lookupKey],"ERROR"),""), "")</f>
        <v/>
      </c>
      <c r="E155" s="9"/>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Z155" s="3" t="str">
        <f>IF($A155="ADD",IF(NOT(ISBLANK(Y155)),_xlfn.XLOOKUP(Y155,fs_electronic_sign[lookupValue],fs_electronic_sign[lookupKey],"ERROR"),""),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R155" s="3" t="str">
        <f t="shared" si="23"/>
        <v/>
      </c>
      <c r="AT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H155" s="7"/>
      <c r="BJ155" s="3" t="str">
        <f>IF($A155="ADD",IF(NOT(ISBLANK(BI155)),_xlfn.XLOOKUP(BI155,ar_replace_reason[lookupValue],ar_replace_reason[lookupKey],"ERROR"),""), "")</f>
        <v/>
      </c>
      <c r="BK155" s="3" t="str">
        <f t="shared" si="26"/>
        <v/>
      </c>
      <c r="BL155" s="3" t="str">
        <f>IF($A155="","",IF((AND($A155="ADD",OR(BK155="",BK155="Queenstown-Lakes District Council"))),"70",(_xlfn.XLOOKUP(BK155,ud_organisation_owner[lookupValue],ud_organisation_owner[lookupKey],""))))</f>
        <v/>
      </c>
      <c r="BM155" s="3" t="str">
        <f t="shared" si="27"/>
        <v/>
      </c>
      <c r="BN155" s="3" t="str">
        <f>IF($A155="","",IF((AND($A155="ADD",OR(BM155="",BM155="Queenstown-Lakes District Council"))),"70",(_xlfn.XLOOKUP(BM155,ud_organisation_owner[lookupValue],ud_organisation_owner[lookupKey],""))))</f>
        <v/>
      </c>
      <c r="BO155" s="3" t="str">
        <f t="shared" si="28"/>
        <v/>
      </c>
      <c r="BP155" s="3" t="str">
        <f>IF($A155="","",IF((AND($A155="ADD",OR(BO155="",BO155="Local Authority"))),"17",(_xlfn.XLOOKUP(BO155,ud_sub_organisation[lookupValue],ud_sub_organisation[lookupKey],""))))</f>
        <v/>
      </c>
      <c r="BQ155" s="3" t="str">
        <f t="shared" si="29"/>
        <v/>
      </c>
      <c r="BR155" s="3" t="str">
        <f>IF($A155="","",IF((AND($A155="ADD",OR(BQ155="",BQ155="Vested Assets"))),"12",(_xlfn.XLOOKUP(BQ155,ud_work_category[lookupValue],ud_work_category[lookupKey],""))))</f>
        <v/>
      </c>
      <c r="BS155" s="8"/>
      <c r="BT155" s="2" t="str">
        <f t="shared" si="30"/>
        <v/>
      </c>
      <c r="BU155" s="3" t="str">
        <f t="shared" si="31"/>
        <v/>
      </c>
      <c r="BV155" s="3" t="str">
        <f>IF($A155="","",IF((AND($A155="ADD",OR(BU155="",BU155="Excellent"))),"1",(_xlfn.XLOOKUP(BU155,condition[lookupValue],condition[lookupKey],""))))</f>
        <v/>
      </c>
      <c r="BW155" s="7" t="str">
        <f t="shared" si="32"/>
        <v/>
      </c>
      <c r="BX155" s="9"/>
    </row>
    <row r="156" spans="2:76" x14ac:dyDescent="0.25">
      <c r="B156" s="4"/>
      <c r="D156" s="3" t="str">
        <f>IF($A156="ADD",IF(NOT(ISBLANK(C156)),_xlfn.XLOOKUP(C156,ud_amds_table_list[lookupValue],ud_amds_table_list[lookupKey],"ERROR"),""), "")</f>
        <v/>
      </c>
      <c r="E156" s="9"/>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Z156" s="3" t="str">
        <f>IF($A156="ADD",IF(NOT(ISBLANK(Y156)),_xlfn.XLOOKUP(Y156,fs_electronic_sign[lookupValue],fs_electronic_sign[lookupKey],"ERROR"),""),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R156" s="3" t="str">
        <f t="shared" si="23"/>
        <v/>
      </c>
      <c r="AT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H156" s="7"/>
      <c r="BJ156" s="3" t="str">
        <f>IF($A156="ADD",IF(NOT(ISBLANK(BI156)),_xlfn.XLOOKUP(BI156,ar_replace_reason[lookupValue],ar_replace_reason[lookupKey],"ERROR"),""), "")</f>
        <v/>
      </c>
      <c r="BK156" s="3" t="str">
        <f t="shared" si="26"/>
        <v/>
      </c>
      <c r="BL156" s="3" t="str">
        <f>IF($A156="","",IF((AND($A156="ADD",OR(BK156="",BK156="Queenstown-Lakes District Council"))),"70",(_xlfn.XLOOKUP(BK156,ud_organisation_owner[lookupValue],ud_organisation_owner[lookupKey],""))))</f>
        <v/>
      </c>
      <c r="BM156" s="3" t="str">
        <f t="shared" si="27"/>
        <v/>
      </c>
      <c r="BN156" s="3" t="str">
        <f>IF($A156="","",IF((AND($A156="ADD",OR(BM156="",BM156="Queenstown-Lakes District Council"))),"70",(_xlfn.XLOOKUP(BM156,ud_organisation_owner[lookupValue],ud_organisation_owner[lookupKey],""))))</f>
        <v/>
      </c>
      <c r="BO156" s="3" t="str">
        <f t="shared" si="28"/>
        <v/>
      </c>
      <c r="BP156" s="3" t="str">
        <f>IF($A156="","",IF((AND($A156="ADD",OR(BO156="",BO156="Local Authority"))),"17",(_xlfn.XLOOKUP(BO156,ud_sub_organisation[lookupValue],ud_sub_organisation[lookupKey],""))))</f>
        <v/>
      </c>
      <c r="BQ156" s="3" t="str">
        <f t="shared" si="29"/>
        <v/>
      </c>
      <c r="BR156" s="3" t="str">
        <f>IF($A156="","",IF((AND($A156="ADD",OR(BQ156="",BQ156="Vested Assets"))),"12",(_xlfn.XLOOKUP(BQ156,ud_work_category[lookupValue],ud_work_category[lookupKey],""))))</f>
        <v/>
      </c>
      <c r="BS156" s="8"/>
      <c r="BT156" s="2" t="str">
        <f t="shared" si="30"/>
        <v/>
      </c>
      <c r="BU156" s="3" t="str">
        <f t="shared" si="31"/>
        <v/>
      </c>
      <c r="BV156" s="3" t="str">
        <f>IF($A156="","",IF((AND($A156="ADD",OR(BU156="",BU156="Excellent"))),"1",(_xlfn.XLOOKUP(BU156,condition[lookupValue],condition[lookupKey],""))))</f>
        <v/>
      </c>
      <c r="BW156" s="7" t="str">
        <f t="shared" si="32"/>
        <v/>
      </c>
      <c r="BX156" s="9"/>
    </row>
    <row r="157" spans="2:76" x14ac:dyDescent="0.25">
      <c r="B157" s="4"/>
      <c r="D157" s="3" t="str">
        <f>IF($A157="ADD",IF(NOT(ISBLANK(C157)),_xlfn.XLOOKUP(C157,ud_amds_table_list[lookupValue],ud_amds_table_list[lookupKey],"ERROR"),""), "")</f>
        <v/>
      </c>
      <c r="E157" s="9"/>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Z157" s="3" t="str">
        <f>IF($A157="ADD",IF(NOT(ISBLANK(Y157)),_xlfn.XLOOKUP(Y157,fs_electronic_sign[lookupValue],fs_electronic_sign[lookupKey],"ERROR"),""),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R157" s="3" t="str">
        <f t="shared" si="23"/>
        <v/>
      </c>
      <c r="AT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H157" s="7"/>
      <c r="BJ157" s="3" t="str">
        <f>IF($A157="ADD",IF(NOT(ISBLANK(BI157)),_xlfn.XLOOKUP(BI157,ar_replace_reason[lookupValue],ar_replace_reason[lookupKey],"ERROR"),""), "")</f>
        <v/>
      </c>
      <c r="BK157" s="3" t="str">
        <f t="shared" si="26"/>
        <v/>
      </c>
      <c r="BL157" s="3" t="str">
        <f>IF($A157="","",IF((AND($A157="ADD",OR(BK157="",BK157="Queenstown-Lakes District Council"))),"70",(_xlfn.XLOOKUP(BK157,ud_organisation_owner[lookupValue],ud_organisation_owner[lookupKey],""))))</f>
        <v/>
      </c>
      <c r="BM157" s="3" t="str">
        <f t="shared" si="27"/>
        <v/>
      </c>
      <c r="BN157" s="3" t="str">
        <f>IF($A157="","",IF((AND($A157="ADD",OR(BM157="",BM157="Queenstown-Lakes District Council"))),"70",(_xlfn.XLOOKUP(BM157,ud_organisation_owner[lookupValue],ud_organisation_owner[lookupKey],""))))</f>
        <v/>
      </c>
      <c r="BO157" s="3" t="str">
        <f t="shared" si="28"/>
        <v/>
      </c>
      <c r="BP157" s="3" t="str">
        <f>IF($A157="","",IF((AND($A157="ADD",OR(BO157="",BO157="Local Authority"))),"17",(_xlfn.XLOOKUP(BO157,ud_sub_organisation[lookupValue],ud_sub_organisation[lookupKey],""))))</f>
        <v/>
      </c>
      <c r="BQ157" s="3" t="str">
        <f t="shared" si="29"/>
        <v/>
      </c>
      <c r="BR157" s="3" t="str">
        <f>IF($A157="","",IF((AND($A157="ADD",OR(BQ157="",BQ157="Vested Assets"))),"12",(_xlfn.XLOOKUP(BQ157,ud_work_category[lookupValue],ud_work_category[lookupKey],""))))</f>
        <v/>
      </c>
      <c r="BS157" s="8"/>
      <c r="BT157" s="2" t="str">
        <f t="shared" si="30"/>
        <v/>
      </c>
      <c r="BU157" s="3" t="str">
        <f t="shared" si="31"/>
        <v/>
      </c>
      <c r="BV157" s="3" t="str">
        <f>IF($A157="","",IF((AND($A157="ADD",OR(BU157="",BU157="Excellent"))),"1",(_xlfn.XLOOKUP(BU157,condition[lookupValue],condition[lookupKey],""))))</f>
        <v/>
      </c>
      <c r="BW157" s="7" t="str">
        <f t="shared" si="32"/>
        <v/>
      </c>
      <c r="BX157" s="9"/>
    </row>
    <row r="158" spans="2:76" x14ac:dyDescent="0.25">
      <c r="B158" s="4"/>
      <c r="D158" s="3" t="str">
        <f>IF($A158="ADD",IF(NOT(ISBLANK(C158)),_xlfn.XLOOKUP(C158,ud_amds_table_list[lookupValue],ud_amds_table_list[lookupKey],"ERROR"),""), "")</f>
        <v/>
      </c>
      <c r="E158" s="9"/>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Z158" s="3" t="str">
        <f>IF($A158="ADD",IF(NOT(ISBLANK(Y158)),_xlfn.XLOOKUP(Y158,fs_electronic_sign[lookupValue],fs_electronic_sign[lookupKey],"ERROR"),""),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R158" s="3" t="str">
        <f t="shared" si="23"/>
        <v/>
      </c>
      <c r="AT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H158" s="7"/>
      <c r="BJ158" s="3" t="str">
        <f>IF($A158="ADD",IF(NOT(ISBLANK(BI158)),_xlfn.XLOOKUP(BI158,ar_replace_reason[lookupValue],ar_replace_reason[lookupKey],"ERROR"),""), "")</f>
        <v/>
      </c>
      <c r="BK158" s="3" t="str">
        <f t="shared" si="26"/>
        <v/>
      </c>
      <c r="BL158" s="3" t="str">
        <f>IF($A158="","",IF((AND($A158="ADD",OR(BK158="",BK158="Queenstown-Lakes District Council"))),"70",(_xlfn.XLOOKUP(BK158,ud_organisation_owner[lookupValue],ud_organisation_owner[lookupKey],""))))</f>
        <v/>
      </c>
      <c r="BM158" s="3" t="str">
        <f t="shared" si="27"/>
        <v/>
      </c>
      <c r="BN158" s="3" t="str">
        <f>IF($A158="","",IF((AND($A158="ADD",OR(BM158="",BM158="Queenstown-Lakes District Council"))),"70",(_xlfn.XLOOKUP(BM158,ud_organisation_owner[lookupValue],ud_organisation_owner[lookupKey],""))))</f>
        <v/>
      </c>
      <c r="BO158" s="3" t="str">
        <f t="shared" si="28"/>
        <v/>
      </c>
      <c r="BP158" s="3" t="str">
        <f>IF($A158="","",IF((AND($A158="ADD",OR(BO158="",BO158="Local Authority"))),"17",(_xlfn.XLOOKUP(BO158,ud_sub_organisation[lookupValue],ud_sub_organisation[lookupKey],""))))</f>
        <v/>
      </c>
      <c r="BQ158" s="3" t="str">
        <f t="shared" si="29"/>
        <v/>
      </c>
      <c r="BR158" s="3" t="str">
        <f>IF($A158="","",IF((AND($A158="ADD",OR(BQ158="",BQ158="Vested Assets"))),"12",(_xlfn.XLOOKUP(BQ158,ud_work_category[lookupValue],ud_work_category[lookupKey],""))))</f>
        <v/>
      </c>
      <c r="BS158" s="8"/>
      <c r="BT158" s="2" t="str">
        <f t="shared" si="30"/>
        <v/>
      </c>
      <c r="BU158" s="3" t="str">
        <f t="shared" si="31"/>
        <v/>
      </c>
      <c r="BV158" s="3" t="str">
        <f>IF($A158="","",IF((AND($A158="ADD",OR(BU158="",BU158="Excellent"))),"1",(_xlfn.XLOOKUP(BU158,condition[lookupValue],condition[lookupKey],""))))</f>
        <v/>
      </c>
      <c r="BW158" s="7" t="str">
        <f t="shared" si="32"/>
        <v/>
      </c>
      <c r="BX158" s="9"/>
    </row>
    <row r="159" spans="2:76" x14ac:dyDescent="0.25">
      <c r="B159" s="4"/>
      <c r="D159" s="3" t="str">
        <f>IF($A159="ADD",IF(NOT(ISBLANK(C159)),_xlfn.XLOOKUP(C159,ud_amds_table_list[lookupValue],ud_amds_table_list[lookupKey],"ERROR"),""), "")</f>
        <v/>
      </c>
      <c r="E159" s="9"/>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Z159" s="3" t="str">
        <f>IF($A159="ADD",IF(NOT(ISBLANK(Y159)),_xlfn.XLOOKUP(Y159,fs_electronic_sign[lookupValue],fs_electronic_sign[lookupKey],"ERROR"),""),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R159" s="3" t="str">
        <f t="shared" si="23"/>
        <v/>
      </c>
      <c r="AT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H159" s="7"/>
      <c r="BJ159" s="3" t="str">
        <f>IF($A159="ADD",IF(NOT(ISBLANK(BI159)),_xlfn.XLOOKUP(BI159,ar_replace_reason[lookupValue],ar_replace_reason[lookupKey],"ERROR"),""), "")</f>
        <v/>
      </c>
      <c r="BK159" s="3" t="str">
        <f t="shared" si="26"/>
        <v/>
      </c>
      <c r="BL159" s="3" t="str">
        <f>IF($A159="","",IF((AND($A159="ADD",OR(BK159="",BK159="Queenstown-Lakes District Council"))),"70",(_xlfn.XLOOKUP(BK159,ud_organisation_owner[lookupValue],ud_organisation_owner[lookupKey],""))))</f>
        <v/>
      </c>
      <c r="BM159" s="3" t="str">
        <f t="shared" si="27"/>
        <v/>
      </c>
      <c r="BN159" s="3" t="str">
        <f>IF($A159="","",IF((AND($A159="ADD",OR(BM159="",BM159="Queenstown-Lakes District Council"))),"70",(_xlfn.XLOOKUP(BM159,ud_organisation_owner[lookupValue],ud_organisation_owner[lookupKey],""))))</f>
        <v/>
      </c>
      <c r="BO159" s="3" t="str">
        <f t="shared" si="28"/>
        <v/>
      </c>
      <c r="BP159" s="3" t="str">
        <f>IF($A159="","",IF((AND($A159="ADD",OR(BO159="",BO159="Local Authority"))),"17",(_xlfn.XLOOKUP(BO159,ud_sub_organisation[lookupValue],ud_sub_organisation[lookupKey],""))))</f>
        <v/>
      </c>
      <c r="BQ159" s="3" t="str">
        <f t="shared" si="29"/>
        <v/>
      </c>
      <c r="BR159" s="3" t="str">
        <f>IF($A159="","",IF((AND($A159="ADD",OR(BQ159="",BQ159="Vested Assets"))),"12",(_xlfn.XLOOKUP(BQ159,ud_work_category[lookupValue],ud_work_category[lookupKey],""))))</f>
        <v/>
      </c>
      <c r="BS159" s="8"/>
      <c r="BT159" s="2" t="str">
        <f t="shared" si="30"/>
        <v/>
      </c>
      <c r="BU159" s="3" t="str">
        <f t="shared" si="31"/>
        <v/>
      </c>
      <c r="BV159" s="3" t="str">
        <f>IF($A159="","",IF((AND($A159="ADD",OR(BU159="",BU159="Excellent"))),"1",(_xlfn.XLOOKUP(BU159,condition[lookupValue],condition[lookupKey],""))))</f>
        <v/>
      </c>
      <c r="BW159" s="7" t="str">
        <f t="shared" si="32"/>
        <v/>
      </c>
      <c r="BX159" s="9"/>
    </row>
    <row r="160" spans="2:76" x14ac:dyDescent="0.25">
      <c r="B160" s="4"/>
      <c r="D160" s="3" t="str">
        <f>IF($A160="ADD",IF(NOT(ISBLANK(C160)),_xlfn.XLOOKUP(C160,ud_amds_table_list[lookupValue],ud_amds_table_list[lookupKey],"ERROR"),""), "")</f>
        <v/>
      </c>
      <c r="E160" s="9"/>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Z160" s="3" t="str">
        <f>IF($A160="ADD",IF(NOT(ISBLANK(Y160)),_xlfn.XLOOKUP(Y160,fs_electronic_sign[lookupValue],fs_electronic_sign[lookupKey],"ERROR"),""),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R160" s="3" t="str">
        <f t="shared" si="23"/>
        <v/>
      </c>
      <c r="AT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H160" s="7"/>
      <c r="BJ160" s="3" t="str">
        <f>IF($A160="ADD",IF(NOT(ISBLANK(BI160)),_xlfn.XLOOKUP(BI160,ar_replace_reason[lookupValue],ar_replace_reason[lookupKey],"ERROR"),""), "")</f>
        <v/>
      </c>
      <c r="BK160" s="3" t="str">
        <f t="shared" si="26"/>
        <v/>
      </c>
      <c r="BL160" s="3" t="str">
        <f>IF($A160="","",IF((AND($A160="ADD",OR(BK160="",BK160="Queenstown-Lakes District Council"))),"70",(_xlfn.XLOOKUP(BK160,ud_organisation_owner[lookupValue],ud_organisation_owner[lookupKey],""))))</f>
        <v/>
      </c>
      <c r="BM160" s="3" t="str">
        <f t="shared" si="27"/>
        <v/>
      </c>
      <c r="BN160" s="3" t="str">
        <f>IF($A160="","",IF((AND($A160="ADD",OR(BM160="",BM160="Queenstown-Lakes District Council"))),"70",(_xlfn.XLOOKUP(BM160,ud_organisation_owner[lookupValue],ud_organisation_owner[lookupKey],""))))</f>
        <v/>
      </c>
      <c r="BO160" s="3" t="str">
        <f t="shared" si="28"/>
        <v/>
      </c>
      <c r="BP160" s="3" t="str">
        <f>IF($A160="","",IF((AND($A160="ADD",OR(BO160="",BO160="Local Authority"))),"17",(_xlfn.XLOOKUP(BO160,ud_sub_organisation[lookupValue],ud_sub_organisation[lookupKey],""))))</f>
        <v/>
      </c>
      <c r="BQ160" s="3" t="str">
        <f t="shared" si="29"/>
        <v/>
      </c>
      <c r="BR160" s="3" t="str">
        <f>IF($A160="","",IF((AND($A160="ADD",OR(BQ160="",BQ160="Vested Assets"))),"12",(_xlfn.XLOOKUP(BQ160,ud_work_category[lookupValue],ud_work_category[lookupKey],""))))</f>
        <v/>
      </c>
      <c r="BS160" s="8"/>
      <c r="BT160" s="2" t="str">
        <f t="shared" si="30"/>
        <v/>
      </c>
      <c r="BU160" s="3" t="str">
        <f t="shared" si="31"/>
        <v/>
      </c>
      <c r="BV160" s="3" t="str">
        <f>IF($A160="","",IF((AND($A160="ADD",OR(BU160="",BU160="Excellent"))),"1",(_xlfn.XLOOKUP(BU160,condition[lookupValue],condition[lookupKey],""))))</f>
        <v/>
      </c>
      <c r="BW160" s="7" t="str">
        <f t="shared" si="32"/>
        <v/>
      </c>
      <c r="BX160" s="9"/>
    </row>
    <row r="161" spans="2:76" x14ac:dyDescent="0.25">
      <c r="B161" s="4"/>
      <c r="D161" s="3" t="str">
        <f>IF($A161="ADD",IF(NOT(ISBLANK(C161)),_xlfn.XLOOKUP(C161,ud_amds_table_list[lookupValue],ud_amds_table_list[lookupKey],"ERROR"),""), "")</f>
        <v/>
      </c>
      <c r="E161" s="9"/>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Z161" s="3" t="str">
        <f>IF($A161="ADD",IF(NOT(ISBLANK(Y161)),_xlfn.XLOOKUP(Y161,fs_electronic_sign[lookupValue],fs_electronic_sign[lookupKey],"ERROR"),""),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R161" s="3" t="str">
        <f t="shared" si="23"/>
        <v/>
      </c>
      <c r="AT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H161" s="7"/>
      <c r="BJ161" s="3" t="str">
        <f>IF($A161="ADD",IF(NOT(ISBLANK(BI161)),_xlfn.XLOOKUP(BI161,ar_replace_reason[lookupValue],ar_replace_reason[lookupKey],"ERROR"),""), "")</f>
        <v/>
      </c>
      <c r="BK161" s="3" t="str">
        <f t="shared" si="26"/>
        <v/>
      </c>
      <c r="BL161" s="3" t="str">
        <f>IF($A161="","",IF((AND($A161="ADD",OR(BK161="",BK161="Queenstown-Lakes District Council"))),"70",(_xlfn.XLOOKUP(BK161,ud_organisation_owner[lookupValue],ud_organisation_owner[lookupKey],""))))</f>
        <v/>
      </c>
      <c r="BM161" s="3" t="str">
        <f t="shared" si="27"/>
        <v/>
      </c>
      <c r="BN161" s="3" t="str">
        <f>IF($A161="","",IF((AND($A161="ADD",OR(BM161="",BM161="Queenstown-Lakes District Council"))),"70",(_xlfn.XLOOKUP(BM161,ud_organisation_owner[lookupValue],ud_organisation_owner[lookupKey],""))))</f>
        <v/>
      </c>
      <c r="BO161" s="3" t="str">
        <f t="shared" si="28"/>
        <v/>
      </c>
      <c r="BP161" s="3" t="str">
        <f>IF($A161="","",IF((AND($A161="ADD",OR(BO161="",BO161="Local Authority"))),"17",(_xlfn.XLOOKUP(BO161,ud_sub_organisation[lookupValue],ud_sub_organisation[lookupKey],""))))</f>
        <v/>
      </c>
      <c r="BQ161" s="3" t="str">
        <f t="shared" si="29"/>
        <v/>
      </c>
      <c r="BR161" s="3" t="str">
        <f>IF($A161="","",IF((AND($A161="ADD",OR(BQ161="",BQ161="Vested Assets"))),"12",(_xlfn.XLOOKUP(BQ161,ud_work_category[lookupValue],ud_work_category[lookupKey],""))))</f>
        <v/>
      </c>
      <c r="BS161" s="8"/>
      <c r="BT161" s="2" t="str">
        <f t="shared" si="30"/>
        <v/>
      </c>
      <c r="BU161" s="3" t="str">
        <f t="shared" si="31"/>
        <v/>
      </c>
      <c r="BV161" s="3" t="str">
        <f>IF($A161="","",IF((AND($A161="ADD",OR(BU161="",BU161="Excellent"))),"1",(_xlfn.XLOOKUP(BU161,condition[lookupValue],condition[lookupKey],""))))</f>
        <v/>
      </c>
      <c r="BW161" s="7" t="str">
        <f t="shared" si="32"/>
        <v/>
      </c>
      <c r="BX161" s="9"/>
    </row>
    <row r="162" spans="2:76" x14ac:dyDescent="0.25">
      <c r="B162" s="4"/>
      <c r="D162" s="3" t="str">
        <f>IF($A162="ADD",IF(NOT(ISBLANK(C162)),_xlfn.XLOOKUP(C162,ud_amds_table_list[lookupValue],ud_amds_table_list[lookupKey],"ERROR"),""), "")</f>
        <v/>
      </c>
      <c r="E162" s="9"/>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Z162" s="3" t="str">
        <f>IF($A162="ADD",IF(NOT(ISBLANK(Y162)),_xlfn.XLOOKUP(Y162,fs_electronic_sign[lookupValue],fs_electronic_sign[lookupKey],"ERROR"),""),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R162" s="3" t="str">
        <f t="shared" si="23"/>
        <v/>
      </c>
      <c r="AT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H162" s="7"/>
      <c r="BJ162" s="3" t="str">
        <f>IF($A162="ADD",IF(NOT(ISBLANK(BI162)),_xlfn.XLOOKUP(BI162,ar_replace_reason[lookupValue],ar_replace_reason[lookupKey],"ERROR"),""), "")</f>
        <v/>
      </c>
      <c r="BK162" s="3" t="str">
        <f t="shared" si="26"/>
        <v/>
      </c>
      <c r="BL162" s="3" t="str">
        <f>IF($A162="","",IF((AND($A162="ADD",OR(BK162="",BK162="Queenstown-Lakes District Council"))),"70",(_xlfn.XLOOKUP(BK162,ud_organisation_owner[lookupValue],ud_organisation_owner[lookupKey],""))))</f>
        <v/>
      </c>
      <c r="BM162" s="3" t="str">
        <f t="shared" si="27"/>
        <v/>
      </c>
      <c r="BN162" s="3" t="str">
        <f>IF($A162="","",IF((AND($A162="ADD",OR(BM162="",BM162="Queenstown-Lakes District Council"))),"70",(_xlfn.XLOOKUP(BM162,ud_organisation_owner[lookupValue],ud_organisation_owner[lookupKey],""))))</f>
        <v/>
      </c>
      <c r="BO162" s="3" t="str">
        <f t="shared" si="28"/>
        <v/>
      </c>
      <c r="BP162" s="3" t="str">
        <f>IF($A162="","",IF((AND($A162="ADD",OR(BO162="",BO162="Local Authority"))),"17",(_xlfn.XLOOKUP(BO162,ud_sub_organisation[lookupValue],ud_sub_organisation[lookupKey],""))))</f>
        <v/>
      </c>
      <c r="BQ162" s="3" t="str">
        <f t="shared" si="29"/>
        <v/>
      </c>
      <c r="BR162" s="3" t="str">
        <f>IF($A162="","",IF((AND($A162="ADD",OR(BQ162="",BQ162="Vested Assets"))),"12",(_xlfn.XLOOKUP(BQ162,ud_work_category[lookupValue],ud_work_category[lookupKey],""))))</f>
        <v/>
      </c>
      <c r="BS162" s="8"/>
      <c r="BT162" s="2" t="str">
        <f t="shared" si="30"/>
        <v/>
      </c>
      <c r="BU162" s="3" t="str">
        <f t="shared" si="31"/>
        <v/>
      </c>
      <c r="BV162" s="3" t="str">
        <f>IF($A162="","",IF((AND($A162="ADD",OR(BU162="",BU162="Excellent"))),"1",(_xlfn.XLOOKUP(BU162,condition[lookupValue],condition[lookupKey],""))))</f>
        <v/>
      </c>
      <c r="BW162" s="7" t="str">
        <f t="shared" si="32"/>
        <v/>
      </c>
      <c r="BX162" s="9"/>
    </row>
    <row r="163" spans="2:76" x14ac:dyDescent="0.25">
      <c r="B163" s="4"/>
      <c r="D163" s="3" t="str">
        <f>IF($A163="ADD",IF(NOT(ISBLANK(C163)),_xlfn.XLOOKUP(C163,ud_amds_table_list[lookupValue],ud_amds_table_list[lookupKey],"ERROR"),""), "")</f>
        <v/>
      </c>
      <c r="E163" s="9"/>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Z163" s="3" t="str">
        <f>IF($A163="ADD",IF(NOT(ISBLANK(Y163)),_xlfn.XLOOKUP(Y163,fs_electronic_sign[lookupValue],fs_electronic_sign[lookupKey],"ERROR"),""),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R163" s="3" t="str">
        <f t="shared" si="23"/>
        <v/>
      </c>
      <c r="AT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H163" s="7"/>
      <c r="BJ163" s="3" t="str">
        <f>IF($A163="ADD",IF(NOT(ISBLANK(BI163)),_xlfn.XLOOKUP(BI163,ar_replace_reason[lookupValue],ar_replace_reason[lookupKey],"ERROR"),""), "")</f>
        <v/>
      </c>
      <c r="BK163" s="3" t="str">
        <f t="shared" si="26"/>
        <v/>
      </c>
      <c r="BL163" s="3" t="str">
        <f>IF($A163="","",IF((AND($A163="ADD",OR(BK163="",BK163="Queenstown-Lakes District Council"))),"70",(_xlfn.XLOOKUP(BK163,ud_organisation_owner[lookupValue],ud_organisation_owner[lookupKey],""))))</f>
        <v/>
      </c>
      <c r="BM163" s="3" t="str">
        <f t="shared" si="27"/>
        <v/>
      </c>
      <c r="BN163" s="3" t="str">
        <f>IF($A163="","",IF((AND($A163="ADD",OR(BM163="",BM163="Queenstown-Lakes District Council"))),"70",(_xlfn.XLOOKUP(BM163,ud_organisation_owner[lookupValue],ud_organisation_owner[lookupKey],""))))</f>
        <v/>
      </c>
      <c r="BO163" s="3" t="str">
        <f t="shared" si="28"/>
        <v/>
      </c>
      <c r="BP163" s="3" t="str">
        <f>IF($A163="","",IF((AND($A163="ADD",OR(BO163="",BO163="Local Authority"))),"17",(_xlfn.XLOOKUP(BO163,ud_sub_organisation[lookupValue],ud_sub_organisation[lookupKey],""))))</f>
        <v/>
      </c>
      <c r="BQ163" s="3" t="str">
        <f t="shared" si="29"/>
        <v/>
      </c>
      <c r="BR163" s="3" t="str">
        <f>IF($A163="","",IF((AND($A163="ADD",OR(BQ163="",BQ163="Vested Assets"))),"12",(_xlfn.XLOOKUP(BQ163,ud_work_category[lookupValue],ud_work_category[lookupKey],""))))</f>
        <v/>
      </c>
      <c r="BS163" s="8"/>
      <c r="BT163" s="2" t="str">
        <f t="shared" si="30"/>
        <v/>
      </c>
      <c r="BU163" s="3" t="str">
        <f t="shared" si="31"/>
        <v/>
      </c>
      <c r="BV163" s="3" t="str">
        <f>IF($A163="","",IF((AND($A163="ADD",OR(BU163="",BU163="Excellent"))),"1",(_xlfn.XLOOKUP(BU163,condition[lookupValue],condition[lookupKey],""))))</f>
        <v/>
      </c>
      <c r="BW163" s="7" t="str">
        <f t="shared" si="32"/>
        <v/>
      </c>
      <c r="BX163" s="9"/>
    </row>
    <row r="164" spans="2:76" x14ac:dyDescent="0.25">
      <c r="B164" s="4"/>
      <c r="D164" s="3" t="str">
        <f>IF($A164="ADD",IF(NOT(ISBLANK(C164)),_xlfn.XLOOKUP(C164,ud_amds_table_list[lookupValue],ud_amds_table_list[lookupKey],"ERROR"),""), "")</f>
        <v/>
      </c>
      <c r="E164" s="9"/>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Z164" s="3" t="str">
        <f>IF($A164="ADD",IF(NOT(ISBLANK(Y164)),_xlfn.XLOOKUP(Y164,fs_electronic_sign[lookupValue],fs_electronic_sign[lookupKey],"ERROR"),""),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R164" s="3" t="str">
        <f t="shared" si="23"/>
        <v/>
      </c>
      <c r="AT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H164" s="7"/>
      <c r="BJ164" s="3" t="str">
        <f>IF($A164="ADD",IF(NOT(ISBLANK(BI164)),_xlfn.XLOOKUP(BI164,ar_replace_reason[lookupValue],ar_replace_reason[lookupKey],"ERROR"),""), "")</f>
        <v/>
      </c>
      <c r="BK164" s="3" t="str">
        <f t="shared" si="26"/>
        <v/>
      </c>
      <c r="BL164" s="3" t="str">
        <f>IF($A164="","",IF((AND($A164="ADD",OR(BK164="",BK164="Queenstown-Lakes District Council"))),"70",(_xlfn.XLOOKUP(BK164,ud_organisation_owner[lookupValue],ud_organisation_owner[lookupKey],""))))</f>
        <v/>
      </c>
      <c r="BM164" s="3" t="str">
        <f t="shared" si="27"/>
        <v/>
      </c>
      <c r="BN164" s="3" t="str">
        <f>IF($A164="","",IF((AND($A164="ADD",OR(BM164="",BM164="Queenstown-Lakes District Council"))),"70",(_xlfn.XLOOKUP(BM164,ud_organisation_owner[lookupValue],ud_organisation_owner[lookupKey],""))))</f>
        <v/>
      </c>
      <c r="BO164" s="3" t="str">
        <f t="shared" si="28"/>
        <v/>
      </c>
      <c r="BP164" s="3" t="str">
        <f>IF($A164="","",IF((AND($A164="ADD",OR(BO164="",BO164="Local Authority"))),"17",(_xlfn.XLOOKUP(BO164,ud_sub_organisation[lookupValue],ud_sub_organisation[lookupKey],""))))</f>
        <v/>
      </c>
      <c r="BQ164" s="3" t="str">
        <f t="shared" si="29"/>
        <v/>
      </c>
      <c r="BR164" s="3" t="str">
        <f>IF($A164="","",IF((AND($A164="ADD",OR(BQ164="",BQ164="Vested Assets"))),"12",(_xlfn.XLOOKUP(BQ164,ud_work_category[lookupValue],ud_work_category[lookupKey],""))))</f>
        <v/>
      </c>
      <c r="BS164" s="8"/>
      <c r="BT164" s="2" t="str">
        <f t="shared" si="30"/>
        <v/>
      </c>
      <c r="BU164" s="3" t="str">
        <f t="shared" si="31"/>
        <v/>
      </c>
      <c r="BV164" s="3" t="str">
        <f>IF($A164="","",IF((AND($A164="ADD",OR(BU164="",BU164="Excellent"))),"1",(_xlfn.XLOOKUP(BU164,condition[lookupValue],condition[lookupKey],""))))</f>
        <v/>
      </c>
      <c r="BW164" s="7" t="str">
        <f t="shared" si="32"/>
        <v/>
      </c>
      <c r="BX164" s="9"/>
    </row>
    <row r="165" spans="2:76" x14ac:dyDescent="0.25">
      <c r="B165" s="4"/>
      <c r="D165" s="3" t="str">
        <f>IF($A165="ADD",IF(NOT(ISBLANK(C165)),_xlfn.XLOOKUP(C165,ud_amds_table_list[lookupValue],ud_amds_table_list[lookupKey],"ERROR"),""), "")</f>
        <v/>
      </c>
      <c r="E165" s="9"/>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Z165" s="3" t="str">
        <f>IF($A165="ADD",IF(NOT(ISBLANK(Y165)),_xlfn.XLOOKUP(Y165,fs_electronic_sign[lookupValue],fs_electronic_sign[lookupKey],"ERROR"),""),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R165" s="3" t="str">
        <f t="shared" si="23"/>
        <v/>
      </c>
      <c r="AT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H165" s="7"/>
      <c r="BJ165" s="3" t="str">
        <f>IF($A165="ADD",IF(NOT(ISBLANK(BI165)),_xlfn.XLOOKUP(BI165,ar_replace_reason[lookupValue],ar_replace_reason[lookupKey],"ERROR"),""), "")</f>
        <v/>
      </c>
      <c r="BK165" s="3" t="str">
        <f t="shared" si="26"/>
        <v/>
      </c>
      <c r="BL165" s="3" t="str">
        <f>IF($A165="","",IF((AND($A165="ADD",OR(BK165="",BK165="Queenstown-Lakes District Council"))),"70",(_xlfn.XLOOKUP(BK165,ud_organisation_owner[lookupValue],ud_organisation_owner[lookupKey],""))))</f>
        <v/>
      </c>
      <c r="BM165" s="3" t="str">
        <f t="shared" si="27"/>
        <v/>
      </c>
      <c r="BN165" s="3" t="str">
        <f>IF($A165="","",IF((AND($A165="ADD",OR(BM165="",BM165="Queenstown-Lakes District Council"))),"70",(_xlfn.XLOOKUP(BM165,ud_organisation_owner[lookupValue],ud_organisation_owner[lookupKey],""))))</f>
        <v/>
      </c>
      <c r="BO165" s="3" t="str">
        <f t="shared" si="28"/>
        <v/>
      </c>
      <c r="BP165" s="3" t="str">
        <f>IF($A165="","",IF((AND($A165="ADD",OR(BO165="",BO165="Local Authority"))),"17",(_xlfn.XLOOKUP(BO165,ud_sub_organisation[lookupValue],ud_sub_organisation[lookupKey],""))))</f>
        <v/>
      </c>
      <c r="BQ165" s="3" t="str">
        <f t="shared" si="29"/>
        <v/>
      </c>
      <c r="BR165" s="3" t="str">
        <f>IF($A165="","",IF((AND($A165="ADD",OR(BQ165="",BQ165="Vested Assets"))),"12",(_xlfn.XLOOKUP(BQ165,ud_work_category[lookupValue],ud_work_category[lookupKey],""))))</f>
        <v/>
      </c>
      <c r="BS165" s="8"/>
      <c r="BT165" s="2" t="str">
        <f t="shared" si="30"/>
        <v/>
      </c>
      <c r="BU165" s="3" t="str">
        <f t="shared" si="31"/>
        <v/>
      </c>
      <c r="BV165" s="3" t="str">
        <f>IF($A165="","",IF((AND($A165="ADD",OR(BU165="",BU165="Excellent"))),"1",(_xlfn.XLOOKUP(BU165,condition[lookupValue],condition[lookupKey],""))))</f>
        <v/>
      </c>
      <c r="BW165" s="7" t="str">
        <f t="shared" si="32"/>
        <v/>
      </c>
      <c r="BX165" s="9"/>
    </row>
    <row r="166" spans="2:76" x14ac:dyDescent="0.25">
      <c r="B166" s="4"/>
      <c r="D166" s="3" t="str">
        <f>IF($A166="ADD",IF(NOT(ISBLANK(C166)),_xlfn.XLOOKUP(C166,ud_amds_table_list[lookupValue],ud_amds_table_list[lookupKey],"ERROR"),""), "")</f>
        <v/>
      </c>
      <c r="E166" s="9"/>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Z166" s="3" t="str">
        <f>IF($A166="ADD",IF(NOT(ISBLANK(Y166)),_xlfn.XLOOKUP(Y166,fs_electronic_sign[lookupValue],fs_electronic_sign[lookupKey],"ERROR"),""),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R166" s="3" t="str">
        <f t="shared" si="23"/>
        <v/>
      </c>
      <c r="AT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H166" s="7"/>
      <c r="BJ166" s="3" t="str">
        <f>IF($A166="ADD",IF(NOT(ISBLANK(BI166)),_xlfn.XLOOKUP(BI166,ar_replace_reason[lookupValue],ar_replace_reason[lookupKey],"ERROR"),""), "")</f>
        <v/>
      </c>
      <c r="BK166" s="3" t="str">
        <f t="shared" si="26"/>
        <v/>
      </c>
      <c r="BL166" s="3" t="str">
        <f>IF($A166="","",IF((AND($A166="ADD",OR(BK166="",BK166="Queenstown-Lakes District Council"))),"70",(_xlfn.XLOOKUP(BK166,ud_organisation_owner[lookupValue],ud_organisation_owner[lookupKey],""))))</f>
        <v/>
      </c>
      <c r="BM166" s="3" t="str">
        <f t="shared" si="27"/>
        <v/>
      </c>
      <c r="BN166" s="3" t="str">
        <f>IF($A166="","",IF((AND($A166="ADD",OR(BM166="",BM166="Queenstown-Lakes District Council"))),"70",(_xlfn.XLOOKUP(BM166,ud_organisation_owner[lookupValue],ud_organisation_owner[lookupKey],""))))</f>
        <v/>
      </c>
      <c r="BO166" s="3" t="str">
        <f t="shared" si="28"/>
        <v/>
      </c>
      <c r="BP166" s="3" t="str">
        <f>IF($A166="","",IF((AND($A166="ADD",OR(BO166="",BO166="Local Authority"))),"17",(_xlfn.XLOOKUP(BO166,ud_sub_organisation[lookupValue],ud_sub_organisation[lookupKey],""))))</f>
        <v/>
      </c>
      <c r="BQ166" s="3" t="str">
        <f t="shared" si="29"/>
        <v/>
      </c>
      <c r="BR166" s="3" t="str">
        <f>IF($A166="","",IF((AND($A166="ADD",OR(BQ166="",BQ166="Vested Assets"))),"12",(_xlfn.XLOOKUP(BQ166,ud_work_category[lookupValue],ud_work_category[lookupKey],""))))</f>
        <v/>
      </c>
      <c r="BS166" s="8"/>
      <c r="BT166" s="2" t="str">
        <f t="shared" si="30"/>
        <v/>
      </c>
      <c r="BU166" s="3" t="str">
        <f t="shared" si="31"/>
        <v/>
      </c>
      <c r="BV166" s="3" t="str">
        <f>IF($A166="","",IF((AND($A166="ADD",OR(BU166="",BU166="Excellent"))),"1",(_xlfn.XLOOKUP(BU166,condition[lookupValue],condition[lookupKey],""))))</f>
        <v/>
      </c>
      <c r="BW166" s="7" t="str">
        <f t="shared" si="32"/>
        <v/>
      </c>
      <c r="BX166" s="9"/>
    </row>
    <row r="167" spans="2:76" x14ac:dyDescent="0.25">
      <c r="B167" s="4"/>
      <c r="D167" s="3" t="str">
        <f>IF($A167="ADD",IF(NOT(ISBLANK(C167)),_xlfn.XLOOKUP(C167,ud_amds_table_list[lookupValue],ud_amds_table_list[lookupKey],"ERROR"),""), "")</f>
        <v/>
      </c>
      <c r="E167" s="9"/>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Z167" s="3" t="str">
        <f>IF($A167="ADD",IF(NOT(ISBLANK(Y167)),_xlfn.XLOOKUP(Y167,fs_electronic_sign[lookupValue],fs_electronic_sign[lookupKey],"ERROR"),""),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R167" s="3" t="str">
        <f t="shared" si="23"/>
        <v/>
      </c>
      <c r="AT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H167" s="7"/>
      <c r="BJ167" s="3" t="str">
        <f>IF($A167="ADD",IF(NOT(ISBLANK(BI167)),_xlfn.XLOOKUP(BI167,ar_replace_reason[lookupValue],ar_replace_reason[lookupKey],"ERROR"),""), "")</f>
        <v/>
      </c>
      <c r="BK167" s="3" t="str">
        <f t="shared" si="26"/>
        <v/>
      </c>
      <c r="BL167" s="3" t="str">
        <f>IF($A167="","",IF((AND($A167="ADD",OR(BK167="",BK167="Queenstown-Lakes District Council"))),"70",(_xlfn.XLOOKUP(BK167,ud_organisation_owner[lookupValue],ud_organisation_owner[lookupKey],""))))</f>
        <v/>
      </c>
      <c r="BM167" s="3" t="str">
        <f t="shared" si="27"/>
        <v/>
      </c>
      <c r="BN167" s="3" t="str">
        <f>IF($A167="","",IF((AND($A167="ADD",OR(BM167="",BM167="Queenstown-Lakes District Council"))),"70",(_xlfn.XLOOKUP(BM167,ud_organisation_owner[lookupValue],ud_organisation_owner[lookupKey],""))))</f>
        <v/>
      </c>
      <c r="BO167" s="3" t="str">
        <f t="shared" si="28"/>
        <v/>
      </c>
      <c r="BP167" s="3" t="str">
        <f>IF($A167="","",IF((AND($A167="ADD",OR(BO167="",BO167="Local Authority"))),"17",(_xlfn.XLOOKUP(BO167,ud_sub_organisation[lookupValue],ud_sub_organisation[lookupKey],""))))</f>
        <v/>
      </c>
      <c r="BQ167" s="3" t="str">
        <f t="shared" si="29"/>
        <v/>
      </c>
      <c r="BR167" s="3" t="str">
        <f>IF($A167="","",IF((AND($A167="ADD",OR(BQ167="",BQ167="Vested Assets"))),"12",(_xlfn.XLOOKUP(BQ167,ud_work_category[lookupValue],ud_work_category[lookupKey],""))))</f>
        <v/>
      </c>
      <c r="BS167" s="8"/>
      <c r="BT167" s="2" t="str">
        <f t="shared" si="30"/>
        <v/>
      </c>
      <c r="BU167" s="3" t="str">
        <f t="shared" si="31"/>
        <v/>
      </c>
      <c r="BV167" s="3" t="str">
        <f>IF($A167="","",IF((AND($A167="ADD",OR(BU167="",BU167="Excellent"))),"1",(_xlfn.XLOOKUP(BU167,condition[lookupValue],condition[lookupKey],""))))</f>
        <v/>
      </c>
      <c r="BW167" s="7" t="str">
        <f t="shared" si="32"/>
        <v/>
      </c>
      <c r="BX167" s="9"/>
    </row>
    <row r="168" spans="2:76" x14ac:dyDescent="0.25">
      <c r="B168" s="4"/>
      <c r="D168" s="3" t="str">
        <f>IF($A168="ADD",IF(NOT(ISBLANK(C168)),_xlfn.XLOOKUP(C168,ud_amds_table_list[lookupValue],ud_amds_table_list[lookupKey],"ERROR"),""), "")</f>
        <v/>
      </c>
      <c r="E168" s="9"/>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Z168" s="3" t="str">
        <f>IF($A168="ADD",IF(NOT(ISBLANK(Y168)),_xlfn.XLOOKUP(Y168,fs_electronic_sign[lookupValue],fs_electronic_sign[lookupKey],"ERROR"),""),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R168" s="3" t="str">
        <f t="shared" si="23"/>
        <v/>
      </c>
      <c r="AT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H168" s="7"/>
      <c r="BJ168" s="3" t="str">
        <f>IF($A168="ADD",IF(NOT(ISBLANK(BI168)),_xlfn.XLOOKUP(BI168,ar_replace_reason[lookupValue],ar_replace_reason[lookupKey],"ERROR"),""), "")</f>
        <v/>
      </c>
      <c r="BK168" s="3" t="str">
        <f t="shared" si="26"/>
        <v/>
      </c>
      <c r="BL168" s="3" t="str">
        <f>IF($A168="","",IF((AND($A168="ADD",OR(BK168="",BK168="Queenstown-Lakes District Council"))),"70",(_xlfn.XLOOKUP(BK168,ud_organisation_owner[lookupValue],ud_organisation_owner[lookupKey],""))))</f>
        <v/>
      </c>
      <c r="BM168" s="3" t="str">
        <f t="shared" si="27"/>
        <v/>
      </c>
      <c r="BN168" s="3" t="str">
        <f>IF($A168="","",IF((AND($A168="ADD",OR(BM168="",BM168="Queenstown-Lakes District Council"))),"70",(_xlfn.XLOOKUP(BM168,ud_organisation_owner[lookupValue],ud_organisation_owner[lookupKey],""))))</f>
        <v/>
      </c>
      <c r="BO168" s="3" t="str">
        <f t="shared" si="28"/>
        <v/>
      </c>
      <c r="BP168" s="3" t="str">
        <f>IF($A168="","",IF((AND($A168="ADD",OR(BO168="",BO168="Local Authority"))),"17",(_xlfn.XLOOKUP(BO168,ud_sub_organisation[lookupValue],ud_sub_organisation[lookupKey],""))))</f>
        <v/>
      </c>
      <c r="BQ168" s="3" t="str">
        <f t="shared" si="29"/>
        <v/>
      </c>
      <c r="BR168" s="3" t="str">
        <f>IF($A168="","",IF((AND($A168="ADD",OR(BQ168="",BQ168="Vested Assets"))),"12",(_xlfn.XLOOKUP(BQ168,ud_work_category[lookupValue],ud_work_category[lookupKey],""))))</f>
        <v/>
      </c>
      <c r="BS168" s="8"/>
      <c r="BT168" s="2" t="str">
        <f t="shared" si="30"/>
        <v/>
      </c>
      <c r="BU168" s="3" t="str">
        <f t="shared" si="31"/>
        <v/>
      </c>
      <c r="BV168" s="3" t="str">
        <f>IF($A168="","",IF((AND($A168="ADD",OR(BU168="",BU168="Excellent"))),"1",(_xlfn.XLOOKUP(BU168,condition[lookupValue],condition[lookupKey],""))))</f>
        <v/>
      </c>
      <c r="BW168" s="7" t="str">
        <f t="shared" si="32"/>
        <v/>
      </c>
      <c r="BX168" s="9"/>
    </row>
    <row r="169" spans="2:76" x14ac:dyDescent="0.25">
      <c r="B169" s="4"/>
      <c r="D169" s="3" t="str">
        <f>IF($A169="ADD",IF(NOT(ISBLANK(C169)),_xlfn.XLOOKUP(C169,ud_amds_table_list[lookupValue],ud_amds_table_list[lookupKey],"ERROR"),""), "")</f>
        <v/>
      </c>
      <c r="E169" s="9"/>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Z169" s="3" t="str">
        <f>IF($A169="ADD",IF(NOT(ISBLANK(Y169)),_xlfn.XLOOKUP(Y169,fs_electronic_sign[lookupValue],fs_electronic_sign[lookupKey],"ERROR"),""),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R169" s="3" t="str">
        <f t="shared" si="23"/>
        <v/>
      </c>
      <c r="AT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H169" s="7"/>
      <c r="BJ169" s="3" t="str">
        <f>IF($A169="ADD",IF(NOT(ISBLANK(BI169)),_xlfn.XLOOKUP(BI169,ar_replace_reason[lookupValue],ar_replace_reason[lookupKey],"ERROR"),""), "")</f>
        <v/>
      </c>
      <c r="BK169" s="3" t="str">
        <f t="shared" si="26"/>
        <v/>
      </c>
      <c r="BL169" s="3" t="str">
        <f>IF($A169="","",IF((AND($A169="ADD",OR(BK169="",BK169="Queenstown-Lakes District Council"))),"70",(_xlfn.XLOOKUP(BK169,ud_organisation_owner[lookupValue],ud_organisation_owner[lookupKey],""))))</f>
        <v/>
      </c>
      <c r="BM169" s="3" t="str">
        <f t="shared" si="27"/>
        <v/>
      </c>
      <c r="BN169" s="3" t="str">
        <f>IF($A169="","",IF((AND($A169="ADD",OR(BM169="",BM169="Queenstown-Lakes District Council"))),"70",(_xlfn.XLOOKUP(BM169,ud_organisation_owner[lookupValue],ud_organisation_owner[lookupKey],""))))</f>
        <v/>
      </c>
      <c r="BO169" s="3" t="str">
        <f t="shared" si="28"/>
        <v/>
      </c>
      <c r="BP169" s="3" t="str">
        <f>IF($A169="","",IF((AND($A169="ADD",OR(BO169="",BO169="Local Authority"))),"17",(_xlfn.XLOOKUP(BO169,ud_sub_organisation[lookupValue],ud_sub_organisation[lookupKey],""))))</f>
        <v/>
      </c>
      <c r="BQ169" s="3" t="str">
        <f t="shared" si="29"/>
        <v/>
      </c>
      <c r="BR169" s="3" t="str">
        <f>IF($A169="","",IF((AND($A169="ADD",OR(BQ169="",BQ169="Vested Assets"))),"12",(_xlfn.XLOOKUP(BQ169,ud_work_category[lookupValue],ud_work_category[lookupKey],""))))</f>
        <v/>
      </c>
      <c r="BS169" s="8"/>
      <c r="BT169" s="2" t="str">
        <f t="shared" si="30"/>
        <v/>
      </c>
      <c r="BU169" s="3" t="str">
        <f t="shared" si="31"/>
        <v/>
      </c>
      <c r="BV169" s="3" t="str">
        <f>IF($A169="","",IF((AND($A169="ADD",OR(BU169="",BU169="Excellent"))),"1",(_xlfn.XLOOKUP(BU169,condition[lookupValue],condition[lookupKey],""))))</f>
        <v/>
      </c>
      <c r="BW169" s="7" t="str">
        <f t="shared" si="32"/>
        <v/>
      </c>
      <c r="BX169" s="9"/>
    </row>
    <row r="170" spans="2:76" x14ac:dyDescent="0.25">
      <c r="B170" s="4"/>
      <c r="D170" s="3" t="str">
        <f>IF($A170="ADD",IF(NOT(ISBLANK(C170)),_xlfn.XLOOKUP(C170,ud_amds_table_list[lookupValue],ud_amds_table_list[lookupKey],"ERROR"),""), "")</f>
        <v/>
      </c>
      <c r="E170" s="9"/>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Z170" s="3" t="str">
        <f>IF($A170="ADD",IF(NOT(ISBLANK(Y170)),_xlfn.XLOOKUP(Y170,fs_electronic_sign[lookupValue],fs_electronic_sign[lookupKey],"ERROR"),""),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R170" s="3" t="str">
        <f t="shared" si="23"/>
        <v/>
      </c>
      <c r="AT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H170" s="7"/>
      <c r="BJ170" s="3" t="str">
        <f>IF($A170="ADD",IF(NOT(ISBLANK(BI170)),_xlfn.XLOOKUP(BI170,ar_replace_reason[lookupValue],ar_replace_reason[lookupKey],"ERROR"),""), "")</f>
        <v/>
      </c>
      <c r="BK170" s="3" t="str">
        <f t="shared" si="26"/>
        <v/>
      </c>
      <c r="BL170" s="3" t="str">
        <f>IF($A170="","",IF((AND($A170="ADD",OR(BK170="",BK170="Queenstown-Lakes District Council"))),"70",(_xlfn.XLOOKUP(BK170,ud_organisation_owner[lookupValue],ud_organisation_owner[lookupKey],""))))</f>
        <v/>
      </c>
      <c r="BM170" s="3" t="str">
        <f t="shared" si="27"/>
        <v/>
      </c>
      <c r="BN170" s="3" t="str">
        <f>IF($A170="","",IF((AND($A170="ADD",OR(BM170="",BM170="Queenstown-Lakes District Council"))),"70",(_xlfn.XLOOKUP(BM170,ud_organisation_owner[lookupValue],ud_organisation_owner[lookupKey],""))))</f>
        <v/>
      </c>
      <c r="BO170" s="3" t="str">
        <f t="shared" si="28"/>
        <v/>
      </c>
      <c r="BP170" s="3" t="str">
        <f>IF($A170="","",IF((AND($A170="ADD",OR(BO170="",BO170="Local Authority"))),"17",(_xlfn.XLOOKUP(BO170,ud_sub_organisation[lookupValue],ud_sub_organisation[lookupKey],""))))</f>
        <v/>
      </c>
      <c r="BQ170" s="3" t="str">
        <f t="shared" si="29"/>
        <v/>
      </c>
      <c r="BR170" s="3" t="str">
        <f>IF($A170="","",IF((AND($A170="ADD",OR(BQ170="",BQ170="Vested Assets"))),"12",(_xlfn.XLOOKUP(BQ170,ud_work_category[lookupValue],ud_work_category[lookupKey],""))))</f>
        <v/>
      </c>
      <c r="BS170" s="8"/>
      <c r="BT170" s="2" t="str">
        <f t="shared" si="30"/>
        <v/>
      </c>
      <c r="BU170" s="3" t="str">
        <f t="shared" si="31"/>
        <v/>
      </c>
      <c r="BV170" s="3" t="str">
        <f>IF($A170="","",IF((AND($A170="ADD",OR(BU170="",BU170="Excellent"))),"1",(_xlfn.XLOOKUP(BU170,condition[lookupValue],condition[lookupKey],""))))</f>
        <v/>
      </c>
      <c r="BW170" s="7" t="str">
        <f t="shared" si="32"/>
        <v/>
      </c>
      <c r="BX170" s="9"/>
    </row>
    <row r="171" spans="2:76" x14ac:dyDescent="0.25">
      <c r="B171" s="4"/>
      <c r="D171" s="3" t="str">
        <f>IF($A171="ADD",IF(NOT(ISBLANK(C171)),_xlfn.XLOOKUP(C171,ud_amds_table_list[lookupValue],ud_amds_table_list[lookupKey],"ERROR"),""), "")</f>
        <v/>
      </c>
      <c r="E171" s="9"/>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Z171" s="3" t="str">
        <f>IF($A171="ADD",IF(NOT(ISBLANK(Y171)),_xlfn.XLOOKUP(Y171,fs_electronic_sign[lookupValue],fs_electronic_sign[lookupKey],"ERROR"),""),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R171" s="3" t="str">
        <f t="shared" si="23"/>
        <v/>
      </c>
      <c r="AT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H171" s="7"/>
      <c r="BJ171" s="3" t="str">
        <f>IF($A171="ADD",IF(NOT(ISBLANK(BI171)),_xlfn.XLOOKUP(BI171,ar_replace_reason[lookupValue],ar_replace_reason[lookupKey],"ERROR"),""), "")</f>
        <v/>
      </c>
      <c r="BK171" s="3" t="str">
        <f t="shared" si="26"/>
        <v/>
      </c>
      <c r="BL171" s="3" t="str">
        <f>IF($A171="","",IF((AND($A171="ADD",OR(BK171="",BK171="Queenstown-Lakes District Council"))),"70",(_xlfn.XLOOKUP(BK171,ud_organisation_owner[lookupValue],ud_organisation_owner[lookupKey],""))))</f>
        <v/>
      </c>
      <c r="BM171" s="3" t="str">
        <f t="shared" si="27"/>
        <v/>
      </c>
      <c r="BN171" s="3" t="str">
        <f>IF($A171="","",IF((AND($A171="ADD",OR(BM171="",BM171="Queenstown-Lakes District Council"))),"70",(_xlfn.XLOOKUP(BM171,ud_organisation_owner[lookupValue],ud_organisation_owner[lookupKey],""))))</f>
        <v/>
      </c>
      <c r="BO171" s="3" t="str">
        <f t="shared" si="28"/>
        <v/>
      </c>
      <c r="BP171" s="3" t="str">
        <f>IF($A171="","",IF((AND($A171="ADD",OR(BO171="",BO171="Local Authority"))),"17",(_xlfn.XLOOKUP(BO171,ud_sub_organisation[lookupValue],ud_sub_organisation[lookupKey],""))))</f>
        <v/>
      </c>
      <c r="BQ171" s="3" t="str">
        <f t="shared" si="29"/>
        <v/>
      </c>
      <c r="BR171" s="3" t="str">
        <f>IF($A171="","",IF((AND($A171="ADD",OR(BQ171="",BQ171="Vested Assets"))),"12",(_xlfn.XLOOKUP(BQ171,ud_work_category[lookupValue],ud_work_category[lookupKey],""))))</f>
        <v/>
      </c>
      <c r="BS171" s="8"/>
      <c r="BT171" s="2" t="str">
        <f t="shared" si="30"/>
        <v/>
      </c>
      <c r="BU171" s="3" t="str">
        <f t="shared" si="31"/>
        <v/>
      </c>
      <c r="BV171" s="3" t="str">
        <f>IF($A171="","",IF((AND($A171="ADD",OR(BU171="",BU171="Excellent"))),"1",(_xlfn.XLOOKUP(BU171,condition[lookupValue],condition[lookupKey],""))))</f>
        <v/>
      </c>
      <c r="BW171" s="7" t="str">
        <f t="shared" si="32"/>
        <v/>
      </c>
      <c r="BX171" s="9"/>
    </row>
    <row r="172" spans="2:76" x14ac:dyDescent="0.25">
      <c r="B172" s="4"/>
      <c r="D172" s="3" t="str">
        <f>IF($A172="ADD",IF(NOT(ISBLANK(C172)),_xlfn.XLOOKUP(C172,ud_amds_table_list[lookupValue],ud_amds_table_list[lookupKey],"ERROR"),""), "")</f>
        <v/>
      </c>
      <c r="E172" s="9"/>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Z172" s="3" t="str">
        <f>IF($A172="ADD",IF(NOT(ISBLANK(Y172)),_xlfn.XLOOKUP(Y172,fs_electronic_sign[lookupValue],fs_electronic_sign[lookupKey],"ERROR"),""),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R172" s="3" t="str">
        <f t="shared" si="23"/>
        <v/>
      </c>
      <c r="AT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H172" s="7"/>
      <c r="BJ172" s="3" t="str">
        <f>IF($A172="ADD",IF(NOT(ISBLANK(BI172)),_xlfn.XLOOKUP(BI172,ar_replace_reason[lookupValue],ar_replace_reason[lookupKey],"ERROR"),""), "")</f>
        <v/>
      </c>
      <c r="BK172" s="3" t="str">
        <f t="shared" si="26"/>
        <v/>
      </c>
      <c r="BL172" s="3" t="str">
        <f>IF($A172="","",IF((AND($A172="ADD",OR(BK172="",BK172="Queenstown-Lakes District Council"))),"70",(_xlfn.XLOOKUP(BK172,ud_organisation_owner[lookupValue],ud_organisation_owner[lookupKey],""))))</f>
        <v/>
      </c>
      <c r="BM172" s="3" t="str">
        <f t="shared" si="27"/>
        <v/>
      </c>
      <c r="BN172" s="3" t="str">
        <f>IF($A172="","",IF((AND($A172="ADD",OR(BM172="",BM172="Queenstown-Lakes District Council"))),"70",(_xlfn.XLOOKUP(BM172,ud_organisation_owner[lookupValue],ud_organisation_owner[lookupKey],""))))</f>
        <v/>
      </c>
      <c r="BO172" s="3" t="str">
        <f t="shared" si="28"/>
        <v/>
      </c>
      <c r="BP172" s="3" t="str">
        <f>IF($A172="","",IF((AND($A172="ADD",OR(BO172="",BO172="Local Authority"))),"17",(_xlfn.XLOOKUP(BO172,ud_sub_organisation[lookupValue],ud_sub_organisation[lookupKey],""))))</f>
        <v/>
      </c>
      <c r="BQ172" s="3" t="str">
        <f t="shared" si="29"/>
        <v/>
      </c>
      <c r="BR172" s="3" t="str">
        <f>IF($A172="","",IF((AND($A172="ADD",OR(BQ172="",BQ172="Vested Assets"))),"12",(_xlfn.XLOOKUP(BQ172,ud_work_category[lookupValue],ud_work_category[lookupKey],""))))</f>
        <v/>
      </c>
      <c r="BS172" s="8"/>
      <c r="BT172" s="2" t="str">
        <f t="shared" si="30"/>
        <v/>
      </c>
      <c r="BU172" s="3" t="str">
        <f t="shared" si="31"/>
        <v/>
      </c>
      <c r="BV172" s="3" t="str">
        <f>IF($A172="","",IF((AND($A172="ADD",OR(BU172="",BU172="Excellent"))),"1",(_xlfn.XLOOKUP(BU172,condition[lookupValue],condition[lookupKey],""))))</f>
        <v/>
      </c>
      <c r="BW172" s="7" t="str">
        <f t="shared" si="32"/>
        <v/>
      </c>
      <c r="BX172" s="9"/>
    </row>
    <row r="173" spans="2:76" x14ac:dyDescent="0.25">
      <c r="B173" s="4"/>
      <c r="D173" s="3" t="str">
        <f>IF($A173="ADD",IF(NOT(ISBLANK(C173)),_xlfn.XLOOKUP(C173,ud_amds_table_list[lookupValue],ud_amds_table_list[lookupKey],"ERROR"),""), "")</f>
        <v/>
      </c>
      <c r="E173" s="9"/>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Z173" s="3" t="str">
        <f>IF($A173="ADD",IF(NOT(ISBLANK(Y173)),_xlfn.XLOOKUP(Y173,fs_electronic_sign[lookupValue],fs_electronic_sign[lookupKey],"ERROR"),""),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R173" s="3" t="str">
        <f t="shared" si="23"/>
        <v/>
      </c>
      <c r="AT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H173" s="7"/>
      <c r="BJ173" s="3" t="str">
        <f>IF($A173="ADD",IF(NOT(ISBLANK(BI173)),_xlfn.XLOOKUP(BI173,ar_replace_reason[lookupValue],ar_replace_reason[lookupKey],"ERROR"),""), "")</f>
        <v/>
      </c>
      <c r="BK173" s="3" t="str">
        <f t="shared" si="26"/>
        <v/>
      </c>
      <c r="BL173" s="3" t="str">
        <f>IF($A173="","",IF((AND($A173="ADD",OR(BK173="",BK173="Queenstown-Lakes District Council"))),"70",(_xlfn.XLOOKUP(BK173,ud_organisation_owner[lookupValue],ud_organisation_owner[lookupKey],""))))</f>
        <v/>
      </c>
      <c r="BM173" s="3" t="str">
        <f t="shared" si="27"/>
        <v/>
      </c>
      <c r="BN173" s="3" t="str">
        <f>IF($A173="","",IF((AND($A173="ADD",OR(BM173="",BM173="Queenstown-Lakes District Council"))),"70",(_xlfn.XLOOKUP(BM173,ud_organisation_owner[lookupValue],ud_organisation_owner[lookupKey],""))))</f>
        <v/>
      </c>
      <c r="BO173" s="3" t="str">
        <f t="shared" si="28"/>
        <v/>
      </c>
      <c r="BP173" s="3" t="str">
        <f>IF($A173="","",IF((AND($A173="ADD",OR(BO173="",BO173="Local Authority"))),"17",(_xlfn.XLOOKUP(BO173,ud_sub_organisation[lookupValue],ud_sub_organisation[lookupKey],""))))</f>
        <v/>
      </c>
      <c r="BQ173" s="3" t="str">
        <f t="shared" si="29"/>
        <v/>
      </c>
      <c r="BR173" s="3" t="str">
        <f>IF($A173="","",IF((AND($A173="ADD",OR(BQ173="",BQ173="Vested Assets"))),"12",(_xlfn.XLOOKUP(BQ173,ud_work_category[lookupValue],ud_work_category[lookupKey],""))))</f>
        <v/>
      </c>
      <c r="BS173" s="8"/>
      <c r="BT173" s="2" t="str">
        <f t="shared" si="30"/>
        <v/>
      </c>
      <c r="BU173" s="3" t="str">
        <f t="shared" si="31"/>
        <v/>
      </c>
      <c r="BV173" s="3" t="str">
        <f>IF($A173="","",IF((AND($A173="ADD",OR(BU173="",BU173="Excellent"))),"1",(_xlfn.XLOOKUP(BU173,condition[lookupValue],condition[lookupKey],""))))</f>
        <v/>
      </c>
      <c r="BW173" s="7" t="str">
        <f t="shared" si="32"/>
        <v/>
      </c>
      <c r="BX173" s="9"/>
    </row>
    <row r="174" spans="2:76" x14ac:dyDescent="0.25">
      <c r="B174" s="4"/>
      <c r="D174" s="3" t="str">
        <f>IF($A174="ADD",IF(NOT(ISBLANK(C174)),_xlfn.XLOOKUP(C174,ud_amds_table_list[lookupValue],ud_amds_table_list[lookupKey],"ERROR"),""), "")</f>
        <v/>
      </c>
      <c r="E174" s="9"/>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Z174" s="3" t="str">
        <f>IF($A174="ADD",IF(NOT(ISBLANK(Y174)),_xlfn.XLOOKUP(Y174,fs_electronic_sign[lookupValue],fs_electronic_sign[lookupKey],"ERROR"),""),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R174" s="3" t="str">
        <f t="shared" si="23"/>
        <v/>
      </c>
      <c r="AT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H174" s="7"/>
      <c r="BJ174" s="3" t="str">
        <f>IF($A174="ADD",IF(NOT(ISBLANK(BI174)),_xlfn.XLOOKUP(BI174,ar_replace_reason[lookupValue],ar_replace_reason[lookupKey],"ERROR"),""), "")</f>
        <v/>
      </c>
      <c r="BK174" s="3" t="str">
        <f t="shared" si="26"/>
        <v/>
      </c>
      <c r="BL174" s="3" t="str">
        <f>IF($A174="","",IF((AND($A174="ADD",OR(BK174="",BK174="Queenstown-Lakes District Council"))),"70",(_xlfn.XLOOKUP(BK174,ud_organisation_owner[lookupValue],ud_organisation_owner[lookupKey],""))))</f>
        <v/>
      </c>
      <c r="BM174" s="3" t="str">
        <f t="shared" si="27"/>
        <v/>
      </c>
      <c r="BN174" s="3" t="str">
        <f>IF($A174="","",IF((AND($A174="ADD",OR(BM174="",BM174="Queenstown-Lakes District Council"))),"70",(_xlfn.XLOOKUP(BM174,ud_organisation_owner[lookupValue],ud_organisation_owner[lookupKey],""))))</f>
        <v/>
      </c>
      <c r="BO174" s="3" t="str">
        <f t="shared" si="28"/>
        <v/>
      </c>
      <c r="BP174" s="3" t="str">
        <f>IF($A174="","",IF((AND($A174="ADD",OR(BO174="",BO174="Local Authority"))),"17",(_xlfn.XLOOKUP(BO174,ud_sub_organisation[lookupValue],ud_sub_organisation[lookupKey],""))))</f>
        <v/>
      </c>
      <c r="BQ174" s="3" t="str">
        <f t="shared" si="29"/>
        <v/>
      </c>
      <c r="BR174" s="3" t="str">
        <f>IF($A174="","",IF((AND($A174="ADD",OR(BQ174="",BQ174="Vested Assets"))),"12",(_xlfn.XLOOKUP(BQ174,ud_work_category[lookupValue],ud_work_category[lookupKey],""))))</f>
        <v/>
      </c>
      <c r="BS174" s="8"/>
      <c r="BT174" s="2" t="str">
        <f t="shared" si="30"/>
        <v/>
      </c>
      <c r="BU174" s="3" t="str">
        <f t="shared" si="31"/>
        <v/>
      </c>
      <c r="BV174" s="3" t="str">
        <f>IF($A174="","",IF((AND($A174="ADD",OR(BU174="",BU174="Excellent"))),"1",(_xlfn.XLOOKUP(BU174,condition[lookupValue],condition[lookupKey],""))))</f>
        <v/>
      </c>
      <c r="BW174" s="7" t="str">
        <f t="shared" si="32"/>
        <v/>
      </c>
      <c r="BX174" s="9"/>
    </row>
    <row r="175" spans="2:76" x14ac:dyDescent="0.25">
      <c r="B175" s="4"/>
      <c r="D175" s="3" t="str">
        <f>IF($A175="ADD",IF(NOT(ISBLANK(C175)),_xlfn.XLOOKUP(C175,ud_amds_table_list[lookupValue],ud_amds_table_list[lookupKey],"ERROR"),""), "")</f>
        <v/>
      </c>
      <c r="E175" s="9"/>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Z175" s="3" t="str">
        <f>IF($A175="ADD",IF(NOT(ISBLANK(Y175)),_xlfn.XLOOKUP(Y175,fs_electronic_sign[lookupValue],fs_electronic_sign[lookupKey],"ERROR"),""),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R175" s="3" t="str">
        <f t="shared" si="23"/>
        <v/>
      </c>
      <c r="AT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H175" s="7"/>
      <c r="BJ175" s="3" t="str">
        <f>IF($A175="ADD",IF(NOT(ISBLANK(BI175)),_xlfn.XLOOKUP(BI175,ar_replace_reason[lookupValue],ar_replace_reason[lookupKey],"ERROR"),""), "")</f>
        <v/>
      </c>
      <c r="BK175" s="3" t="str">
        <f t="shared" si="26"/>
        <v/>
      </c>
      <c r="BL175" s="3" t="str">
        <f>IF($A175="","",IF((AND($A175="ADD",OR(BK175="",BK175="Queenstown-Lakes District Council"))),"70",(_xlfn.XLOOKUP(BK175,ud_organisation_owner[lookupValue],ud_organisation_owner[lookupKey],""))))</f>
        <v/>
      </c>
      <c r="BM175" s="3" t="str">
        <f t="shared" si="27"/>
        <v/>
      </c>
      <c r="BN175" s="3" t="str">
        <f>IF($A175="","",IF((AND($A175="ADD",OR(BM175="",BM175="Queenstown-Lakes District Council"))),"70",(_xlfn.XLOOKUP(BM175,ud_organisation_owner[lookupValue],ud_organisation_owner[lookupKey],""))))</f>
        <v/>
      </c>
      <c r="BO175" s="3" t="str">
        <f t="shared" si="28"/>
        <v/>
      </c>
      <c r="BP175" s="3" t="str">
        <f>IF($A175="","",IF((AND($A175="ADD",OR(BO175="",BO175="Local Authority"))),"17",(_xlfn.XLOOKUP(BO175,ud_sub_organisation[lookupValue],ud_sub_organisation[lookupKey],""))))</f>
        <v/>
      </c>
      <c r="BQ175" s="3" t="str">
        <f t="shared" si="29"/>
        <v/>
      </c>
      <c r="BR175" s="3" t="str">
        <f>IF($A175="","",IF((AND($A175="ADD",OR(BQ175="",BQ175="Vested Assets"))),"12",(_xlfn.XLOOKUP(BQ175,ud_work_category[lookupValue],ud_work_category[lookupKey],""))))</f>
        <v/>
      </c>
      <c r="BS175" s="8"/>
      <c r="BT175" s="2" t="str">
        <f t="shared" si="30"/>
        <v/>
      </c>
      <c r="BU175" s="3" t="str">
        <f t="shared" si="31"/>
        <v/>
      </c>
      <c r="BV175" s="3" t="str">
        <f>IF($A175="","",IF((AND($A175="ADD",OR(BU175="",BU175="Excellent"))),"1",(_xlfn.XLOOKUP(BU175,condition[lookupValue],condition[lookupKey],""))))</f>
        <v/>
      </c>
      <c r="BW175" s="7" t="str">
        <f t="shared" si="32"/>
        <v/>
      </c>
      <c r="BX175" s="9"/>
    </row>
    <row r="176" spans="2:76" x14ac:dyDescent="0.25">
      <c r="B176" s="4"/>
      <c r="D176" s="3" t="str">
        <f>IF($A176="ADD",IF(NOT(ISBLANK(C176)),_xlfn.XLOOKUP(C176,ud_amds_table_list[lookupValue],ud_amds_table_list[lookupKey],"ERROR"),""), "")</f>
        <v/>
      </c>
      <c r="E176" s="9"/>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Z176" s="3" t="str">
        <f>IF($A176="ADD",IF(NOT(ISBLANK(Y176)),_xlfn.XLOOKUP(Y176,fs_electronic_sign[lookupValue],fs_electronic_sign[lookupKey],"ERROR"),""),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R176" s="3" t="str">
        <f t="shared" si="23"/>
        <v/>
      </c>
      <c r="AT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H176" s="7"/>
      <c r="BJ176" s="3" t="str">
        <f>IF($A176="ADD",IF(NOT(ISBLANK(BI176)),_xlfn.XLOOKUP(BI176,ar_replace_reason[lookupValue],ar_replace_reason[lookupKey],"ERROR"),""), "")</f>
        <v/>
      </c>
      <c r="BK176" s="3" t="str">
        <f t="shared" si="26"/>
        <v/>
      </c>
      <c r="BL176" s="3" t="str">
        <f>IF($A176="","",IF((AND($A176="ADD",OR(BK176="",BK176="Queenstown-Lakes District Council"))),"70",(_xlfn.XLOOKUP(BK176,ud_organisation_owner[lookupValue],ud_organisation_owner[lookupKey],""))))</f>
        <v/>
      </c>
      <c r="BM176" s="3" t="str">
        <f t="shared" si="27"/>
        <v/>
      </c>
      <c r="BN176" s="3" t="str">
        <f>IF($A176="","",IF((AND($A176="ADD",OR(BM176="",BM176="Queenstown-Lakes District Council"))),"70",(_xlfn.XLOOKUP(BM176,ud_organisation_owner[lookupValue],ud_organisation_owner[lookupKey],""))))</f>
        <v/>
      </c>
      <c r="BO176" s="3" t="str">
        <f t="shared" si="28"/>
        <v/>
      </c>
      <c r="BP176" s="3" t="str">
        <f>IF($A176="","",IF((AND($A176="ADD",OR(BO176="",BO176="Local Authority"))),"17",(_xlfn.XLOOKUP(BO176,ud_sub_organisation[lookupValue],ud_sub_organisation[lookupKey],""))))</f>
        <v/>
      </c>
      <c r="BQ176" s="3" t="str">
        <f t="shared" si="29"/>
        <v/>
      </c>
      <c r="BR176" s="3" t="str">
        <f>IF($A176="","",IF((AND($A176="ADD",OR(BQ176="",BQ176="Vested Assets"))),"12",(_xlfn.XLOOKUP(BQ176,ud_work_category[lookupValue],ud_work_category[lookupKey],""))))</f>
        <v/>
      </c>
      <c r="BS176" s="8"/>
      <c r="BT176" s="2" t="str">
        <f t="shared" si="30"/>
        <v/>
      </c>
      <c r="BU176" s="3" t="str">
        <f t="shared" si="31"/>
        <v/>
      </c>
      <c r="BV176" s="3" t="str">
        <f>IF($A176="","",IF((AND($A176="ADD",OR(BU176="",BU176="Excellent"))),"1",(_xlfn.XLOOKUP(BU176,condition[lookupValue],condition[lookupKey],""))))</f>
        <v/>
      </c>
      <c r="BW176" s="7" t="str">
        <f t="shared" si="32"/>
        <v/>
      </c>
      <c r="BX176" s="9"/>
    </row>
    <row r="177" spans="2:76" x14ac:dyDescent="0.25">
      <c r="B177" s="4"/>
      <c r="D177" s="3" t="str">
        <f>IF($A177="ADD",IF(NOT(ISBLANK(C177)),_xlfn.XLOOKUP(C177,ud_amds_table_list[lookupValue],ud_amds_table_list[lookupKey],"ERROR"),""), "")</f>
        <v/>
      </c>
      <c r="E177" s="9"/>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Z177" s="3" t="str">
        <f>IF($A177="ADD",IF(NOT(ISBLANK(Y177)),_xlfn.XLOOKUP(Y177,fs_electronic_sign[lookupValue],fs_electronic_sign[lookupKey],"ERROR"),""),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R177" s="3" t="str">
        <f t="shared" si="23"/>
        <v/>
      </c>
      <c r="AT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H177" s="7"/>
      <c r="BJ177" s="3" t="str">
        <f>IF($A177="ADD",IF(NOT(ISBLANK(BI177)),_xlfn.XLOOKUP(BI177,ar_replace_reason[lookupValue],ar_replace_reason[lookupKey],"ERROR"),""), "")</f>
        <v/>
      </c>
      <c r="BK177" s="3" t="str">
        <f t="shared" si="26"/>
        <v/>
      </c>
      <c r="BL177" s="3" t="str">
        <f>IF($A177="","",IF((AND($A177="ADD",OR(BK177="",BK177="Queenstown-Lakes District Council"))),"70",(_xlfn.XLOOKUP(BK177,ud_organisation_owner[lookupValue],ud_organisation_owner[lookupKey],""))))</f>
        <v/>
      </c>
      <c r="BM177" s="3" t="str">
        <f t="shared" si="27"/>
        <v/>
      </c>
      <c r="BN177" s="3" t="str">
        <f>IF($A177="","",IF((AND($A177="ADD",OR(BM177="",BM177="Queenstown-Lakes District Council"))),"70",(_xlfn.XLOOKUP(BM177,ud_organisation_owner[lookupValue],ud_organisation_owner[lookupKey],""))))</f>
        <v/>
      </c>
      <c r="BO177" s="3" t="str">
        <f t="shared" si="28"/>
        <v/>
      </c>
      <c r="BP177" s="3" t="str">
        <f>IF($A177="","",IF((AND($A177="ADD",OR(BO177="",BO177="Local Authority"))),"17",(_xlfn.XLOOKUP(BO177,ud_sub_organisation[lookupValue],ud_sub_organisation[lookupKey],""))))</f>
        <v/>
      </c>
      <c r="BQ177" s="3" t="str">
        <f t="shared" si="29"/>
        <v/>
      </c>
      <c r="BR177" s="3" t="str">
        <f>IF($A177="","",IF((AND($A177="ADD",OR(BQ177="",BQ177="Vested Assets"))),"12",(_xlfn.XLOOKUP(BQ177,ud_work_category[lookupValue],ud_work_category[lookupKey],""))))</f>
        <v/>
      </c>
      <c r="BS177" s="8"/>
      <c r="BT177" s="2" t="str">
        <f t="shared" si="30"/>
        <v/>
      </c>
      <c r="BU177" s="3" t="str">
        <f t="shared" si="31"/>
        <v/>
      </c>
      <c r="BV177" s="3" t="str">
        <f>IF($A177="","",IF((AND($A177="ADD",OR(BU177="",BU177="Excellent"))),"1",(_xlfn.XLOOKUP(BU177,condition[lookupValue],condition[lookupKey],""))))</f>
        <v/>
      </c>
      <c r="BW177" s="7" t="str">
        <f t="shared" si="32"/>
        <v/>
      </c>
      <c r="BX177" s="9"/>
    </row>
    <row r="178" spans="2:76" x14ac:dyDescent="0.25">
      <c r="B178" s="4"/>
      <c r="D178" s="3" t="str">
        <f>IF($A178="ADD",IF(NOT(ISBLANK(C178)),_xlfn.XLOOKUP(C178,ud_amds_table_list[lookupValue],ud_amds_table_list[lookupKey],"ERROR"),""), "")</f>
        <v/>
      </c>
      <c r="E178" s="9"/>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Z178" s="3" t="str">
        <f>IF($A178="ADD",IF(NOT(ISBLANK(Y178)),_xlfn.XLOOKUP(Y178,fs_electronic_sign[lookupValue],fs_electronic_sign[lookupKey],"ERROR"),""),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R178" s="3" t="str">
        <f t="shared" si="23"/>
        <v/>
      </c>
      <c r="AT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H178" s="7"/>
      <c r="BJ178" s="3" t="str">
        <f>IF($A178="ADD",IF(NOT(ISBLANK(BI178)),_xlfn.XLOOKUP(BI178,ar_replace_reason[lookupValue],ar_replace_reason[lookupKey],"ERROR"),""), "")</f>
        <v/>
      </c>
      <c r="BK178" s="3" t="str">
        <f t="shared" si="26"/>
        <v/>
      </c>
      <c r="BL178" s="3" t="str">
        <f>IF($A178="","",IF((AND($A178="ADD",OR(BK178="",BK178="Queenstown-Lakes District Council"))),"70",(_xlfn.XLOOKUP(BK178,ud_organisation_owner[lookupValue],ud_organisation_owner[lookupKey],""))))</f>
        <v/>
      </c>
      <c r="BM178" s="3" t="str">
        <f t="shared" si="27"/>
        <v/>
      </c>
      <c r="BN178" s="3" t="str">
        <f>IF($A178="","",IF((AND($A178="ADD",OR(BM178="",BM178="Queenstown-Lakes District Council"))),"70",(_xlfn.XLOOKUP(BM178,ud_organisation_owner[lookupValue],ud_organisation_owner[lookupKey],""))))</f>
        <v/>
      </c>
      <c r="BO178" s="3" t="str">
        <f t="shared" si="28"/>
        <v/>
      </c>
      <c r="BP178" s="3" t="str">
        <f>IF($A178="","",IF((AND($A178="ADD",OR(BO178="",BO178="Local Authority"))),"17",(_xlfn.XLOOKUP(BO178,ud_sub_organisation[lookupValue],ud_sub_organisation[lookupKey],""))))</f>
        <v/>
      </c>
      <c r="BQ178" s="3" t="str">
        <f t="shared" si="29"/>
        <v/>
      </c>
      <c r="BR178" s="3" t="str">
        <f>IF($A178="","",IF((AND($A178="ADD",OR(BQ178="",BQ178="Vested Assets"))),"12",(_xlfn.XLOOKUP(BQ178,ud_work_category[lookupValue],ud_work_category[lookupKey],""))))</f>
        <v/>
      </c>
      <c r="BS178" s="8"/>
      <c r="BT178" s="2" t="str">
        <f t="shared" si="30"/>
        <v/>
      </c>
      <c r="BU178" s="3" t="str">
        <f t="shared" si="31"/>
        <v/>
      </c>
      <c r="BV178" s="3" t="str">
        <f>IF($A178="","",IF((AND($A178="ADD",OR(BU178="",BU178="Excellent"))),"1",(_xlfn.XLOOKUP(BU178,condition[lookupValue],condition[lookupKey],""))))</f>
        <v/>
      </c>
      <c r="BW178" s="7" t="str">
        <f t="shared" si="32"/>
        <v/>
      </c>
      <c r="BX178" s="9"/>
    </row>
    <row r="179" spans="2:76" x14ac:dyDescent="0.25">
      <c r="B179" s="4"/>
      <c r="D179" s="3" t="str">
        <f>IF($A179="ADD",IF(NOT(ISBLANK(C179)),_xlfn.XLOOKUP(C179,ud_amds_table_list[lookupValue],ud_amds_table_list[lookupKey],"ERROR"),""), "")</f>
        <v/>
      </c>
      <c r="E179" s="9"/>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Z179" s="3" t="str">
        <f>IF($A179="ADD",IF(NOT(ISBLANK(Y179)),_xlfn.XLOOKUP(Y179,fs_electronic_sign[lookupValue],fs_electronic_sign[lookupKey],"ERROR"),""),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R179" s="3" t="str">
        <f t="shared" si="23"/>
        <v/>
      </c>
      <c r="AT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H179" s="7"/>
      <c r="BJ179" s="3" t="str">
        <f>IF($A179="ADD",IF(NOT(ISBLANK(BI179)),_xlfn.XLOOKUP(BI179,ar_replace_reason[lookupValue],ar_replace_reason[lookupKey],"ERROR"),""), "")</f>
        <v/>
      </c>
      <c r="BK179" s="3" t="str">
        <f t="shared" si="26"/>
        <v/>
      </c>
      <c r="BL179" s="3" t="str">
        <f>IF($A179="","",IF((AND($A179="ADD",OR(BK179="",BK179="Queenstown-Lakes District Council"))),"70",(_xlfn.XLOOKUP(BK179,ud_organisation_owner[lookupValue],ud_organisation_owner[lookupKey],""))))</f>
        <v/>
      </c>
      <c r="BM179" s="3" t="str">
        <f t="shared" si="27"/>
        <v/>
      </c>
      <c r="BN179" s="3" t="str">
        <f>IF($A179="","",IF((AND($A179="ADD",OR(BM179="",BM179="Queenstown-Lakes District Council"))),"70",(_xlfn.XLOOKUP(BM179,ud_organisation_owner[lookupValue],ud_organisation_owner[lookupKey],""))))</f>
        <v/>
      </c>
      <c r="BO179" s="3" t="str">
        <f t="shared" si="28"/>
        <v/>
      </c>
      <c r="BP179" s="3" t="str">
        <f>IF($A179="","",IF((AND($A179="ADD",OR(BO179="",BO179="Local Authority"))),"17",(_xlfn.XLOOKUP(BO179,ud_sub_organisation[lookupValue],ud_sub_organisation[lookupKey],""))))</f>
        <v/>
      </c>
      <c r="BQ179" s="3" t="str">
        <f t="shared" si="29"/>
        <v/>
      </c>
      <c r="BR179" s="3" t="str">
        <f>IF($A179="","",IF((AND($A179="ADD",OR(BQ179="",BQ179="Vested Assets"))),"12",(_xlfn.XLOOKUP(BQ179,ud_work_category[lookupValue],ud_work_category[lookupKey],""))))</f>
        <v/>
      </c>
      <c r="BS179" s="8"/>
      <c r="BT179" s="2" t="str">
        <f t="shared" si="30"/>
        <v/>
      </c>
      <c r="BU179" s="3" t="str">
        <f t="shared" si="31"/>
        <v/>
      </c>
      <c r="BV179" s="3" t="str">
        <f>IF($A179="","",IF((AND($A179="ADD",OR(BU179="",BU179="Excellent"))),"1",(_xlfn.XLOOKUP(BU179,condition[lookupValue],condition[lookupKey],""))))</f>
        <v/>
      </c>
      <c r="BW179" s="7" t="str">
        <f t="shared" si="32"/>
        <v/>
      </c>
      <c r="BX179" s="9"/>
    </row>
    <row r="180" spans="2:76" x14ac:dyDescent="0.25">
      <c r="B180" s="4"/>
      <c r="D180" s="3" t="str">
        <f>IF($A180="ADD",IF(NOT(ISBLANK(C180)),_xlfn.XLOOKUP(C180,ud_amds_table_list[lookupValue],ud_amds_table_list[lookupKey],"ERROR"),""), "")</f>
        <v/>
      </c>
      <c r="E180" s="9"/>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Z180" s="3" t="str">
        <f>IF($A180="ADD",IF(NOT(ISBLANK(Y180)),_xlfn.XLOOKUP(Y180,fs_electronic_sign[lookupValue],fs_electronic_sign[lookupKey],"ERROR"),""),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R180" s="3" t="str">
        <f t="shared" si="23"/>
        <v/>
      </c>
      <c r="AT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H180" s="7"/>
      <c r="BJ180" s="3" t="str">
        <f>IF($A180="ADD",IF(NOT(ISBLANK(BI180)),_xlfn.XLOOKUP(BI180,ar_replace_reason[lookupValue],ar_replace_reason[lookupKey],"ERROR"),""), "")</f>
        <v/>
      </c>
      <c r="BK180" s="3" t="str">
        <f t="shared" si="26"/>
        <v/>
      </c>
      <c r="BL180" s="3" t="str">
        <f>IF($A180="","",IF((AND($A180="ADD",OR(BK180="",BK180="Queenstown-Lakes District Council"))),"70",(_xlfn.XLOOKUP(BK180,ud_organisation_owner[lookupValue],ud_organisation_owner[lookupKey],""))))</f>
        <v/>
      </c>
      <c r="BM180" s="3" t="str">
        <f t="shared" si="27"/>
        <v/>
      </c>
      <c r="BN180" s="3" t="str">
        <f>IF($A180="","",IF((AND($A180="ADD",OR(BM180="",BM180="Queenstown-Lakes District Council"))),"70",(_xlfn.XLOOKUP(BM180,ud_organisation_owner[lookupValue],ud_organisation_owner[lookupKey],""))))</f>
        <v/>
      </c>
      <c r="BO180" s="3" t="str">
        <f t="shared" si="28"/>
        <v/>
      </c>
      <c r="BP180" s="3" t="str">
        <f>IF($A180="","",IF((AND($A180="ADD",OR(BO180="",BO180="Local Authority"))),"17",(_xlfn.XLOOKUP(BO180,ud_sub_organisation[lookupValue],ud_sub_organisation[lookupKey],""))))</f>
        <v/>
      </c>
      <c r="BQ180" s="3" t="str">
        <f t="shared" si="29"/>
        <v/>
      </c>
      <c r="BR180" s="3" t="str">
        <f>IF($A180="","",IF((AND($A180="ADD",OR(BQ180="",BQ180="Vested Assets"))),"12",(_xlfn.XLOOKUP(BQ180,ud_work_category[lookupValue],ud_work_category[lookupKey],""))))</f>
        <v/>
      </c>
      <c r="BS180" s="8"/>
      <c r="BT180" s="2" t="str">
        <f t="shared" si="30"/>
        <v/>
      </c>
      <c r="BU180" s="3" t="str">
        <f t="shared" si="31"/>
        <v/>
      </c>
      <c r="BV180" s="3" t="str">
        <f>IF($A180="","",IF((AND($A180="ADD",OR(BU180="",BU180="Excellent"))),"1",(_xlfn.XLOOKUP(BU180,condition[lookupValue],condition[lookupKey],""))))</f>
        <v/>
      </c>
      <c r="BW180" s="7" t="str">
        <f t="shared" si="32"/>
        <v/>
      </c>
      <c r="BX180" s="9"/>
    </row>
    <row r="181" spans="2:76" x14ac:dyDescent="0.25">
      <c r="B181" s="4"/>
      <c r="D181" s="3" t="str">
        <f>IF($A181="ADD",IF(NOT(ISBLANK(C181)),_xlfn.XLOOKUP(C181,ud_amds_table_list[lookupValue],ud_amds_table_list[lookupKey],"ERROR"),""), "")</f>
        <v/>
      </c>
      <c r="E181" s="9"/>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Z181" s="3" t="str">
        <f>IF($A181="ADD",IF(NOT(ISBLANK(Y181)),_xlfn.XLOOKUP(Y181,fs_electronic_sign[lookupValue],fs_electronic_sign[lookupKey],"ERROR"),""),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R181" s="3" t="str">
        <f t="shared" si="23"/>
        <v/>
      </c>
      <c r="AT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H181" s="7"/>
      <c r="BJ181" s="3" t="str">
        <f>IF($A181="ADD",IF(NOT(ISBLANK(BI181)),_xlfn.XLOOKUP(BI181,ar_replace_reason[lookupValue],ar_replace_reason[lookupKey],"ERROR"),""), "")</f>
        <v/>
      </c>
      <c r="BK181" s="3" t="str">
        <f t="shared" si="26"/>
        <v/>
      </c>
      <c r="BL181" s="3" t="str">
        <f>IF($A181="","",IF((AND($A181="ADD",OR(BK181="",BK181="Queenstown-Lakes District Council"))),"70",(_xlfn.XLOOKUP(BK181,ud_organisation_owner[lookupValue],ud_organisation_owner[lookupKey],""))))</f>
        <v/>
      </c>
      <c r="BM181" s="3" t="str">
        <f t="shared" si="27"/>
        <v/>
      </c>
      <c r="BN181" s="3" t="str">
        <f>IF($A181="","",IF((AND($A181="ADD",OR(BM181="",BM181="Queenstown-Lakes District Council"))),"70",(_xlfn.XLOOKUP(BM181,ud_organisation_owner[lookupValue],ud_organisation_owner[lookupKey],""))))</f>
        <v/>
      </c>
      <c r="BO181" s="3" t="str">
        <f t="shared" si="28"/>
        <v/>
      </c>
      <c r="BP181" s="3" t="str">
        <f>IF($A181="","",IF((AND($A181="ADD",OR(BO181="",BO181="Local Authority"))),"17",(_xlfn.XLOOKUP(BO181,ud_sub_organisation[lookupValue],ud_sub_organisation[lookupKey],""))))</f>
        <v/>
      </c>
      <c r="BQ181" s="3" t="str">
        <f t="shared" si="29"/>
        <v/>
      </c>
      <c r="BR181" s="3" t="str">
        <f>IF($A181="","",IF((AND($A181="ADD",OR(BQ181="",BQ181="Vested Assets"))),"12",(_xlfn.XLOOKUP(BQ181,ud_work_category[lookupValue],ud_work_category[lookupKey],""))))</f>
        <v/>
      </c>
      <c r="BS181" s="8"/>
      <c r="BT181" s="2" t="str">
        <f t="shared" si="30"/>
        <v/>
      </c>
      <c r="BU181" s="3" t="str">
        <f t="shared" si="31"/>
        <v/>
      </c>
      <c r="BV181" s="3" t="str">
        <f>IF($A181="","",IF((AND($A181="ADD",OR(BU181="",BU181="Excellent"))),"1",(_xlfn.XLOOKUP(BU181,condition[lookupValue],condition[lookupKey],""))))</f>
        <v/>
      </c>
      <c r="BW181" s="7" t="str">
        <f t="shared" si="32"/>
        <v/>
      </c>
      <c r="BX181" s="9"/>
    </row>
    <row r="182" spans="2:76" x14ac:dyDescent="0.25">
      <c r="B182" s="4"/>
      <c r="D182" s="3" t="str">
        <f>IF($A182="ADD",IF(NOT(ISBLANK(C182)),_xlfn.XLOOKUP(C182,ud_amds_table_list[lookupValue],ud_amds_table_list[lookupKey],"ERROR"),""), "")</f>
        <v/>
      </c>
      <c r="E182" s="9"/>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Z182" s="3" t="str">
        <f>IF($A182="ADD",IF(NOT(ISBLANK(Y182)),_xlfn.XLOOKUP(Y182,fs_electronic_sign[lookupValue],fs_electronic_sign[lookupKey],"ERROR"),""),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R182" s="3" t="str">
        <f t="shared" si="23"/>
        <v/>
      </c>
      <c r="AT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H182" s="7"/>
      <c r="BJ182" s="3" t="str">
        <f>IF($A182="ADD",IF(NOT(ISBLANK(BI182)),_xlfn.XLOOKUP(BI182,ar_replace_reason[lookupValue],ar_replace_reason[lookupKey],"ERROR"),""), "")</f>
        <v/>
      </c>
      <c r="BK182" s="3" t="str">
        <f t="shared" si="26"/>
        <v/>
      </c>
      <c r="BL182" s="3" t="str">
        <f>IF($A182="","",IF((AND($A182="ADD",OR(BK182="",BK182="Queenstown-Lakes District Council"))),"70",(_xlfn.XLOOKUP(BK182,ud_organisation_owner[lookupValue],ud_organisation_owner[lookupKey],""))))</f>
        <v/>
      </c>
      <c r="BM182" s="3" t="str">
        <f t="shared" si="27"/>
        <v/>
      </c>
      <c r="BN182" s="3" t="str">
        <f>IF($A182="","",IF((AND($A182="ADD",OR(BM182="",BM182="Queenstown-Lakes District Council"))),"70",(_xlfn.XLOOKUP(BM182,ud_organisation_owner[lookupValue],ud_organisation_owner[lookupKey],""))))</f>
        <v/>
      </c>
      <c r="BO182" s="3" t="str">
        <f t="shared" si="28"/>
        <v/>
      </c>
      <c r="BP182" s="3" t="str">
        <f>IF($A182="","",IF((AND($A182="ADD",OR(BO182="",BO182="Local Authority"))),"17",(_xlfn.XLOOKUP(BO182,ud_sub_organisation[lookupValue],ud_sub_organisation[lookupKey],""))))</f>
        <v/>
      </c>
      <c r="BQ182" s="3" t="str">
        <f t="shared" si="29"/>
        <v/>
      </c>
      <c r="BR182" s="3" t="str">
        <f>IF($A182="","",IF((AND($A182="ADD",OR(BQ182="",BQ182="Vested Assets"))),"12",(_xlfn.XLOOKUP(BQ182,ud_work_category[lookupValue],ud_work_category[lookupKey],""))))</f>
        <v/>
      </c>
      <c r="BS182" s="8"/>
      <c r="BT182" s="2" t="str">
        <f t="shared" si="30"/>
        <v/>
      </c>
      <c r="BU182" s="3" t="str">
        <f t="shared" si="31"/>
        <v/>
      </c>
      <c r="BV182" s="3" t="str">
        <f>IF($A182="","",IF((AND($A182="ADD",OR(BU182="",BU182="Excellent"))),"1",(_xlfn.XLOOKUP(BU182,condition[lookupValue],condition[lookupKey],""))))</f>
        <v/>
      </c>
      <c r="BW182" s="7" t="str">
        <f t="shared" si="32"/>
        <v/>
      </c>
      <c r="BX182" s="9"/>
    </row>
    <row r="183" spans="2:76" x14ac:dyDescent="0.25">
      <c r="B183" s="4"/>
      <c r="D183" s="3" t="str">
        <f>IF($A183="ADD",IF(NOT(ISBLANK(C183)),_xlfn.XLOOKUP(C183,ud_amds_table_list[lookupValue],ud_amds_table_list[lookupKey],"ERROR"),""), "")</f>
        <v/>
      </c>
      <c r="E183" s="9"/>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Z183" s="3" t="str">
        <f>IF($A183="ADD",IF(NOT(ISBLANK(Y183)),_xlfn.XLOOKUP(Y183,fs_electronic_sign[lookupValue],fs_electronic_sign[lookupKey],"ERROR"),""),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R183" s="3" t="str">
        <f t="shared" si="23"/>
        <v/>
      </c>
      <c r="AT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H183" s="7"/>
      <c r="BJ183" s="3" t="str">
        <f>IF($A183="ADD",IF(NOT(ISBLANK(BI183)),_xlfn.XLOOKUP(BI183,ar_replace_reason[lookupValue],ar_replace_reason[lookupKey],"ERROR"),""), "")</f>
        <v/>
      </c>
      <c r="BK183" s="3" t="str">
        <f t="shared" si="26"/>
        <v/>
      </c>
      <c r="BL183" s="3" t="str">
        <f>IF($A183="","",IF((AND($A183="ADD",OR(BK183="",BK183="Queenstown-Lakes District Council"))),"70",(_xlfn.XLOOKUP(BK183,ud_organisation_owner[lookupValue],ud_organisation_owner[lookupKey],""))))</f>
        <v/>
      </c>
      <c r="BM183" s="3" t="str">
        <f t="shared" si="27"/>
        <v/>
      </c>
      <c r="BN183" s="3" t="str">
        <f>IF($A183="","",IF((AND($A183="ADD",OR(BM183="",BM183="Queenstown-Lakes District Council"))),"70",(_xlfn.XLOOKUP(BM183,ud_organisation_owner[lookupValue],ud_organisation_owner[lookupKey],""))))</f>
        <v/>
      </c>
      <c r="BO183" s="3" t="str">
        <f t="shared" si="28"/>
        <v/>
      </c>
      <c r="BP183" s="3" t="str">
        <f>IF($A183="","",IF((AND($A183="ADD",OR(BO183="",BO183="Local Authority"))),"17",(_xlfn.XLOOKUP(BO183,ud_sub_organisation[lookupValue],ud_sub_organisation[lookupKey],""))))</f>
        <v/>
      </c>
      <c r="BQ183" s="3" t="str">
        <f t="shared" si="29"/>
        <v/>
      </c>
      <c r="BR183" s="3" t="str">
        <f>IF($A183="","",IF((AND($A183="ADD",OR(BQ183="",BQ183="Vested Assets"))),"12",(_xlfn.XLOOKUP(BQ183,ud_work_category[lookupValue],ud_work_category[lookupKey],""))))</f>
        <v/>
      </c>
      <c r="BS183" s="8"/>
      <c r="BT183" s="2" t="str">
        <f t="shared" si="30"/>
        <v/>
      </c>
      <c r="BU183" s="3" t="str">
        <f t="shared" si="31"/>
        <v/>
      </c>
      <c r="BV183" s="3" t="str">
        <f>IF($A183="","",IF((AND($A183="ADD",OR(BU183="",BU183="Excellent"))),"1",(_xlfn.XLOOKUP(BU183,condition[lookupValue],condition[lookupKey],""))))</f>
        <v/>
      </c>
      <c r="BW183" s="7" t="str">
        <f t="shared" si="32"/>
        <v/>
      </c>
      <c r="BX183" s="9"/>
    </row>
    <row r="184" spans="2:76" x14ac:dyDescent="0.25">
      <c r="B184" s="4"/>
      <c r="D184" s="3" t="str">
        <f>IF($A184="ADD",IF(NOT(ISBLANK(C184)),_xlfn.XLOOKUP(C184,ud_amds_table_list[lookupValue],ud_amds_table_list[lookupKey],"ERROR"),""), "")</f>
        <v/>
      </c>
      <c r="E184" s="9"/>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Z184" s="3" t="str">
        <f>IF($A184="ADD",IF(NOT(ISBLANK(Y184)),_xlfn.XLOOKUP(Y184,fs_electronic_sign[lookupValue],fs_electronic_sign[lookupKey],"ERROR"),""),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R184" s="3" t="str">
        <f t="shared" si="23"/>
        <v/>
      </c>
      <c r="AT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H184" s="7"/>
      <c r="BJ184" s="3" t="str">
        <f>IF($A184="ADD",IF(NOT(ISBLANK(BI184)),_xlfn.XLOOKUP(BI184,ar_replace_reason[lookupValue],ar_replace_reason[lookupKey],"ERROR"),""), "")</f>
        <v/>
      </c>
      <c r="BK184" s="3" t="str">
        <f t="shared" si="26"/>
        <v/>
      </c>
      <c r="BL184" s="3" t="str">
        <f>IF($A184="","",IF((AND($A184="ADD",OR(BK184="",BK184="Queenstown-Lakes District Council"))),"70",(_xlfn.XLOOKUP(BK184,ud_organisation_owner[lookupValue],ud_organisation_owner[lookupKey],""))))</f>
        <v/>
      </c>
      <c r="BM184" s="3" t="str">
        <f t="shared" si="27"/>
        <v/>
      </c>
      <c r="BN184" s="3" t="str">
        <f>IF($A184="","",IF((AND($A184="ADD",OR(BM184="",BM184="Queenstown-Lakes District Council"))),"70",(_xlfn.XLOOKUP(BM184,ud_organisation_owner[lookupValue],ud_organisation_owner[lookupKey],""))))</f>
        <v/>
      </c>
      <c r="BO184" s="3" t="str">
        <f t="shared" si="28"/>
        <v/>
      </c>
      <c r="BP184" s="3" t="str">
        <f>IF($A184="","",IF((AND($A184="ADD",OR(BO184="",BO184="Local Authority"))),"17",(_xlfn.XLOOKUP(BO184,ud_sub_organisation[lookupValue],ud_sub_organisation[lookupKey],""))))</f>
        <v/>
      </c>
      <c r="BQ184" s="3" t="str">
        <f t="shared" si="29"/>
        <v/>
      </c>
      <c r="BR184" s="3" t="str">
        <f>IF($A184="","",IF((AND($A184="ADD",OR(BQ184="",BQ184="Vested Assets"))),"12",(_xlfn.XLOOKUP(BQ184,ud_work_category[lookupValue],ud_work_category[lookupKey],""))))</f>
        <v/>
      </c>
      <c r="BS184" s="8"/>
      <c r="BT184" s="2" t="str">
        <f t="shared" si="30"/>
        <v/>
      </c>
      <c r="BU184" s="3" t="str">
        <f t="shared" si="31"/>
        <v/>
      </c>
      <c r="BV184" s="3" t="str">
        <f>IF($A184="","",IF((AND($A184="ADD",OR(BU184="",BU184="Excellent"))),"1",(_xlfn.XLOOKUP(BU184,condition[lookupValue],condition[lookupKey],""))))</f>
        <v/>
      </c>
      <c r="BW184" s="7" t="str">
        <f t="shared" si="32"/>
        <v/>
      </c>
      <c r="BX184" s="9"/>
    </row>
    <row r="185" spans="2:76" x14ac:dyDescent="0.25">
      <c r="B185" s="4"/>
      <c r="D185" s="3" t="str">
        <f>IF($A185="ADD",IF(NOT(ISBLANK(C185)),_xlfn.XLOOKUP(C185,ud_amds_table_list[lookupValue],ud_amds_table_list[lookupKey],"ERROR"),""), "")</f>
        <v/>
      </c>
      <c r="E185" s="9"/>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Z185" s="3" t="str">
        <f>IF($A185="ADD",IF(NOT(ISBLANK(Y185)),_xlfn.XLOOKUP(Y185,fs_electronic_sign[lookupValue],fs_electronic_sign[lookupKey],"ERROR"),""),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R185" s="3" t="str">
        <f t="shared" si="23"/>
        <v/>
      </c>
      <c r="AT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H185" s="7"/>
      <c r="BJ185" s="3" t="str">
        <f>IF($A185="ADD",IF(NOT(ISBLANK(BI185)),_xlfn.XLOOKUP(BI185,ar_replace_reason[lookupValue],ar_replace_reason[lookupKey],"ERROR"),""), "")</f>
        <v/>
      </c>
      <c r="BK185" s="3" t="str">
        <f t="shared" si="26"/>
        <v/>
      </c>
      <c r="BL185" s="3" t="str">
        <f>IF($A185="","",IF((AND($A185="ADD",OR(BK185="",BK185="Queenstown-Lakes District Council"))),"70",(_xlfn.XLOOKUP(BK185,ud_organisation_owner[lookupValue],ud_organisation_owner[lookupKey],""))))</f>
        <v/>
      </c>
      <c r="BM185" s="3" t="str">
        <f t="shared" si="27"/>
        <v/>
      </c>
      <c r="BN185" s="3" t="str">
        <f>IF($A185="","",IF((AND($A185="ADD",OR(BM185="",BM185="Queenstown-Lakes District Council"))),"70",(_xlfn.XLOOKUP(BM185,ud_organisation_owner[lookupValue],ud_organisation_owner[lookupKey],""))))</f>
        <v/>
      </c>
      <c r="BO185" s="3" t="str">
        <f t="shared" si="28"/>
        <v/>
      </c>
      <c r="BP185" s="3" t="str">
        <f>IF($A185="","",IF((AND($A185="ADD",OR(BO185="",BO185="Local Authority"))),"17",(_xlfn.XLOOKUP(BO185,ud_sub_organisation[lookupValue],ud_sub_organisation[lookupKey],""))))</f>
        <v/>
      </c>
      <c r="BQ185" s="3" t="str">
        <f t="shared" si="29"/>
        <v/>
      </c>
      <c r="BR185" s="3" t="str">
        <f>IF($A185="","",IF((AND($A185="ADD",OR(BQ185="",BQ185="Vested Assets"))),"12",(_xlfn.XLOOKUP(BQ185,ud_work_category[lookupValue],ud_work_category[lookupKey],""))))</f>
        <v/>
      </c>
      <c r="BS185" s="8"/>
      <c r="BT185" s="2" t="str">
        <f t="shared" si="30"/>
        <v/>
      </c>
      <c r="BU185" s="3" t="str">
        <f t="shared" si="31"/>
        <v/>
      </c>
      <c r="BV185" s="3" t="str">
        <f>IF($A185="","",IF((AND($A185="ADD",OR(BU185="",BU185="Excellent"))),"1",(_xlfn.XLOOKUP(BU185,condition[lookupValue],condition[lookupKey],""))))</f>
        <v/>
      </c>
      <c r="BW185" s="7" t="str">
        <f t="shared" si="32"/>
        <v/>
      </c>
      <c r="BX185" s="9"/>
    </row>
    <row r="186" spans="2:76" x14ac:dyDescent="0.25">
      <c r="B186" s="4"/>
      <c r="D186" s="3" t="str">
        <f>IF($A186="ADD",IF(NOT(ISBLANK(C186)),_xlfn.XLOOKUP(C186,ud_amds_table_list[lookupValue],ud_amds_table_list[lookupKey],"ERROR"),""), "")</f>
        <v/>
      </c>
      <c r="E186" s="9"/>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Z186" s="3" t="str">
        <f>IF($A186="ADD",IF(NOT(ISBLANK(Y186)),_xlfn.XLOOKUP(Y186,fs_electronic_sign[lookupValue],fs_electronic_sign[lookupKey],"ERROR"),""),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R186" s="3" t="str">
        <f t="shared" si="23"/>
        <v/>
      </c>
      <c r="AT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H186" s="7"/>
      <c r="BJ186" s="3" t="str">
        <f>IF($A186="ADD",IF(NOT(ISBLANK(BI186)),_xlfn.XLOOKUP(BI186,ar_replace_reason[lookupValue],ar_replace_reason[lookupKey],"ERROR"),""), "")</f>
        <v/>
      </c>
      <c r="BK186" s="3" t="str">
        <f t="shared" si="26"/>
        <v/>
      </c>
      <c r="BL186" s="3" t="str">
        <f>IF($A186="","",IF((AND($A186="ADD",OR(BK186="",BK186="Queenstown-Lakes District Council"))),"70",(_xlfn.XLOOKUP(BK186,ud_organisation_owner[lookupValue],ud_organisation_owner[lookupKey],""))))</f>
        <v/>
      </c>
      <c r="BM186" s="3" t="str">
        <f t="shared" si="27"/>
        <v/>
      </c>
      <c r="BN186" s="3" t="str">
        <f>IF($A186="","",IF((AND($A186="ADD",OR(BM186="",BM186="Queenstown-Lakes District Council"))),"70",(_xlfn.XLOOKUP(BM186,ud_organisation_owner[lookupValue],ud_organisation_owner[lookupKey],""))))</f>
        <v/>
      </c>
      <c r="BO186" s="3" t="str">
        <f t="shared" si="28"/>
        <v/>
      </c>
      <c r="BP186" s="3" t="str">
        <f>IF($A186="","",IF((AND($A186="ADD",OR(BO186="",BO186="Local Authority"))),"17",(_xlfn.XLOOKUP(BO186,ud_sub_organisation[lookupValue],ud_sub_organisation[lookupKey],""))))</f>
        <v/>
      </c>
      <c r="BQ186" s="3" t="str">
        <f t="shared" si="29"/>
        <v/>
      </c>
      <c r="BR186" s="3" t="str">
        <f>IF($A186="","",IF((AND($A186="ADD",OR(BQ186="",BQ186="Vested Assets"))),"12",(_xlfn.XLOOKUP(BQ186,ud_work_category[lookupValue],ud_work_category[lookupKey],""))))</f>
        <v/>
      </c>
      <c r="BS186" s="8"/>
      <c r="BT186" s="2" t="str">
        <f t="shared" si="30"/>
        <v/>
      </c>
      <c r="BU186" s="3" t="str">
        <f t="shared" si="31"/>
        <v/>
      </c>
      <c r="BV186" s="3" t="str">
        <f>IF($A186="","",IF((AND($A186="ADD",OR(BU186="",BU186="Excellent"))),"1",(_xlfn.XLOOKUP(BU186,condition[lookupValue],condition[lookupKey],""))))</f>
        <v/>
      </c>
      <c r="BW186" s="7" t="str">
        <f t="shared" si="32"/>
        <v/>
      </c>
      <c r="BX186" s="9"/>
    </row>
    <row r="187" spans="2:76" x14ac:dyDescent="0.25">
      <c r="B187" s="4"/>
      <c r="D187" s="3" t="str">
        <f>IF($A187="ADD",IF(NOT(ISBLANK(C187)),_xlfn.XLOOKUP(C187,ud_amds_table_list[lookupValue],ud_amds_table_list[lookupKey],"ERROR"),""), "")</f>
        <v/>
      </c>
      <c r="E187" s="9"/>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Z187" s="3" t="str">
        <f>IF($A187="ADD",IF(NOT(ISBLANK(Y187)),_xlfn.XLOOKUP(Y187,fs_electronic_sign[lookupValue],fs_electronic_sign[lookupKey],"ERROR"),""),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R187" s="3" t="str">
        <f t="shared" si="23"/>
        <v/>
      </c>
      <c r="AT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H187" s="7"/>
      <c r="BJ187" s="3" t="str">
        <f>IF($A187="ADD",IF(NOT(ISBLANK(BI187)),_xlfn.XLOOKUP(BI187,ar_replace_reason[lookupValue],ar_replace_reason[lookupKey],"ERROR"),""), "")</f>
        <v/>
      </c>
      <c r="BK187" s="3" t="str">
        <f t="shared" si="26"/>
        <v/>
      </c>
      <c r="BL187" s="3" t="str">
        <f>IF($A187="","",IF((AND($A187="ADD",OR(BK187="",BK187="Queenstown-Lakes District Council"))),"70",(_xlfn.XLOOKUP(BK187,ud_organisation_owner[lookupValue],ud_organisation_owner[lookupKey],""))))</f>
        <v/>
      </c>
      <c r="BM187" s="3" t="str">
        <f t="shared" si="27"/>
        <v/>
      </c>
      <c r="BN187" s="3" t="str">
        <f>IF($A187="","",IF((AND($A187="ADD",OR(BM187="",BM187="Queenstown-Lakes District Council"))),"70",(_xlfn.XLOOKUP(BM187,ud_organisation_owner[lookupValue],ud_organisation_owner[lookupKey],""))))</f>
        <v/>
      </c>
      <c r="BO187" s="3" t="str">
        <f t="shared" si="28"/>
        <v/>
      </c>
      <c r="BP187" s="3" t="str">
        <f>IF($A187="","",IF((AND($A187="ADD",OR(BO187="",BO187="Local Authority"))),"17",(_xlfn.XLOOKUP(BO187,ud_sub_organisation[lookupValue],ud_sub_organisation[lookupKey],""))))</f>
        <v/>
      </c>
      <c r="BQ187" s="3" t="str">
        <f t="shared" si="29"/>
        <v/>
      </c>
      <c r="BR187" s="3" t="str">
        <f>IF($A187="","",IF((AND($A187="ADD",OR(BQ187="",BQ187="Vested Assets"))),"12",(_xlfn.XLOOKUP(BQ187,ud_work_category[lookupValue],ud_work_category[lookupKey],""))))</f>
        <v/>
      </c>
      <c r="BS187" s="8"/>
      <c r="BT187" s="2" t="str">
        <f t="shared" si="30"/>
        <v/>
      </c>
      <c r="BU187" s="3" t="str">
        <f t="shared" si="31"/>
        <v/>
      </c>
      <c r="BV187" s="3" t="str">
        <f>IF($A187="","",IF((AND($A187="ADD",OR(BU187="",BU187="Excellent"))),"1",(_xlfn.XLOOKUP(BU187,condition[lookupValue],condition[lookupKey],""))))</f>
        <v/>
      </c>
      <c r="BW187" s="7" t="str">
        <f t="shared" si="32"/>
        <v/>
      </c>
      <c r="BX187" s="9"/>
    </row>
    <row r="188" spans="2:76" x14ac:dyDescent="0.25">
      <c r="B188" s="4"/>
      <c r="D188" s="3" t="str">
        <f>IF($A188="ADD",IF(NOT(ISBLANK(C188)),_xlfn.XLOOKUP(C188,ud_amds_table_list[lookupValue],ud_amds_table_list[lookupKey],"ERROR"),""), "")</f>
        <v/>
      </c>
      <c r="E188" s="9"/>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Z188" s="3" t="str">
        <f>IF($A188="ADD",IF(NOT(ISBLANK(Y188)),_xlfn.XLOOKUP(Y188,fs_electronic_sign[lookupValue],fs_electronic_sign[lookupKey],"ERROR"),""),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R188" s="3" t="str">
        <f t="shared" si="23"/>
        <v/>
      </c>
      <c r="AT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H188" s="7"/>
      <c r="BJ188" s="3" t="str">
        <f>IF($A188="ADD",IF(NOT(ISBLANK(BI188)),_xlfn.XLOOKUP(BI188,ar_replace_reason[lookupValue],ar_replace_reason[lookupKey],"ERROR"),""), "")</f>
        <v/>
      </c>
      <c r="BK188" s="3" t="str">
        <f t="shared" si="26"/>
        <v/>
      </c>
      <c r="BL188" s="3" t="str">
        <f>IF($A188="","",IF((AND($A188="ADD",OR(BK188="",BK188="Queenstown-Lakes District Council"))),"70",(_xlfn.XLOOKUP(BK188,ud_organisation_owner[lookupValue],ud_organisation_owner[lookupKey],""))))</f>
        <v/>
      </c>
      <c r="BM188" s="3" t="str">
        <f t="shared" si="27"/>
        <v/>
      </c>
      <c r="BN188" s="3" t="str">
        <f>IF($A188="","",IF((AND($A188="ADD",OR(BM188="",BM188="Queenstown-Lakes District Council"))),"70",(_xlfn.XLOOKUP(BM188,ud_organisation_owner[lookupValue],ud_organisation_owner[lookupKey],""))))</f>
        <v/>
      </c>
      <c r="BO188" s="3" t="str">
        <f t="shared" si="28"/>
        <v/>
      </c>
      <c r="BP188" s="3" t="str">
        <f>IF($A188="","",IF((AND($A188="ADD",OR(BO188="",BO188="Local Authority"))),"17",(_xlfn.XLOOKUP(BO188,ud_sub_organisation[lookupValue],ud_sub_organisation[lookupKey],""))))</f>
        <v/>
      </c>
      <c r="BQ188" s="3" t="str">
        <f t="shared" si="29"/>
        <v/>
      </c>
      <c r="BR188" s="3" t="str">
        <f>IF($A188="","",IF((AND($A188="ADD",OR(BQ188="",BQ188="Vested Assets"))),"12",(_xlfn.XLOOKUP(BQ188,ud_work_category[lookupValue],ud_work_category[lookupKey],""))))</f>
        <v/>
      </c>
      <c r="BS188" s="8"/>
      <c r="BT188" s="2" t="str">
        <f t="shared" si="30"/>
        <v/>
      </c>
      <c r="BU188" s="3" t="str">
        <f t="shared" si="31"/>
        <v/>
      </c>
      <c r="BV188" s="3" t="str">
        <f>IF($A188="","",IF((AND($A188="ADD",OR(BU188="",BU188="Excellent"))),"1",(_xlfn.XLOOKUP(BU188,condition[lookupValue],condition[lookupKey],""))))</f>
        <v/>
      </c>
      <c r="BW188" s="7" t="str">
        <f t="shared" si="32"/>
        <v/>
      </c>
      <c r="BX188" s="9"/>
    </row>
    <row r="189" spans="2:76" x14ac:dyDescent="0.25">
      <c r="B189" s="4"/>
      <c r="D189" s="3" t="str">
        <f>IF($A189="ADD",IF(NOT(ISBLANK(C189)),_xlfn.XLOOKUP(C189,ud_amds_table_list[lookupValue],ud_amds_table_list[lookupKey],"ERROR"),""), "")</f>
        <v/>
      </c>
      <c r="E189" s="9"/>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Z189" s="3" t="str">
        <f>IF($A189="ADD",IF(NOT(ISBLANK(Y189)),_xlfn.XLOOKUP(Y189,fs_electronic_sign[lookupValue],fs_electronic_sign[lookupKey],"ERROR"),""),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R189" s="3" t="str">
        <f t="shared" si="23"/>
        <v/>
      </c>
      <c r="AT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H189" s="7"/>
      <c r="BJ189" s="3" t="str">
        <f>IF($A189="ADD",IF(NOT(ISBLANK(BI189)),_xlfn.XLOOKUP(BI189,ar_replace_reason[lookupValue],ar_replace_reason[lookupKey],"ERROR"),""), "")</f>
        <v/>
      </c>
      <c r="BK189" s="3" t="str">
        <f t="shared" si="26"/>
        <v/>
      </c>
      <c r="BL189" s="3" t="str">
        <f>IF($A189="","",IF((AND($A189="ADD",OR(BK189="",BK189="Queenstown-Lakes District Council"))),"70",(_xlfn.XLOOKUP(BK189,ud_organisation_owner[lookupValue],ud_organisation_owner[lookupKey],""))))</f>
        <v/>
      </c>
      <c r="BM189" s="3" t="str">
        <f t="shared" si="27"/>
        <v/>
      </c>
      <c r="BN189" s="3" t="str">
        <f>IF($A189="","",IF((AND($A189="ADD",OR(BM189="",BM189="Queenstown-Lakes District Council"))),"70",(_xlfn.XLOOKUP(BM189,ud_organisation_owner[lookupValue],ud_organisation_owner[lookupKey],""))))</f>
        <v/>
      </c>
      <c r="BO189" s="3" t="str">
        <f t="shared" si="28"/>
        <v/>
      </c>
      <c r="BP189" s="3" t="str">
        <f>IF($A189="","",IF((AND($A189="ADD",OR(BO189="",BO189="Local Authority"))),"17",(_xlfn.XLOOKUP(BO189,ud_sub_organisation[lookupValue],ud_sub_organisation[lookupKey],""))))</f>
        <v/>
      </c>
      <c r="BQ189" s="3" t="str">
        <f t="shared" si="29"/>
        <v/>
      </c>
      <c r="BR189" s="3" t="str">
        <f>IF($A189="","",IF((AND($A189="ADD",OR(BQ189="",BQ189="Vested Assets"))),"12",(_xlfn.XLOOKUP(BQ189,ud_work_category[lookupValue],ud_work_category[lookupKey],""))))</f>
        <v/>
      </c>
      <c r="BS189" s="8"/>
      <c r="BT189" s="2" t="str">
        <f t="shared" si="30"/>
        <v/>
      </c>
      <c r="BU189" s="3" t="str">
        <f t="shared" si="31"/>
        <v/>
      </c>
      <c r="BV189" s="3" t="str">
        <f>IF($A189="","",IF((AND($A189="ADD",OR(BU189="",BU189="Excellent"))),"1",(_xlfn.XLOOKUP(BU189,condition[lookupValue],condition[lookupKey],""))))</f>
        <v/>
      </c>
      <c r="BW189" s="7" t="str">
        <f t="shared" si="32"/>
        <v/>
      </c>
      <c r="BX189" s="9"/>
    </row>
    <row r="190" spans="2:76" x14ac:dyDescent="0.25">
      <c r="B190" s="4"/>
      <c r="D190" s="3" t="str">
        <f>IF($A190="ADD",IF(NOT(ISBLANK(C190)),_xlfn.XLOOKUP(C190,ud_amds_table_list[lookupValue],ud_amds_table_list[lookupKey],"ERROR"),""), "")</f>
        <v/>
      </c>
      <c r="E190" s="9"/>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Z190" s="3" t="str">
        <f>IF($A190="ADD",IF(NOT(ISBLANK(Y190)),_xlfn.XLOOKUP(Y190,fs_electronic_sign[lookupValue],fs_electronic_sign[lookupKey],"ERROR"),""),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R190" s="3" t="str">
        <f t="shared" si="23"/>
        <v/>
      </c>
      <c r="AT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H190" s="7"/>
      <c r="BJ190" s="3" t="str">
        <f>IF($A190="ADD",IF(NOT(ISBLANK(BI190)),_xlfn.XLOOKUP(BI190,ar_replace_reason[lookupValue],ar_replace_reason[lookupKey],"ERROR"),""), "")</f>
        <v/>
      </c>
      <c r="BK190" s="3" t="str">
        <f t="shared" si="26"/>
        <v/>
      </c>
      <c r="BL190" s="3" t="str">
        <f>IF($A190="","",IF((AND($A190="ADD",OR(BK190="",BK190="Queenstown-Lakes District Council"))),"70",(_xlfn.XLOOKUP(BK190,ud_organisation_owner[lookupValue],ud_organisation_owner[lookupKey],""))))</f>
        <v/>
      </c>
      <c r="BM190" s="3" t="str">
        <f t="shared" si="27"/>
        <v/>
      </c>
      <c r="BN190" s="3" t="str">
        <f>IF($A190="","",IF((AND($A190="ADD",OR(BM190="",BM190="Queenstown-Lakes District Council"))),"70",(_xlfn.XLOOKUP(BM190,ud_organisation_owner[lookupValue],ud_organisation_owner[lookupKey],""))))</f>
        <v/>
      </c>
      <c r="BO190" s="3" t="str">
        <f t="shared" si="28"/>
        <v/>
      </c>
      <c r="BP190" s="3" t="str">
        <f>IF($A190="","",IF((AND($A190="ADD",OR(BO190="",BO190="Local Authority"))),"17",(_xlfn.XLOOKUP(BO190,ud_sub_organisation[lookupValue],ud_sub_organisation[lookupKey],""))))</f>
        <v/>
      </c>
      <c r="BQ190" s="3" t="str">
        <f t="shared" si="29"/>
        <v/>
      </c>
      <c r="BR190" s="3" t="str">
        <f>IF($A190="","",IF((AND($A190="ADD",OR(BQ190="",BQ190="Vested Assets"))),"12",(_xlfn.XLOOKUP(BQ190,ud_work_category[lookupValue],ud_work_category[lookupKey],""))))</f>
        <v/>
      </c>
      <c r="BS190" s="8"/>
      <c r="BT190" s="2" t="str">
        <f t="shared" si="30"/>
        <v/>
      </c>
      <c r="BU190" s="3" t="str">
        <f t="shared" si="31"/>
        <v/>
      </c>
      <c r="BV190" s="3" t="str">
        <f>IF($A190="","",IF((AND($A190="ADD",OR(BU190="",BU190="Excellent"))),"1",(_xlfn.XLOOKUP(BU190,condition[lookupValue],condition[lookupKey],""))))</f>
        <v/>
      </c>
      <c r="BW190" s="7" t="str">
        <f t="shared" si="32"/>
        <v/>
      </c>
      <c r="BX190" s="9"/>
    </row>
    <row r="191" spans="2:76" x14ac:dyDescent="0.25">
      <c r="B191" s="4"/>
      <c r="D191" s="3" t="str">
        <f>IF($A191="ADD",IF(NOT(ISBLANK(C191)),_xlfn.XLOOKUP(C191,ud_amds_table_list[lookupValue],ud_amds_table_list[lookupKey],"ERROR"),""), "")</f>
        <v/>
      </c>
      <c r="E191" s="9"/>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Z191" s="3" t="str">
        <f>IF($A191="ADD",IF(NOT(ISBLANK(Y191)),_xlfn.XLOOKUP(Y191,fs_electronic_sign[lookupValue],fs_electronic_sign[lookupKey],"ERROR"),""),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R191" s="3" t="str">
        <f t="shared" si="23"/>
        <v/>
      </c>
      <c r="AT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H191" s="7"/>
      <c r="BJ191" s="3" t="str">
        <f>IF($A191="ADD",IF(NOT(ISBLANK(BI191)),_xlfn.XLOOKUP(BI191,ar_replace_reason[lookupValue],ar_replace_reason[lookupKey],"ERROR"),""), "")</f>
        <v/>
      </c>
      <c r="BK191" s="3" t="str">
        <f t="shared" si="26"/>
        <v/>
      </c>
      <c r="BL191" s="3" t="str">
        <f>IF($A191="","",IF((AND($A191="ADD",OR(BK191="",BK191="Queenstown-Lakes District Council"))),"70",(_xlfn.XLOOKUP(BK191,ud_organisation_owner[lookupValue],ud_organisation_owner[lookupKey],""))))</f>
        <v/>
      </c>
      <c r="BM191" s="3" t="str">
        <f t="shared" si="27"/>
        <v/>
      </c>
      <c r="BN191" s="3" t="str">
        <f>IF($A191="","",IF((AND($A191="ADD",OR(BM191="",BM191="Queenstown-Lakes District Council"))),"70",(_xlfn.XLOOKUP(BM191,ud_organisation_owner[lookupValue],ud_organisation_owner[lookupKey],""))))</f>
        <v/>
      </c>
      <c r="BO191" s="3" t="str">
        <f t="shared" si="28"/>
        <v/>
      </c>
      <c r="BP191" s="3" t="str">
        <f>IF($A191="","",IF((AND($A191="ADD",OR(BO191="",BO191="Local Authority"))),"17",(_xlfn.XLOOKUP(BO191,ud_sub_organisation[lookupValue],ud_sub_organisation[lookupKey],""))))</f>
        <v/>
      </c>
      <c r="BQ191" s="3" t="str">
        <f t="shared" si="29"/>
        <v/>
      </c>
      <c r="BR191" s="3" t="str">
        <f>IF($A191="","",IF((AND($A191="ADD",OR(BQ191="",BQ191="Vested Assets"))),"12",(_xlfn.XLOOKUP(BQ191,ud_work_category[lookupValue],ud_work_category[lookupKey],""))))</f>
        <v/>
      </c>
      <c r="BS191" s="8"/>
      <c r="BT191" s="2" t="str">
        <f t="shared" si="30"/>
        <v/>
      </c>
      <c r="BU191" s="3" t="str">
        <f t="shared" si="31"/>
        <v/>
      </c>
      <c r="BV191" s="3" t="str">
        <f>IF($A191="","",IF((AND($A191="ADD",OR(BU191="",BU191="Excellent"))),"1",(_xlfn.XLOOKUP(BU191,condition[lookupValue],condition[lookupKey],""))))</f>
        <v/>
      </c>
      <c r="BW191" s="7" t="str">
        <f t="shared" si="32"/>
        <v/>
      </c>
      <c r="BX191" s="9"/>
    </row>
    <row r="192" spans="2:76" x14ac:dyDescent="0.25">
      <c r="B192" s="4"/>
      <c r="D192" s="3" t="str">
        <f>IF($A192="ADD",IF(NOT(ISBLANK(C192)),_xlfn.XLOOKUP(C192,ud_amds_table_list[lookupValue],ud_amds_table_list[lookupKey],"ERROR"),""), "")</f>
        <v/>
      </c>
      <c r="E192" s="9"/>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Z192" s="3" t="str">
        <f>IF($A192="ADD",IF(NOT(ISBLANK(Y192)),_xlfn.XLOOKUP(Y192,fs_electronic_sign[lookupValue],fs_electronic_sign[lookupKey],"ERROR"),""),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R192" s="3" t="str">
        <f t="shared" si="23"/>
        <v/>
      </c>
      <c r="AT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H192" s="7"/>
      <c r="BJ192" s="3" t="str">
        <f>IF($A192="ADD",IF(NOT(ISBLANK(BI192)),_xlfn.XLOOKUP(BI192,ar_replace_reason[lookupValue],ar_replace_reason[lookupKey],"ERROR"),""), "")</f>
        <v/>
      </c>
      <c r="BK192" s="3" t="str">
        <f t="shared" si="26"/>
        <v/>
      </c>
      <c r="BL192" s="3" t="str">
        <f>IF($A192="","",IF((AND($A192="ADD",OR(BK192="",BK192="Queenstown-Lakes District Council"))),"70",(_xlfn.XLOOKUP(BK192,ud_organisation_owner[lookupValue],ud_organisation_owner[lookupKey],""))))</f>
        <v/>
      </c>
      <c r="BM192" s="3" t="str">
        <f t="shared" si="27"/>
        <v/>
      </c>
      <c r="BN192" s="3" t="str">
        <f>IF($A192="","",IF((AND($A192="ADD",OR(BM192="",BM192="Queenstown-Lakes District Council"))),"70",(_xlfn.XLOOKUP(BM192,ud_organisation_owner[lookupValue],ud_organisation_owner[lookupKey],""))))</f>
        <v/>
      </c>
      <c r="BO192" s="3" t="str">
        <f t="shared" si="28"/>
        <v/>
      </c>
      <c r="BP192" s="3" t="str">
        <f>IF($A192="","",IF((AND($A192="ADD",OR(BO192="",BO192="Local Authority"))),"17",(_xlfn.XLOOKUP(BO192,ud_sub_organisation[lookupValue],ud_sub_organisation[lookupKey],""))))</f>
        <v/>
      </c>
      <c r="BQ192" s="3" t="str">
        <f t="shared" si="29"/>
        <v/>
      </c>
      <c r="BR192" s="3" t="str">
        <f>IF($A192="","",IF((AND($A192="ADD",OR(BQ192="",BQ192="Vested Assets"))),"12",(_xlfn.XLOOKUP(BQ192,ud_work_category[lookupValue],ud_work_category[lookupKey],""))))</f>
        <v/>
      </c>
      <c r="BS192" s="8"/>
      <c r="BT192" s="2" t="str">
        <f t="shared" si="30"/>
        <v/>
      </c>
      <c r="BU192" s="3" t="str">
        <f t="shared" si="31"/>
        <v/>
      </c>
      <c r="BV192" s="3" t="str">
        <f>IF($A192="","",IF((AND($A192="ADD",OR(BU192="",BU192="Excellent"))),"1",(_xlfn.XLOOKUP(BU192,condition[lookupValue],condition[lookupKey],""))))</f>
        <v/>
      </c>
      <c r="BW192" s="7" t="str">
        <f t="shared" si="32"/>
        <v/>
      </c>
      <c r="BX192" s="9"/>
    </row>
    <row r="193" spans="2:76" x14ac:dyDescent="0.25">
      <c r="B193" s="4"/>
      <c r="D193" s="3" t="str">
        <f>IF($A193="ADD",IF(NOT(ISBLANK(C193)),_xlfn.XLOOKUP(C193,ud_amds_table_list[lookupValue],ud_amds_table_list[lookupKey],"ERROR"),""), "")</f>
        <v/>
      </c>
      <c r="E193" s="9"/>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Z193" s="3" t="str">
        <f>IF($A193="ADD",IF(NOT(ISBLANK(Y193)),_xlfn.XLOOKUP(Y193,fs_electronic_sign[lookupValue],fs_electronic_sign[lookupKey],"ERROR"),""),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R193" s="3" t="str">
        <f t="shared" si="23"/>
        <v/>
      </c>
      <c r="AT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H193" s="7"/>
      <c r="BJ193" s="3" t="str">
        <f>IF($A193="ADD",IF(NOT(ISBLANK(BI193)),_xlfn.XLOOKUP(BI193,ar_replace_reason[lookupValue],ar_replace_reason[lookupKey],"ERROR"),""), "")</f>
        <v/>
      </c>
      <c r="BK193" s="3" t="str">
        <f t="shared" si="26"/>
        <v/>
      </c>
      <c r="BL193" s="3" t="str">
        <f>IF($A193="","",IF((AND($A193="ADD",OR(BK193="",BK193="Queenstown-Lakes District Council"))),"70",(_xlfn.XLOOKUP(BK193,ud_organisation_owner[lookupValue],ud_organisation_owner[lookupKey],""))))</f>
        <v/>
      </c>
      <c r="BM193" s="3" t="str">
        <f t="shared" si="27"/>
        <v/>
      </c>
      <c r="BN193" s="3" t="str">
        <f>IF($A193="","",IF((AND($A193="ADD",OR(BM193="",BM193="Queenstown-Lakes District Council"))),"70",(_xlfn.XLOOKUP(BM193,ud_organisation_owner[lookupValue],ud_organisation_owner[lookupKey],""))))</f>
        <v/>
      </c>
      <c r="BO193" s="3" t="str">
        <f t="shared" si="28"/>
        <v/>
      </c>
      <c r="BP193" s="3" t="str">
        <f>IF($A193="","",IF((AND($A193="ADD",OR(BO193="",BO193="Local Authority"))),"17",(_xlfn.XLOOKUP(BO193,ud_sub_organisation[lookupValue],ud_sub_organisation[lookupKey],""))))</f>
        <v/>
      </c>
      <c r="BQ193" s="3" t="str">
        <f t="shared" si="29"/>
        <v/>
      </c>
      <c r="BR193" s="3" t="str">
        <f>IF($A193="","",IF((AND($A193="ADD",OR(BQ193="",BQ193="Vested Assets"))),"12",(_xlfn.XLOOKUP(BQ193,ud_work_category[lookupValue],ud_work_category[lookupKey],""))))</f>
        <v/>
      </c>
      <c r="BS193" s="8"/>
      <c r="BT193" s="2" t="str">
        <f t="shared" si="30"/>
        <v/>
      </c>
      <c r="BU193" s="3" t="str">
        <f t="shared" si="31"/>
        <v/>
      </c>
      <c r="BV193" s="3" t="str">
        <f>IF($A193="","",IF((AND($A193="ADD",OR(BU193="",BU193="Excellent"))),"1",(_xlfn.XLOOKUP(BU193,condition[lookupValue],condition[lookupKey],""))))</f>
        <v/>
      </c>
      <c r="BW193" s="7" t="str">
        <f t="shared" si="32"/>
        <v/>
      </c>
      <c r="BX193" s="9"/>
    </row>
    <row r="194" spans="2:76" x14ac:dyDescent="0.25">
      <c r="B194" s="4"/>
      <c r="D194" s="3" t="str">
        <f>IF($A194="ADD",IF(NOT(ISBLANK(C194)),_xlfn.XLOOKUP(C194,ud_amds_table_list[lookupValue],ud_amds_table_list[lookupKey],"ERROR"),""), "")</f>
        <v/>
      </c>
      <c r="E194" s="9"/>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Z194" s="3" t="str">
        <f>IF($A194="ADD",IF(NOT(ISBLANK(Y194)),_xlfn.XLOOKUP(Y194,fs_electronic_sign[lookupValue],fs_electronic_sign[lookupKey],"ERROR"),""),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R194" s="3" t="str">
        <f t="shared" si="23"/>
        <v/>
      </c>
      <c r="AT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H194" s="7"/>
      <c r="BJ194" s="3" t="str">
        <f>IF($A194="ADD",IF(NOT(ISBLANK(BI194)),_xlfn.XLOOKUP(BI194,ar_replace_reason[lookupValue],ar_replace_reason[lookupKey],"ERROR"),""), "")</f>
        <v/>
      </c>
      <c r="BK194" s="3" t="str">
        <f t="shared" si="26"/>
        <v/>
      </c>
      <c r="BL194" s="3" t="str">
        <f>IF($A194="","",IF((AND($A194="ADD",OR(BK194="",BK194="Queenstown-Lakes District Council"))),"70",(_xlfn.XLOOKUP(BK194,ud_organisation_owner[lookupValue],ud_organisation_owner[lookupKey],""))))</f>
        <v/>
      </c>
      <c r="BM194" s="3" t="str">
        <f t="shared" si="27"/>
        <v/>
      </c>
      <c r="BN194" s="3" t="str">
        <f>IF($A194="","",IF((AND($A194="ADD",OR(BM194="",BM194="Queenstown-Lakes District Council"))),"70",(_xlfn.XLOOKUP(BM194,ud_organisation_owner[lookupValue],ud_organisation_owner[lookupKey],""))))</f>
        <v/>
      </c>
      <c r="BO194" s="3" t="str">
        <f t="shared" si="28"/>
        <v/>
      </c>
      <c r="BP194" s="3" t="str">
        <f>IF($A194="","",IF((AND($A194="ADD",OR(BO194="",BO194="Local Authority"))),"17",(_xlfn.XLOOKUP(BO194,ud_sub_organisation[lookupValue],ud_sub_organisation[lookupKey],""))))</f>
        <v/>
      </c>
      <c r="BQ194" s="3" t="str">
        <f t="shared" si="29"/>
        <v/>
      </c>
      <c r="BR194" s="3" t="str">
        <f>IF($A194="","",IF((AND($A194="ADD",OR(BQ194="",BQ194="Vested Assets"))),"12",(_xlfn.XLOOKUP(BQ194,ud_work_category[lookupValue],ud_work_category[lookupKey],""))))</f>
        <v/>
      </c>
      <c r="BS194" s="8"/>
      <c r="BT194" s="2" t="str">
        <f t="shared" si="30"/>
        <v/>
      </c>
      <c r="BU194" s="3" t="str">
        <f t="shared" si="31"/>
        <v/>
      </c>
      <c r="BV194" s="3" t="str">
        <f>IF($A194="","",IF((AND($A194="ADD",OR(BU194="",BU194="Excellent"))),"1",(_xlfn.XLOOKUP(BU194,condition[lookupValue],condition[lookupKey],""))))</f>
        <v/>
      </c>
      <c r="BW194" s="7" t="str">
        <f t="shared" si="32"/>
        <v/>
      </c>
      <c r="BX194" s="9"/>
    </row>
    <row r="195" spans="2:76" x14ac:dyDescent="0.25">
      <c r="B195" s="4"/>
      <c r="D195" s="3" t="str">
        <f>IF($A195="ADD",IF(NOT(ISBLANK(C195)),_xlfn.XLOOKUP(C195,ud_amds_table_list[lookupValue],ud_amds_table_list[lookupKey],"ERROR"),""), "")</f>
        <v/>
      </c>
      <c r="E195" s="9"/>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Z195" s="3" t="str">
        <f>IF($A195="ADD",IF(NOT(ISBLANK(Y195)),_xlfn.XLOOKUP(Y195,fs_electronic_sign[lookupValue],fs_electronic_sign[lookupKey],"ERROR"),""),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R195" s="3" t="str">
        <f t="shared" si="23"/>
        <v/>
      </c>
      <c r="AT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H195" s="7"/>
      <c r="BJ195" s="3" t="str">
        <f>IF($A195="ADD",IF(NOT(ISBLANK(BI195)),_xlfn.XLOOKUP(BI195,ar_replace_reason[lookupValue],ar_replace_reason[lookupKey],"ERROR"),""), "")</f>
        <v/>
      </c>
      <c r="BK195" s="3" t="str">
        <f t="shared" si="26"/>
        <v/>
      </c>
      <c r="BL195" s="3" t="str">
        <f>IF($A195="","",IF((AND($A195="ADD",OR(BK195="",BK195="Queenstown-Lakes District Council"))),"70",(_xlfn.XLOOKUP(BK195,ud_organisation_owner[lookupValue],ud_organisation_owner[lookupKey],""))))</f>
        <v/>
      </c>
      <c r="BM195" s="3" t="str">
        <f t="shared" si="27"/>
        <v/>
      </c>
      <c r="BN195" s="3" t="str">
        <f>IF($A195="","",IF((AND($A195="ADD",OR(BM195="",BM195="Queenstown-Lakes District Council"))),"70",(_xlfn.XLOOKUP(BM195,ud_organisation_owner[lookupValue],ud_organisation_owner[lookupKey],""))))</f>
        <v/>
      </c>
      <c r="BO195" s="3" t="str">
        <f t="shared" si="28"/>
        <v/>
      </c>
      <c r="BP195" s="3" t="str">
        <f>IF($A195="","",IF((AND($A195="ADD",OR(BO195="",BO195="Local Authority"))),"17",(_xlfn.XLOOKUP(BO195,ud_sub_organisation[lookupValue],ud_sub_organisation[lookupKey],""))))</f>
        <v/>
      </c>
      <c r="BQ195" s="3" t="str">
        <f t="shared" si="29"/>
        <v/>
      </c>
      <c r="BR195" s="3" t="str">
        <f>IF($A195="","",IF((AND($A195="ADD",OR(BQ195="",BQ195="Vested Assets"))),"12",(_xlfn.XLOOKUP(BQ195,ud_work_category[lookupValue],ud_work_category[lookupKey],""))))</f>
        <v/>
      </c>
      <c r="BS195" s="8"/>
      <c r="BT195" s="2" t="str">
        <f t="shared" si="30"/>
        <v/>
      </c>
      <c r="BU195" s="3" t="str">
        <f t="shared" si="31"/>
        <v/>
      </c>
      <c r="BV195" s="3" t="str">
        <f>IF($A195="","",IF((AND($A195="ADD",OR(BU195="",BU195="Excellent"))),"1",(_xlfn.XLOOKUP(BU195,condition[lookupValue],condition[lookupKey],""))))</f>
        <v/>
      </c>
      <c r="BW195" s="7" t="str">
        <f t="shared" si="32"/>
        <v/>
      </c>
      <c r="BX195" s="9"/>
    </row>
    <row r="196" spans="2:76" x14ac:dyDescent="0.25">
      <c r="B196" s="4"/>
      <c r="D196" s="3" t="str">
        <f>IF($A196="ADD",IF(NOT(ISBLANK(C196)),_xlfn.XLOOKUP(C196,ud_amds_table_list[lookupValue],ud_amds_table_list[lookupKey],"ERROR"),""), "")</f>
        <v/>
      </c>
      <c r="E196" s="9"/>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Z196" s="3" t="str">
        <f>IF($A196="ADD",IF(NOT(ISBLANK(Y196)),_xlfn.XLOOKUP(Y196,fs_electronic_sign[lookupValue],fs_electronic_sign[lookupKey],"ERROR"),""),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R196" s="3" t="str">
        <f t="shared" si="23"/>
        <v/>
      </c>
      <c r="AT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H196" s="7"/>
      <c r="BJ196" s="3" t="str">
        <f>IF($A196="ADD",IF(NOT(ISBLANK(BI196)),_xlfn.XLOOKUP(BI196,ar_replace_reason[lookupValue],ar_replace_reason[lookupKey],"ERROR"),""), "")</f>
        <v/>
      </c>
      <c r="BK196" s="3" t="str">
        <f t="shared" si="26"/>
        <v/>
      </c>
      <c r="BL196" s="3" t="str">
        <f>IF($A196="","",IF((AND($A196="ADD",OR(BK196="",BK196="Queenstown-Lakes District Council"))),"70",(_xlfn.XLOOKUP(BK196,ud_organisation_owner[lookupValue],ud_organisation_owner[lookupKey],""))))</f>
        <v/>
      </c>
      <c r="BM196" s="3" t="str">
        <f t="shared" si="27"/>
        <v/>
      </c>
      <c r="BN196" s="3" t="str">
        <f>IF($A196="","",IF((AND($A196="ADD",OR(BM196="",BM196="Queenstown-Lakes District Council"))),"70",(_xlfn.XLOOKUP(BM196,ud_organisation_owner[lookupValue],ud_organisation_owner[lookupKey],""))))</f>
        <v/>
      </c>
      <c r="BO196" s="3" t="str">
        <f t="shared" si="28"/>
        <v/>
      </c>
      <c r="BP196" s="3" t="str">
        <f>IF($A196="","",IF((AND($A196="ADD",OR(BO196="",BO196="Local Authority"))),"17",(_xlfn.XLOOKUP(BO196,ud_sub_organisation[lookupValue],ud_sub_organisation[lookupKey],""))))</f>
        <v/>
      </c>
      <c r="BQ196" s="3" t="str">
        <f t="shared" si="29"/>
        <v/>
      </c>
      <c r="BR196" s="3" t="str">
        <f>IF($A196="","",IF((AND($A196="ADD",OR(BQ196="",BQ196="Vested Assets"))),"12",(_xlfn.XLOOKUP(BQ196,ud_work_category[lookupValue],ud_work_category[lookupKey],""))))</f>
        <v/>
      </c>
      <c r="BS196" s="8"/>
      <c r="BT196" s="2" t="str">
        <f t="shared" si="30"/>
        <v/>
      </c>
      <c r="BU196" s="3" t="str">
        <f t="shared" si="31"/>
        <v/>
      </c>
      <c r="BV196" s="3" t="str">
        <f>IF($A196="","",IF((AND($A196="ADD",OR(BU196="",BU196="Excellent"))),"1",(_xlfn.XLOOKUP(BU196,condition[lookupValue],condition[lookupKey],""))))</f>
        <v/>
      </c>
      <c r="BW196" s="7" t="str">
        <f t="shared" si="32"/>
        <v/>
      </c>
      <c r="BX196" s="9"/>
    </row>
    <row r="197" spans="2:76" x14ac:dyDescent="0.25">
      <c r="B197" s="4"/>
      <c r="D197" s="3" t="str">
        <f>IF($A197="ADD",IF(NOT(ISBLANK(C197)),_xlfn.XLOOKUP(C197,ud_amds_table_list[lookupValue],ud_amds_table_list[lookupKey],"ERROR"),""), "")</f>
        <v/>
      </c>
      <c r="E197" s="9"/>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Z197" s="3" t="str">
        <f>IF($A197="ADD",IF(NOT(ISBLANK(Y197)),_xlfn.XLOOKUP(Y197,fs_electronic_sign[lookupValue],fs_electronic_sign[lookupKey],"ERROR"),""),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R197" s="3" t="str">
        <f t="shared" si="23"/>
        <v/>
      </c>
      <c r="AT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H197" s="7"/>
      <c r="BJ197" s="3" t="str">
        <f>IF($A197="ADD",IF(NOT(ISBLANK(BI197)),_xlfn.XLOOKUP(BI197,ar_replace_reason[lookupValue],ar_replace_reason[lookupKey],"ERROR"),""), "")</f>
        <v/>
      </c>
      <c r="BK197" s="3" t="str">
        <f t="shared" si="26"/>
        <v/>
      </c>
      <c r="BL197" s="3" t="str">
        <f>IF($A197="","",IF((AND($A197="ADD",OR(BK197="",BK197="Queenstown-Lakes District Council"))),"70",(_xlfn.XLOOKUP(BK197,ud_organisation_owner[lookupValue],ud_organisation_owner[lookupKey],""))))</f>
        <v/>
      </c>
      <c r="BM197" s="3" t="str">
        <f t="shared" si="27"/>
        <v/>
      </c>
      <c r="BN197" s="3" t="str">
        <f>IF($A197="","",IF((AND($A197="ADD",OR(BM197="",BM197="Queenstown-Lakes District Council"))),"70",(_xlfn.XLOOKUP(BM197,ud_organisation_owner[lookupValue],ud_organisation_owner[lookupKey],""))))</f>
        <v/>
      </c>
      <c r="BO197" s="3" t="str">
        <f t="shared" si="28"/>
        <v/>
      </c>
      <c r="BP197" s="3" t="str">
        <f>IF($A197="","",IF((AND($A197="ADD",OR(BO197="",BO197="Local Authority"))),"17",(_xlfn.XLOOKUP(BO197,ud_sub_organisation[lookupValue],ud_sub_organisation[lookupKey],""))))</f>
        <v/>
      </c>
      <c r="BQ197" s="3" t="str">
        <f t="shared" si="29"/>
        <v/>
      </c>
      <c r="BR197" s="3" t="str">
        <f>IF($A197="","",IF((AND($A197="ADD",OR(BQ197="",BQ197="Vested Assets"))),"12",(_xlfn.XLOOKUP(BQ197,ud_work_category[lookupValue],ud_work_category[lookupKey],""))))</f>
        <v/>
      </c>
      <c r="BS197" s="8"/>
      <c r="BT197" s="2" t="str">
        <f t="shared" si="30"/>
        <v/>
      </c>
      <c r="BU197" s="3" t="str">
        <f t="shared" si="31"/>
        <v/>
      </c>
      <c r="BV197" s="3" t="str">
        <f>IF($A197="","",IF((AND($A197="ADD",OR(BU197="",BU197="Excellent"))),"1",(_xlfn.XLOOKUP(BU197,condition[lookupValue],condition[lookupKey],""))))</f>
        <v/>
      </c>
      <c r="BW197" s="7" t="str">
        <f t="shared" si="32"/>
        <v/>
      </c>
      <c r="BX197" s="9"/>
    </row>
    <row r="198" spans="2:76" x14ac:dyDescent="0.25">
      <c r="B198" s="4"/>
      <c r="D198" s="3" t="str">
        <f>IF($A198="ADD",IF(NOT(ISBLANK(C198)),_xlfn.XLOOKUP(C198,ud_amds_table_list[lookupValue],ud_amds_table_list[lookupKey],"ERROR"),""), "")</f>
        <v/>
      </c>
      <c r="E198" s="9"/>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Z198" s="3" t="str">
        <f>IF($A198="ADD",IF(NOT(ISBLANK(Y198)),_xlfn.XLOOKUP(Y198,fs_electronic_sign[lookupValue],fs_electronic_sign[lookupKey],"ERROR"),""),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R198" s="3" t="str">
        <f t="shared" si="23"/>
        <v/>
      </c>
      <c r="AT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H198" s="7"/>
      <c r="BJ198" s="3" t="str">
        <f>IF($A198="ADD",IF(NOT(ISBLANK(BI198)),_xlfn.XLOOKUP(BI198,ar_replace_reason[lookupValue],ar_replace_reason[lookupKey],"ERROR"),""), "")</f>
        <v/>
      </c>
      <c r="BK198" s="3" t="str">
        <f t="shared" si="26"/>
        <v/>
      </c>
      <c r="BL198" s="3" t="str">
        <f>IF($A198="","",IF((AND($A198="ADD",OR(BK198="",BK198="Queenstown-Lakes District Council"))),"70",(_xlfn.XLOOKUP(BK198,ud_organisation_owner[lookupValue],ud_organisation_owner[lookupKey],""))))</f>
        <v/>
      </c>
      <c r="BM198" s="3" t="str">
        <f t="shared" si="27"/>
        <v/>
      </c>
      <c r="BN198" s="3" t="str">
        <f>IF($A198="","",IF((AND($A198="ADD",OR(BM198="",BM198="Queenstown-Lakes District Council"))),"70",(_xlfn.XLOOKUP(BM198,ud_organisation_owner[lookupValue],ud_organisation_owner[lookupKey],""))))</f>
        <v/>
      </c>
      <c r="BO198" s="3" t="str">
        <f t="shared" si="28"/>
        <v/>
      </c>
      <c r="BP198" s="3" t="str">
        <f>IF($A198="","",IF((AND($A198="ADD",OR(BO198="",BO198="Local Authority"))),"17",(_xlfn.XLOOKUP(BO198,ud_sub_organisation[lookupValue],ud_sub_organisation[lookupKey],""))))</f>
        <v/>
      </c>
      <c r="BQ198" s="3" t="str">
        <f t="shared" si="29"/>
        <v/>
      </c>
      <c r="BR198" s="3" t="str">
        <f>IF($A198="","",IF((AND($A198="ADD",OR(BQ198="",BQ198="Vested Assets"))),"12",(_xlfn.XLOOKUP(BQ198,ud_work_category[lookupValue],ud_work_category[lookupKey],""))))</f>
        <v/>
      </c>
      <c r="BS198" s="8"/>
      <c r="BT198" s="2" t="str">
        <f t="shared" si="30"/>
        <v/>
      </c>
      <c r="BU198" s="3" t="str">
        <f t="shared" si="31"/>
        <v/>
      </c>
      <c r="BV198" s="3" t="str">
        <f>IF($A198="","",IF((AND($A198="ADD",OR(BU198="",BU198="Excellent"))),"1",(_xlfn.XLOOKUP(BU198,condition[lookupValue],condition[lookupKey],""))))</f>
        <v/>
      </c>
      <c r="BW198" s="7" t="str">
        <f t="shared" si="32"/>
        <v/>
      </c>
      <c r="BX198" s="9"/>
    </row>
    <row r="199" spans="2:76" x14ac:dyDescent="0.25">
      <c r="B199" s="4"/>
      <c r="D199" s="3" t="str">
        <f>IF($A199="ADD",IF(NOT(ISBLANK(C199)),_xlfn.XLOOKUP(C199,ud_amds_table_list[lookupValue],ud_amds_table_list[lookupKey],"ERROR"),""), "")</f>
        <v/>
      </c>
      <c r="E199" s="9"/>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Z199" s="3" t="str">
        <f>IF($A199="ADD",IF(NOT(ISBLANK(Y199)),_xlfn.XLOOKUP(Y199,fs_electronic_sign[lookupValue],fs_electronic_sign[lookupKey],"ERROR"),""),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R199" s="3" t="str">
        <f t="shared" si="23"/>
        <v/>
      </c>
      <c r="AT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H199" s="7"/>
      <c r="BJ199" s="3" t="str">
        <f>IF($A199="ADD",IF(NOT(ISBLANK(BI199)),_xlfn.XLOOKUP(BI199,ar_replace_reason[lookupValue],ar_replace_reason[lookupKey],"ERROR"),""), "")</f>
        <v/>
      </c>
      <c r="BK199" s="3" t="str">
        <f t="shared" si="26"/>
        <v/>
      </c>
      <c r="BL199" s="3" t="str">
        <f>IF($A199="","",IF((AND($A199="ADD",OR(BK199="",BK199="Queenstown-Lakes District Council"))),"70",(_xlfn.XLOOKUP(BK199,ud_organisation_owner[lookupValue],ud_organisation_owner[lookupKey],""))))</f>
        <v/>
      </c>
      <c r="BM199" s="3" t="str">
        <f t="shared" si="27"/>
        <v/>
      </c>
      <c r="BN199" s="3" t="str">
        <f>IF($A199="","",IF((AND($A199="ADD",OR(BM199="",BM199="Queenstown-Lakes District Council"))),"70",(_xlfn.XLOOKUP(BM199,ud_organisation_owner[lookupValue],ud_organisation_owner[lookupKey],""))))</f>
        <v/>
      </c>
      <c r="BO199" s="3" t="str">
        <f t="shared" si="28"/>
        <v/>
      </c>
      <c r="BP199" s="3" t="str">
        <f>IF($A199="","",IF((AND($A199="ADD",OR(BO199="",BO199="Local Authority"))),"17",(_xlfn.XLOOKUP(BO199,ud_sub_organisation[lookupValue],ud_sub_organisation[lookupKey],""))))</f>
        <v/>
      </c>
      <c r="BQ199" s="3" t="str">
        <f t="shared" si="29"/>
        <v/>
      </c>
      <c r="BR199" s="3" t="str">
        <f>IF($A199="","",IF((AND($A199="ADD",OR(BQ199="",BQ199="Vested Assets"))),"12",(_xlfn.XLOOKUP(BQ199,ud_work_category[lookupValue],ud_work_category[lookupKey],""))))</f>
        <v/>
      </c>
      <c r="BS199" s="8"/>
      <c r="BT199" s="2" t="str">
        <f t="shared" si="30"/>
        <v/>
      </c>
      <c r="BU199" s="3" t="str">
        <f t="shared" si="31"/>
        <v/>
      </c>
      <c r="BV199" s="3" t="str">
        <f>IF($A199="","",IF((AND($A199="ADD",OR(BU199="",BU199="Excellent"))),"1",(_xlfn.XLOOKUP(BU199,condition[lookupValue],condition[lookupKey],""))))</f>
        <v/>
      </c>
      <c r="BW199" s="7" t="str">
        <f t="shared" si="32"/>
        <v/>
      </c>
      <c r="BX199" s="9"/>
    </row>
    <row r="200" spans="2:76" x14ac:dyDescent="0.25">
      <c r="B200" s="4"/>
      <c r="D200" s="3" t="str">
        <f>IF($A200="ADD",IF(NOT(ISBLANK(C200)),_xlfn.XLOOKUP(C200,ud_amds_table_list[lookupValue],ud_amds_table_list[lookupKey],"ERROR"),""), "")</f>
        <v/>
      </c>
      <c r="E200" s="9"/>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Z200" s="3" t="str">
        <f>IF($A200="ADD",IF(NOT(ISBLANK(Y200)),_xlfn.XLOOKUP(Y200,fs_electronic_sign[lookupValue],fs_electronic_sign[lookupKey],"ERROR"),""),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R200" s="3" t="str">
        <f t="shared" si="23"/>
        <v/>
      </c>
      <c r="AT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H200" s="7"/>
      <c r="BJ200" s="3" t="str">
        <f>IF($A200="ADD",IF(NOT(ISBLANK(BI200)),_xlfn.XLOOKUP(BI200,ar_replace_reason[lookupValue],ar_replace_reason[lookupKey],"ERROR"),""), "")</f>
        <v/>
      </c>
      <c r="BK200" s="3" t="str">
        <f t="shared" si="26"/>
        <v/>
      </c>
      <c r="BL200" s="3" t="str">
        <f>IF($A200="","",IF((AND($A200="ADD",OR(BK200="",BK200="Queenstown-Lakes District Council"))),"70",(_xlfn.XLOOKUP(BK200,ud_organisation_owner[lookupValue],ud_organisation_owner[lookupKey],""))))</f>
        <v/>
      </c>
      <c r="BM200" s="3" t="str">
        <f t="shared" si="27"/>
        <v/>
      </c>
      <c r="BN200" s="3" t="str">
        <f>IF($A200="","",IF((AND($A200="ADD",OR(BM200="",BM200="Queenstown-Lakes District Council"))),"70",(_xlfn.XLOOKUP(BM200,ud_organisation_owner[lookupValue],ud_organisation_owner[lookupKey],""))))</f>
        <v/>
      </c>
      <c r="BO200" s="3" t="str">
        <f t="shared" si="28"/>
        <v/>
      </c>
      <c r="BP200" s="3" t="str">
        <f>IF($A200="","",IF((AND($A200="ADD",OR(BO200="",BO200="Local Authority"))),"17",(_xlfn.XLOOKUP(BO200,ud_sub_organisation[lookupValue],ud_sub_organisation[lookupKey],""))))</f>
        <v/>
      </c>
      <c r="BQ200" s="3" t="str">
        <f t="shared" si="29"/>
        <v/>
      </c>
      <c r="BR200" s="3" t="str">
        <f>IF($A200="","",IF((AND($A200="ADD",OR(BQ200="",BQ200="Vested Assets"))),"12",(_xlfn.XLOOKUP(BQ200,ud_work_category[lookupValue],ud_work_category[lookupKey],""))))</f>
        <v/>
      </c>
      <c r="BS200" s="8"/>
      <c r="BT200" s="2" t="str">
        <f t="shared" si="30"/>
        <v/>
      </c>
      <c r="BU200" s="3" t="str">
        <f t="shared" si="31"/>
        <v/>
      </c>
      <c r="BV200" s="3" t="str">
        <f>IF($A200="","",IF((AND($A200="ADD",OR(BU200="",BU200="Excellent"))),"1",(_xlfn.XLOOKUP(BU200,condition[lookupValue],condition[lookupKey],""))))</f>
        <v/>
      </c>
      <c r="BW200" s="7" t="str">
        <f t="shared" si="32"/>
        <v/>
      </c>
      <c r="BX200" s="9"/>
    </row>
    <row r="201" spans="2:76" x14ac:dyDescent="0.25">
      <c r="B201" s="4"/>
      <c r="D201" s="3" t="str">
        <f>IF($A201="ADD",IF(NOT(ISBLANK(C201)),_xlfn.XLOOKUP(C201,ud_amds_table_list[lookupValue],ud_amds_table_list[lookupKey],"ERROR"),""), "")</f>
        <v/>
      </c>
      <c r="E201" s="9"/>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Z201" s="3" t="str">
        <f>IF($A201="ADD",IF(NOT(ISBLANK(Y201)),_xlfn.XLOOKUP(Y201,fs_electronic_sign[lookupValue],fs_electronic_sign[lookupKey],"ERROR"),""),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R201" s="3" t="str">
        <f t="shared" si="23"/>
        <v/>
      </c>
      <c r="AT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H201" s="7"/>
      <c r="BJ201" s="3" t="str">
        <f>IF($A201="ADD",IF(NOT(ISBLANK(BI201)),_xlfn.XLOOKUP(BI201,ar_replace_reason[lookupValue],ar_replace_reason[lookupKey],"ERROR"),""), "")</f>
        <v/>
      </c>
      <c r="BK201" s="3" t="str">
        <f t="shared" si="26"/>
        <v/>
      </c>
      <c r="BL201" s="3" t="str">
        <f>IF($A201="","",IF((AND($A201="ADD",OR(BK201="",BK201="Queenstown-Lakes District Council"))),"70",(_xlfn.XLOOKUP(BK201,ud_organisation_owner[lookupValue],ud_organisation_owner[lookupKey],""))))</f>
        <v/>
      </c>
      <c r="BM201" s="3" t="str">
        <f t="shared" si="27"/>
        <v/>
      </c>
      <c r="BN201" s="3" t="str">
        <f>IF($A201="","",IF((AND($A201="ADD",OR(BM201="",BM201="Queenstown-Lakes District Council"))),"70",(_xlfn.XLOOKUP(BM201,ud_organisation_owner[lookupValue],ud_organisation_owner[lookupKey],""))))</f>
        <v/>
      </c>
      <c r="BO201" s="3" t="str">
        <f t="shared" si="28"/>
        <v/>
      </c>
      <c r="BP201" s="3" t="str">
        <f>IF($A201="","",IF((AND($A201="ADD",OR(BO201="",BO201="Local Authority"))),"17",(_xlfn.XLOOKUP(BO201,ud_sub_organisation[lookupValue],ud_sub_organisation[lookupKey],""))))</f>
        <v/>
      </c>
      <c r="BQ201" s="3" t="str">
        <f t="shared" si="29"/>
        <v/>
      </c>
      <c r="BR201" s="3" t="str">
        <f>IF($A201="","",IF((AND($A201="ADD",OR(BQ201="",BQ201="Vested Assets"))),"12",(_xlfn.XLOOKUP(BQ201,ud_work_category[lookupValue],ud_work_category[lookupKey],""))))</f>
        <v/>
      </c>
      <c r="BS201" s="8"/>
      <c r="BT201" s="2" t="str">
        <f t="shared" si="30"/>
        <v/>
      </c>
      <c r="BU201" s="3" t="str">
        <f t="shared" si="31"/>
        <v/>
      </c>
      <c r="BV201" s="3" t="str">
        <f>IF($A201="","",IF((AND($A201="ADD",OR(BU201="",BU201="Excellent"))),"1",(_xlfn.XLOOKUP(BU201,condition[lookupValue],condition[lookupKey],""))))</f>
        <v/>
      </c>
      <c r="BW201" s="7" t="str">
        <f t="shared" si="32"/>
        <v/>
      </c>
      <c r="BX201" s="9"/>
    </row>
    <row r="202" spans="2:76" x14ac:dyDescent="0.25">
      <c r="B202" s="4"/>
      <c r="D202" s="3" t="str">
        <f>IF($A202="ADD",IF(NOT(ISBLANK(C202)),_xlfn.XLOOKUP(C202,ud_amds_table_list[lookupValue],ud_amds_table_list[lookupKey],"ERROR"),""), "")</f>
        <v/>
      </c>
      <c r="E202" s="9"/>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Z202" s="3" t="str">
        <f>IF($A202="ADD",IF(NOT(ISBLANK(Y202)),_xlfn.XLOOKUP(Y202,fs_electronic_sign[lookupValue],fs_electronic_sign[lookupKey],"ERROR"),""),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R202" s="3" t="str">
        <f t="shared" si="23"/>
        <v/>
      </c>
      <c r="AT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H202" s="7"/>
      <c r="BJ202" s="3" t="str">
        <f>IF($A202="ADD",IF(NOT(ISBLANK(BI202)),_xlfn.XLOOKUP(BI202,ar_replace_reason[lookupValue],ar_replace_reason[lookupKey],"ERROR"),""), "")</f>
        <v/>
      </c>
      <c r="BK202" s="3" t="str">
        <f t="shared" si="26"/>
        <v/>
      </c>
      <c r="BL202" s="3" t="str">
        <f>IF($A202="","",IF((AND($A202="ADD",OR(BK202="",BK202="Queenstown-Lakes District Council"))),"70",(_xlfn.XLOOKUP(BK202,ud_organisation_owner[lookupValue],ud_organisation_owner[lookupKey],""))))</f>
        <v/>
      </c>
      <c r="BM202" s="3" t="str">
        <f t="shared" si="27"/>
        <v/>
      </c>
      <c r="BN202" s="3" t="str">
        <f>IF($A202="","",IF((AND($A202="ADD",OR(BM202="",BM202="Queenstown-Lakes District Council"))),"70",(_xlfn.XLOOKUP(BM202,ud_organisation_owner[lookupValue],ud_organisation_owner[lookupKey],""))))</f>
        <v/>
      </c>
      <c r="BO202" s="3" t="str">
        <f t="shared" si="28"/>
        <v/>
      </c>
      <c r="BP202" s="3" t="str">
        <f>IF($A202="","",IF((AND($A202="ADD",OR(BO202="",BO202="Local Authority"))),"17",(_xlfn.XLOOKUP(BO202,ud_sub_organisation[lookupValue],ud_sub_organisation[lookupKey],""))))</f>
        <v/>
      </c>
      <c r="BQ202" s="3" t="str">
        <f t="shared" si="29"/>
        <v/>
      </c>
      <c r="BR202" s="3" t="str">
        <f>IF($A202="","",IF((AND($A202="ADD",OR(BQ202="",BQ202="Vested Assets"))),"12",(_xlfn.XLOOKUP(BQ202,ud_work_category[lookupValue],ud_work_category[lookupKey],""))))</f>
        <v/>
      </c>
      <c r="BS202" s="8"/>
      <c r="BT202" s="2" t="str">
        <f t="shared" si="30"/>
        <v/>
      </c>
      <c r="BU202" s="3" t="str">
        <f t="shared" si="31"/>
        <v/>
      </c>
      <c r="BV202" s="3" t="str">
        <f>IF($A202="","",IF((AND($A202="ADD",OR(BU202="",BU202="Excellent"))),"1",(_xlfn.XLOOKUP(BU202,condition[lookupValue],condition[lookupKey],""))))</f>
        <v/>
      </c>
      <c r="BW202" s="7" t="str">
        <f t="shared" si="32"/>
        <v/>
      </c>
      <c r="BX202" s="9"/>
    </row>
    <row r="203" spans="2:76" x14ac:dyDescent="0.25">
      <c r="B203" s="4"/>
      <c r="D203" s="3" t="str">
        <f>IF($A203="ADD",IF(NOT(ISBLANK(C203)),_xlfn.XLOOKUP(C203,ud_amds_table_list[lookupValue],ud_amds_table_list[lookupKey],"ERROR"),""), "")</f>
        <v/>
      </c>
      <c r="E203" s="9"/>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Z203" s="3" t="str">
        <f>IF($A203="ADD",IF(NOT(ISBLANK(Y203)),_xlfn.XLOOKUP(Y203,fs_electronic_sign[lookupValue],fs_electronic_sign[lookupKey],"ERROR"),""),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R203" s="3" t="str">
        <f t="shared" ref="AR203:AR266" si="34">IF($A203="ADD",IF((N203*O203)/1000000&gt;2.025,TRUE,FALSE),"")</f>
        <v/>
      </c>
      <c r="AT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H203" s="7"/>
      <c r="BJ203" s="3" t="str">
        <f>IF($A203="ADD",IF(NOT(ISBLANK(BI203)),_xlfn.XLOOKUP(BI203,ar_replace_reason[lookupValue],ar_replace_reason[lookupKey],"ERROR"),""), "")</f>
        <v/>
      </c>
      <c r="BK203" s="3" t="str">
        <f t="shared" ref="BK203:BK266" si="37">IF($A203="ADD","Queenstown-Lakes District Council","")</f>
        <v/>
      </c>
      <c r="BL203" s="3" t="str">
        <f>IF($A203="","",IF((AND($A203="ADD",OR(BK203="",BK203="Queenstown-Lakes District Council"))),"70",(_xlfn.XLOOKUP(BK203,ud_organisation_owner[lookupValue],ud_organisation_owner[lookupKey],""))))</f>
        <v/>
      </c>
      <c r="BM203" s="3" t="str">
        <f t="shared" ref="BM203:BM266" si="38">IF($A203="ADD","Queenstown-Lakes District Council","")</f>
        <v/>
      </c>
      <c r="BN203" s="3" t="str">
        <f>IF($A203="","",IF((AND($A203="ADD",OR(BM203="",BM203="Queenstown-Lakes District Council"))),"70",(_xlfn.XLOOKUP(BM203,ud_organisation_owner[lookupValue],ud_organisation_owner[lookupKey],""))))</f>
        <v/>
      </c>
      <c r="BO203" s="3" t="str">
        <f t="shared" ref="BO203:BO266" si="39">IF($A203="ADD","Local Authority","")</f>
        <v/>
      </c>
      <c r="BP203" s="3" t="str">
        <f>IF($A203="","",IF((AND($A203="ADD",OR(BO203="",BO203="Local Authority"))),"17",(_xlfn.XLOOKUP(BO203,ud_sub_organisation[lookupValue],ud_sub_organisation[lookupKey],""))))</f>
        <v/>
      </c>
      <c r="BQ203" s="3" t="str">
        <f t="shared" ref="BQ203:BQ266" si="40">IF($A203="ADD","Vested Assets","")</f>
        <v/>
      </c>
      <c r="BR203" s="3" t="str">
        <f>IF($A203="","",IF((AND($A203="ADD",OR(BQ203="",BQ203="Vested Assets"))),"12",(_xlfn.XLOOKUP(BQ203,ud_work_category[lookupValue],ud_work_category[lookupKey],""))))</f>
        <v/>
      </c>
      <c r="BS203" s="8"/>
      <c r="BT203" s="2" t="str">
        <f t="shared" ref="BT203:BT266" si="41">IF($A203="ADD","TRUE","")</f>
        <v/>
      </c>
      <c r="BU203" s="3" t="str">
        <f t="shared" ref="BU203:BU266" si="42">IF($A203="ADD","Excellent","")</f>
        <v/>
      </c>
      <c r="BV203" s="3" t="str">
        <f>IF($A203="","",IF((AND($A203="ADD",OR(BU203="",BU203="Excellent"))),"1",(_xlfn.XLOOKUP(BU203,condition[lookupValue],condition[lookupKey],""))))</f>
        <v/>
      </c>
      <c r="BW203" s="7" t="str">
        <f t="shared" ref="BW203:BW266" si="43">IF(BC203&lt;&gt;"",BC203,"")</f>
        <v/>
      </c>
      <c r="BX203" s="9"/>
    </row>
    <row r="204" spans="2:76" x14ac:dyDescent="0.25">
      <c r="B204" s="4"/>
      <c r="D204" s="3" t="str">
        <f>IF($A204="ADD",IF(NOT(ISBLANK(C204)),_xlfn.XLOOKUP(C204,ud_amds_table_list[lookupValue],ud_amds_table_list[lookupKey],"ERROR"),""), "")</f>
        <v/>
      </c>
      <c r="E204" s="9"/>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Z204" s="3" t="str">
        <f>IF($A204="ADD",IF(NOT(ISBLANK(Y204)),_xlfn.XLOOKUP(Y204,fs_electronic_sign[lookupValue],fs_electronic_sign[lookupKey],"ERROR"),""),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R204" s="3" t="str">
        <f t="shared" si="34"/>
        <v/>
      </c>
      <c r="AT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H204" s="7"/>
      <c r="BJ204" s="3" t="str">
        <f>IF($A204="ADD",IF(NOT(ISBLANK(BI204)),_xlfn.XLOOKUP(BI204,ar_replace_reason[lookupValue],ar_replace_reason[lookupKey],"ERROR"),""), "")</f>
        <v/>
      </c>
      <c r="BK204" s="3" t="str">
        <f t="shared" si="37"/>
        <v/>
      </c>
      <c r="BL204" s="3" t="str">
        <f>IF($A204="","",IF((AND($A204="ADD",OR(BK204="",BK204="Queenstown-Lakes District Council"))),"70",(_xlfn.XLOOKUP(BK204,ud_organisation_owner[lookupValue],ud_organisation_owner[lookupKey],""))))</f>
        <v/>
      </c>
      <c r="BM204" s="3" t="str">
        <f t="shared" si="38"/>
        <v/>
      </c>
      <c r="BN204" s="3" t="str">
        <f>IF($A204="","",IF((AND($A204="ADD",OR(BM204="",BM204="Queenstown-Lakes District Council"))),"70",(_xlfn.XLOOKUP(BM204,ud_organisation_owner[lookupValue],ud_organisation_owner[lookupKey],""))))</f>
        <v/>
      </c>
      <c r="BO204" s="3" t="str">
        <f t="shared" si="39"/>
        <v/>
      </c>
      <c r="BP204" s="3" t="str">
        <f>IF($A204="","",IF((AND($A204="ADD",OR(BO204="",BO204="Local Authority"))),"17",(_xlfn.XLOOKUP(BO204,ud_sub_organisation[lookupValue],ud_sub_organisation[lookupKey],""))))</f>
        <v/>
      </c>
      <c r="BQ204" s="3" t="str">
        <f t="shared" si="40"/>
        <v/>
      </c>
      <c r="BR204" s="3" t="str">
        <f>IF($A204="","",IF((AND($A204="ADD",OR(BQ204="",BQ204="Vested Assets"))),"12",(_xlfn.XLOOKUP(BQ204,ud_work_category[lookupValue],ud_work_category[lookupKey],""))))</f>
        <v/>
      </c>
      <c r="BS204" s="8"/>
      <c r="BT204" s="2" t="str">
        <f t="shared" si="41"/>
        <v/>
      </c>
      <c r="BU204" s="3" t="str">
        <f t="shared" si="42"/>
        <v/>
      </c>
      <c r="BV204" s="3" t="str">
        <f>IF($A204="","",IF((AND($A204="ADD",OR(BU204="",BU204="Excellent"))),"1",(_xlfn.XLOOKUP(BU204,condition[lookupValue],condition[lookupKey],""))))</f>
        <v/>
      </c>
      <c r="BW204" s="7" t="str">
        <f t="shared" si="43"/>
        <v/>
      </c>
      <c r="BX204" s="9"/>
    </row>
    <row r="205" spans="2:76" x14ac:dyDescent="0.25">
      <c r="B205" s="4"/>
      <c r="D205" s="3" t="str">
        <f>IF($A205="ADD",IF(NOT(ISBLANK(C205)),_xlfn.XLOOKUP(C205,ud_amds_table_list[lookupValue],ud_amds_table_list[lookupKey],"ERROR"),""), "")</f>
        <v/>
      </c>
      <c r="E205" s="9"/>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Z205" s="3" t="str">
        <f>IF($A205="ADD",IF(NOT(ISBLANK(Y205)),_xlfn.XLOOKUP(Y205,fs_electronic_sign[lookupValue],fs_electronic_sign[lookupKey],"ERROR"),""),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R205" s="3" t="str">
        <f t="shared" si="34"/>
        <v/>
      </c>
      <c r="AT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H205" s="7"/>
      <c r="BJ205" s="3" t="str">
        <f>IF($A205="ADD",IF(NOT(ISBLANK(BI205)),_xlfn.XLOOKUP(BI205,ar_replace_reason[lookupValue],ar_replace_reason[lookupKey],"ERROR"),""), "")</f>
        <v/>
      </c>
      <c r="BK205" s="3" t="str">
        <f t="shared" si="37"/>
        <v/>
      </c>
      <c r="BL205" s="3" t="str">
        <f>IF($A205="","",IF((AND($A205="ADD",OR(BK205="",BK205="Queenstown-Lakes District Council"))),"70",(_xlfn.XLOOKUP(BK205,ud_organisation_owner[lookupValue],ud_organisation_owner[lookupKey],""))))</f>
        <v/>
      </c>
      <c r="BM205" s="3" t="str">
        <f t="shared" si="38"/>
        <v/>
      </c>
      <c r="BN205" s="3" t="str">
        <f>IF($A205="","",IF((AND($A205="ADD",OR(BM205="",BM205="Queenstown-Lakes District Council"))),"70",(_xlfn.XLOOKUP(BM205,ud_organisation_owner[lookupValue],ud_organisation_owner[lookupKey],""))))</f>
        <v/>
      </c>
      <c r="BO205" s="3" t="str">
        <f t="shared" si="39"/>
        <v/>
      </c>
      <c r="BP205" s="3" t="str">
        <f>IF($A205="","",IF((AND($A205="ADD",OR(BO205="",BO205="Local Authority"))),"17",(_xlfn.XLOOKUP(BO205,ud_sub_organisation[lookupValue],ud_sub_organisation[lookupKey],""))))</f>
        <v/>
      </c>
      <c r="BQ205" s="3" t="str">
        <f t="shared" si="40"/>
        <v/>
      </c>
      <c r="BR205" s="3" t="str">
        <f>IF($A205="","",IF((AND($A205="ADD",OR(BQ205="",BQ205="Vested Assets"))),"12",(_xlfn.XLOOKUP(BQ205,ud_work_category[lookupValue],ud_work_category[lookupKey],""))))</f>
        <v/>
      </c>
      <c r="BS205" s="8"/>
      <c r="BT205" s="2" t="str">
        <f t="shared" si="41"/>
        <v/>
      </c>
      <c r="BU205" s="3" t="str">
        <f t="shared" si="42"/>
        <v/>
      </c>
      <c r="BV205" s="3" t="str">
        <f>IF($A205="","",IF((AND($A205="ADD",OR(BU205="",BU205="Excellent"))),"1",(_xlfn.XLOOKUP(BU205,condition[lookupValue],condition[lookupKey],""))))</f>
        <v/>
      </c>
      <c r="BW205" s="7" t="str">
        <f t="shared" si="43"/>
        <v/>
      </c>
      <c r="BX205" s="9"/>
    </row>
    <row r="206" spans="2:76" x14ac:dyDescent="0.25">
      <c r="B206" s="4"/>
      <c r="D206" s="3" t="str">
        <f>IF($A206="ADD",IF(NOT(ISBLANK(C206)),_xlfn.XLOOKUP(C206,ud_amds_table_list[lookupValue],ud_amds_table_list[lookupKey],"ERROR"),""), "")</f>
        <v/>
      </c>
      <c r="E206" s="9"/>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Z206" s="3" t="str">
        <f>IF($A206="ADD",IF(NOT(ISBLANK(Y206)),_xlfn.XLOOKUP(Y206,fs_electronic_sign[lookupValue],fs_electronic_sign[lookupKey],"ERROR"),""),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R206" s="3" t="str">
        <f t="shared" si="34"/>
        <v/>
      </c>
      <c r="AT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H206" s="7"/>
      <c r="BJ206" s="3" t="str">
        <f>IF($A206="ADD",IF(NOT(ISBLANK(BI206)),_xlfn.XLOOKUP(BI206,ar_replace_reason[lookupValue],ar_replace_reason[lookupKey],"ERROR"),""), "")</f>
        <v/>
      </c>
      <c r="BK206" s="3" t="str">
        <f t="shared" si="37"/>
        <v/>
      </c>
      <c r="BL206" s="3" t="str">
        <f>IF($A206="","",IF((AND($A206="ADD",OR(BK206="",BK206="Queenstown-Lakes District Council"))),"70",(_xlfn.XLOOKUP(BK206,ud_organisation_owner[lookupValue],ud_organisation_owner[lookupKey],""))))</f>
        <v/>
      </c>
      <c r="BM206" s="3" t="str">
        <f t="shared" si="38"/>
        <v/>
      </c>
      <c r="BN206" s="3" t="str">
        <f>IF($A206="","",IF((AND($A206="ADD",OR(BM206="",BM206="Queenstown-Lakes District Council"))),"70",(_xlfn.XLOOKUP(BM206,ud_organisation_owner[lookupValue],ud_organisation_owner[lookupKey],""))))</f>
        <v/>
      </c>
      <c r="BO206" s="3" t="str">
        <f t="shared" si="39"/>
        <v/>
      </c>
      <c r="BP206" s="3" t="str">
        <f>IF($A206="","",IF((AND($A206="ADD",OR(BO206="",BO206="Local Authority"))),"17",(_xlfn.XLOOKUP(BO206,ud_sub_organisation[lookupValue],ud_sub_organisation[lookupKey],""))))</f>
        <v/>
      </c>
      <c r="BQ206" s="3" t="str">
        <f t="shared" si="40"/>
        <v/>
      </c>
      <c r="BR206" s="3" t="str">
        <f>IF($A206="","",IF((AND($A206="ADD",OR(BQ206="",BQ206="Vested Assets"))),"12",(_xlfn.XLOOKUP(BQ206,ud_work_category[lookupValue],ud_work_category[lookupKey],""))))</f>
        <v/>
      </c>
      <c r="BS206" s="8"/>
      <c r="BT206" s="2" t="str">
        <f t="shared" si="41"/>
        <v/>
      </c>
      <c r="BU206" s="3" t="str">
        <f t="shared" si="42"/>
        <v/>
      </c>
      <c r="BV206" s="3" t="str">
        <f>IF($A206="","",IF((AND($A206="ADD",OR(BU206="",BU206="Excellent"))),"1",(_xlfn.XLOOKUP(BU206,condition[lookupValue],condition[lookupKey],""))))</f>
        <v/>
      </c>
      <c r="BW206" s="7" t="str">
        <f t="shared" si="43"/>
        <v/>
      </c>
      <c r="BX206" s="9"/>
    </row>
    <row r="207" spans="2:76" x14ac:dyDescent="0.25">
      <c r="B207" s="4"/>
      <c r="D207" s="3" t="str">
        <f>IF($A207="ADD",IF(NOT(ISBLANK(C207)),_xlfn.XLOOKUP(C207,ud_amds_table_list[lookupValue],ud_amds_table_list[lookupKey],"ERROR"),""), "")</f>
        <v/>
      </c>
      <c r="E207" s="9"/>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Z207" s="3" t="str">
        <f>IF($A207="ADD",IF(NOT(ISBLANK(Y207)),_xlfn.XLOOKUP(Y207,fs_electronic_sign[lookupValue],fs_electronic_sign[lookupKey],"ERROR"),""),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R207" s="3" t="str">
        <f t="shared" si="34"/>
        <v/>
      </c>
      <c r="AT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H207" s="7"/>
      <c r="BJ207" s="3" t="str">
        <f>IF($A207="ADD",IF(NOT(ISBLANK(BI207)),_xlfn.XLOOKUP(BI207,ar_replace_reason[lookupValue],ar_replace_reason[lookupKey],"ERROR"),""), "")</f>
        <v/>
      </c>
      <c r="BK207" s="3" t="str">
        <f t="shared" si="37"/>
        <v/>
      </c>
      <c r="BL207" s="3" t="str">
        <f>IF($A207="","",IF((AND($A207="ADD",OR(BK207="",BK207="Queenstown-Lakes District Council"))),"70",(_xlfn.XLOOKUP(BK207,ud_organisation_owner[lookupValue],ud_organisation_owner[lookupKey],""))))</f>
        <v/>
      </c>
      <c r="BM207" s="3" t="str">
        <f t="shared" si="38"/>
        <v/>
      </c>
      <c r="BN207" s="3" t="str">
        <f>IF($A207="","",IF((AND($A207="ADD",OR(BM207="",BM207="Queenstown-Lakes District Council"))),"70",(_xlfn.XLOOKUP(BM207,ud_organisation_owner[lookupValue],ud_organisation_owner[lookupKey],""))))</f>
        <v/>
      </c>
      <c r="BO207" s="3" t="str">
        <f t="shared" si="39"/>
        <v/>
      </c>
      <c r="BP207" s="3" t="str">
        <f>IF($A207="","",IF((AND($A207="ADD",OR(BO207="",BO207="Local Authority"))),"17",(_xlfn.XLOOKUP(BO207,ud_sub_organisation[lookupValue],ud_sub_organisation[lookupKey],""))))</f>
        <v/>
      </c>
      <c r="BQ207" s="3" t="str">
        <f t="shared" si="40"/>
        <v/>
      </c>
      <c r="BR207" s="3" t="str">
        <f>IF($A207="","",IF((AND($A207="ADD",OR(BQ207="",BQ207="Vested Assets"))),"12",(_xlfn.XLOOKUP(BQ207,ud_work_category[lookupValue],ud_work_category[lookupKey],""))))</f>
        <v/>
      </c>
      <c r="BS207" s="8"/>
      <c r="BT207" s="2" t="str">
        <f t="shared" si="41"/>
        <v/>
      </c>
      <c r="BU207" s="3" t="str">
        <f t="shared" si="42"/>
        <v/>
      </c>
      <c r="BV207" s="3" t="str">
        <f>IF($A207="","",IF((AND($A207="ADD",OR(BU207="",BU207="Excellent"))),"1",(_xlfn.XLOOKUP(BU207,condition[lookupValue],condition[lookupKey],""))))</f>
        <v/>
      </c>
      <c r="BW207" s="7" t="str">
        <f t="shared" si="43"/>
        <v/>
      </c>
      <c r="BX207" s="9"/>
    </row>
    <row r="208" spans="2:76" x14ac:dyDescent="0.25">
      <c r="B208" s="4"/>
      <c r="D208" s="3" t="str">
        <f>IF($A208="ADD",IF(NOT(ISBLANK(C208)),_xlfn.XLOOKUP(C208,ud_amds_table_list[lookupValue],ud_amds_table_list[lookupKey],"ERROR"),""), "")</f>
        <v/>
      </c>
      <c r="E208" s="9"/>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Z208" s="3" t="str">
        <f>IF($A208="ADD",IF(NOT(ISBLANK(Y208)),_xlfn.XLOOKUP(Y208,fs_electronic_sign[lookupValue],fs_electronic_sign[lookupKey],"ERROR"),""),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R208" s="3" t="str">
        <f t="shared" si="34"/>
        <v/>
      </c>
      <c r="AT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H208" s="7"/>
      <c r="BJ208" s="3" t="str">
        <f>IF($A208="ADD",IF(NOT(ISBLANK(BI208)),_xlfn.XLOOKUP(BI208,ar_replace_reason[lookupValue],ar_replace_reason[lookupKey],"ERROR"),""), "")</f>
        <v/>
      </c>
      <c r="BK208" s="3" t="str">
        <f t="shared" si="37"/>
        <v/>
      </c>
      <c r="BL208" s="3" t="str">
        <f>IF($A208="","",IF((AND($A208="ADD",OR(BK208="",BK208="Queenstown-Lakes District Council"))),"70",(_xlfn.XLOOKUP(BK208,ud_organisation_owner[lookupValue],ud_organisation_owner[lookupKey],""))))</f>
        <v/>
      </c>
      <c r="BM208" s="3" t="str">
        <f t="shared" si="38"/>
        <v/>
      </c>
      <c r="BN208" s="3" t="str">
        <f>IF($A208="","",IF((AND($A208="ADD",OR(BM208="",BM208="Queenstown-Lakes District Council"))),"70",(_xlfn.XLOOKUP(BM208,ud_organisation_owner[lookupValue],ud_organisation_owner[lookupKey],""))))</f>
        <v/>
      </c>
      <c r="BO208" s="3" t="str">
        <f t="shared" si="39"/>
        <v/>
      </c>
      <c r="BP208" s="3" t="str">
        <f>IF($A208="","",IF((AND($A208="ADD",OR(BO208="",BO208="Local Authority"))),"17",(_xlfn.XLOOKUP(BO208,ud_sub_organisation[lookupValue],ud_sub_organisation[lookupKey],""))))</f>
        <v/>
      </c>
      <c r="BQ208" s="3" t="str">
        <f t="shared" si="40"/>
        <v/>
      </c>
      <c r="BR208" s="3" t="str">
        <f>IF($A208="","",IF((AND($A208="ADD",OR(BQ208="",BQ208="Vested Assets"))),"12",(_xlfn.XLOOKUP(BQ208,ud_work_category[lookupValue],ud_work_category[lookupKey],""))))</f>
        <v/>
      </c>
      <c r="BS208" s="8"/>
      <c r="BT208" s="2" t="str">
        <f t="shared" si="41"/>
        <v/>
      </c>
      <c r="BU208" s="3" t="str">
        <f t="shared" si="42"/>
        <v/>
      </c>
      <c r="BV208" s="3" t="str">
        <f>IF($A208="","",IF((AND($A208="ADD",OR(BU208="",BU208="Excellent"))),"1",(_xlfn.XLOOKUP(BU208,condition[lookupValue],condition[lookupKey],""))))</f>
        <v/>
      </c>
      <c r="BW208" s="7" t="str">
        <f t="shared" si="43"/>
        <v/>
      </c>
      <c r="BX208" s="9"/>
    </row>
    <row r="209" spans="2:76" x14ac:dyDescent="0.25">
      <c r="B209" s="4"/>
      <c r="D209" s="3" t="str">
        <f>IF($A209="ADD",IF(NOT(ISBLANK(C209)),_xlfn.XLOOKUP(C209,ud_amds_table_list[lookupValue],ud_amds_table_list[lookupKey],"ERROR"),""), "")</f>
        <v/>
      </c>
      <c r="E209" s="9"/>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Z209" s="3" t="str">
        <f>IF($A209="ADD",IF(NOT(ISBLANK(Y209)),_xlfn.XLOOKUP(Y209,fs_electronic_sign[lookupValue],fs_electronic_sign[lookupKey],"ERROR"),""),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R209" s="3" t="str">
        <f t="shared" si="34"/>
        <v/>
      </c>
      <c r="AT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H209" s="7"/>
      <c r="BJ209" s="3" t="str">
        <f>IF($A209="ADD",IF(NOT(ISBLANK(BI209)),_xlfn.XLOOKUP(BI209,ar_replace_reason[lookupValue],ar_replace_reason[lookupKey],"ERROR"),""), "")</f>
        <v/>
      </c>
      <c r="BK209" s="3" t="str">
        <f t="shared" si="37"/>
        <v/>
      </c>
      <c r="BL209" s="3" t="str">
        <f>IF($A209="","",IF((AND($A209="ADD",OR(BK209="",BK209="Queenstown-Lakes District Council"))),"70",(_xlfn.XLOOKUP(BK209,ud_organisation_owner[lookupValue],ud_organisation_owner[lookupKey],""))))</f>
        <v/>
      </c>
      <c r="BM209" s="3" t="str">
        <f t="shared" si="38"/>
        <v/>
      </c>
      <c r="BN209" s="3" t="str">
        <f>IF($A209="","",IF((AND($A209="ADD",OR(BM209="",BM209="Queenstown-Lakes District Council"))),"70",(_xlfn.XLOOKUP(BM209,ud_organisation_owner[lookupValue],ud_organisation_owner[lookupKey],""))))</f>
        <v/>
      </c>
      <c r="BO209" s="3" t="str">
        <f t="shared" si="39"/>
        <v/>
      </c>
      <c r="BP209" s="3" t="str">
        <f>IF($A209="","",IF((AND($A209="ADD",OR(BO209="",BO209="Local Authority"))),"17",(_xlfn.XLOOKUP(BO209,ud_sub_organisation[lookupValue],ud_sub_organisation[lookupKey],""))))</f>
        <v/>
      </c>
      <c r="BQ209" s="3" t="str">
        <f t="shared" si="40"/>
        <v/>
      </c>
      <c r="BR209" s="3" t="str">
        <f>IF($A209="","",IF((AND($A209="ADD",OR(BQ209="",BQ209="Vested Assets"))),"12",(_xlfn.XLOOKUP(BQ209,ud_work_category[lookupValue],ud_work_category[lookupKey],""))))</f>
        <v/>
      </c>
      <c r="BS209" s="8"/>
      <c r="BT209" s="2" t="str">
        <f t="shared" si="41"/>
        <v/>
      </c>
      <c r="BU209" s="3" t="str">
        <f t="shared" si="42"/>
        <v/>
      </c>
      <c r="BV209" s="3" t="str">
        <f>IF($A209="","",IF((AND($A209="ADD",OR(BU209="",BU209="Excellent"))),"1",(_xlfn.XLOOKUP(BU209,condition[lookupValue],condition[lookupKey],""))))</f>
        <v/>
      </c>
      <c r="BW209" s="7" t="str">
        <f t="shared" si="43"/>
        <v/>
      </c>
      <c r="BX209" s="9"/>
    </row>
    <row r="210" spans="2:76" x14ac:dyDescent="0.25">
      <c r="B210" s="4"/>
      <c r="D210" s="3" t="str">
        <f>IF($A210="ADD",IF(NOT(ISBLANK(C210)),_xlfn.XLOOKUP(C210,ud_amds_table_list[lookupValue],ud_amds_table_list[lookupKey],"ERROR"),""), "")</f>
        <v/>
      </c>
      <c r="E210" s="9"/>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Z210" s="3" t="str">
        <f>IF($A210="ADD",IF(NOT(ISBLANK(Y210)),_xlfn.XLOOKUP(Y210,fs_electronic_sign[lookupValue],fs_electronic_sign[lookupKey],"ERROR"),""),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R210" s="3" t="str">
        <f t="shared" si="34"/>
        <v/>
      </c>
      <c r="AT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H210" s="7"/>
      <c r="BJ210" s="3" t="str">
        <f>IF($A210="ADD",IF(NOT(ISBLANK(BI210)),_xlfn.XLOOKUP(BI210,ar_replace_reason[lookupValue],ar_replace_reason[lookupKey],"ERROR"),""), "")</f>
        <v/>
      </c>
      <c r="BK210" s="3" t="str">
        <f t="shared" si="37"/>
        <v/>
      </c>
      <c r="BL210" s="3" t="str">
        <f>IF($A210="","",IF((AND($A210="ADD",OR(BK210="",BK210="Queenstown-Lakes District Council"))),"70",(_xlfn.XLOOKUP(BK210,ud_organisation_owner[lookupValue],ud_organisation_owner[lookupKey],""))))</f>
        <v/>
      </c>
      <c r="BM210" s="3" t="str">
        <f t="shared" si="38"/>
        <v/>
      </c>
      <c r="BN210" s="3" t="str">
        <f>IF($A210="","",IF((AND($A210="ADD",OR(BM210="",BM210="Queenstown-Lakes District Council"))),"70",(_xlfn.XLOOKUP(BM210,ud_organisation_owner[lookupValue],ud_organisation_owner[lookupKey],""))))</f>
        <v/>
      </c>
      <c r="BO210" s="3" t="str">
        <f t="shared" si="39"/>
        <v/>
      </c>
      <c r="BP210" s="3" t="str">
        <f>IF($A210="","",IF((AND($A210="ADD",OR(BO210="",BO210="Local Authority"))),"17",(_xlfn.XLOOKUP(BO210,ud_sub_organisation[lookupValue],ud_sub_organisation[lookupKey],""))))</f>
        <v/>
      </c>
      <c r="BQ210" s="3" t="str">
        <f t="shared" si="40"/>
        <v/>
      </c>
      <c r="BR210" s="3" t="str">
        <f>IF($A210="","",IF((AND($A210="ADD",OR(BQ210="",BQ210="Vested Assets"))),"12",(_xlfn.XLOOKUP(BQ210,ud_work_category[lookupValue],ud_work_category[lookupKey],""))))</f>
        <v/>
      </c>
      <c r="BS210" s="8"/>
      <c r="BT210" s="2" t="str">
        <f t="shared" si="41"/>
        <v/>
      </c>
      <c r="BU210" s="3" t="str">
        <f t="shared" si="42"/>
        <v/>
      </c>
      <c r="BV210" s="3" t="str">
        <f>IF($A210="","",IF((AND($A210="ADD",OR(BU210="",BU210="Excellent"))),"1",(_xlfn.XLOOKUP(BU210,condition[lookupValue],condition[lookupKey],""))))</f>
        <v/>
      </c>
      <c r="BW210" s="7" t="str">
        <f t="shared" si="43"/>
        <v/>
      </c>
      <c r="BX210" s="9"/>
    </row>
    <row r="211" spans="2:76" x14ac:dyDescent="0.25">
      <c r="B211" s="4"/>
      <c r="D211" s="3" t="str">
        <f>IF($A211="ADD",IF(NOT(ISBLANK(C211)),_xlfn.XLOOKUP(C211,ud_amds_table_list[lookupValue],ud_amds_table_list[lookupKey],"ERROR"),""), "")</f>
        <v/>
      </c>
      <c r="E211" s="9"/>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Z211" s="3" t="str">
        <f>IF($A211="ADD",IF(NOT(ISBLANK(Y211)),_xlfn.XLOOKUP(Y211,fs_electronic_sign[lookupValue],fs_electronic_sign[lookupKey],"ERROR"),""),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R211" s="3" t="str">
        <f t="shared" si="34"/>
        <v/>
      </c>
      <c r="AT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H211" s="7"/>
      <c r="BJ211" s="3" t="str">
        <f>IF($A211="ADD",IF(NOT(ISBLANK(BI211)),_xlfn.XLOOKUP(BI211,ar_replace_reason[lookupValue],ar_replace_reason[lookupKey],"ERROR"),""), "")</f>
        <v/>
      </c>
      <c r="BK211" s="3" t="str">
        <f t="shared" si="37"/>
        <v/>
      </c>
      <c r="BL211" s="3" t="str">
        <f>IF($A211="","",IF((AND($A211="ADD",OR(BK211="",BK211="Queenstown-Lakes District Council"))),"70",(_xlfn.XLOOKUP(BK211,ud_organisation_owner[lookupValue],ud_organisation_owner[lookupKey],""))))</f>
        <v/>
      </c>
      <c r="BM211" s="3" t="str">
        <f t="shared" si="38"/>
        <v/>
      </c>
      <c r="BN211" s="3" t="str">
        <f>IF($A211="","",IF((AND($A211="ADD",OR(BM211="",BM211="Queenstown-Lakes District Council"))),"70",(_xlfn.XLOOKUP(BM211,ud_organisation_owner[lookupValue],ud_organisation_owner[lookupKey],""))))</f>
        <v/>
      </c>
      <c r="BO211" s="3" t="str">
        <f t="shared" si="39"/>
        <v/>
      </c>
      <c r="BP211" s="3" t="str">
        <f>IF($A211="","",IF((AND($A211="ADD",OR(BO211="",BO211="Local Authority"))),"17",(_xlfn.XLOOKUP(BO211,ud_sub_organisation[lookupValue],ud_sub_organisation[lookupKey],""))))</f>
        <v/>
      </c>
      <c r="BQ211" s="3" t="str">
        <f t="shared" si="40"/>
        <v/>
      </c>
      <c r="BR211" s="3" t="str">
        <f>IF($A211="","",IF((AND($A211="ADD",OR(BQ211="",BQ211="Vested Assets"))),"12",(_xlfn.XLOOKUP(BQ211,ud_work_category[lookupValue],ud_work_category[lookupKey],""))))</f>
        <v/>
      </c>
      <c r="BS211" s="8"/>
      <c r="BT211" s="2" t="str">
        <f t="shared" si="41"/>
        <v/>
      </c>
      <c r="BU211" s="3" t="str">
        <f t="shared" si="42"/>
        <v/>
      </c>
      <c r="BV211" s="3" t="str">
        <f>IF($A211="","",IF((AND($A211="ADD",OR(BU211="",BU211="Excellent"))),"1",(_xlfn.XLOOKUP(BU211,condition[lookupValue],condition[lookupKey],""))))</f>
        <v/>
      </c>
      <c r="BW211" s="7" t="str">
        <f t="shared" si="43"/>
        <v/>
      </c>
      <c r="BX211" s="9"/>
    </row>
    <row r="212" spans="2:76" x14ac:dyDescent="0.25">
      <c r="B212" s="4"/>
      <c r="D212" s="3" t="str">
        <f>IF($A212="ADD",IF(NOT(ISBLANK(C212)),_xlfn.XLOOKUP(C212,ud_amds_table_list[lookupValue],ud_amds_table_list[lookupKey],"ERROR"),""), "")</f>
        <v/>
      </c>
      <c r="E212" s="9"/>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Z212" s="3" t="str">
        <f>IF($A212="ADD",IF(NOT(ISBLANK(Y212)),_xlfn.XLOOKUP(Y212,fs_electronic_sign[lookupValue],fs_electronic_sign[lookupKey],"ERROR"),""),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R212" s="3" t="str">
        <f t="shared" si="34"/>
        <v/>
      </c>
      <c r="AT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H212" s="7"/>
      <c r="BJ212" s="3" t="str">
        <f>IF($A212="ADD",IF(NOT(ISBLANK(BI212)),_xlfn.XLOOKUP(BI212,ar_replace_reason[lookupValue],ar_replace_reason[lookupKey],"ERROR"),""), "")</f>
        <v/>
      </c>
      <c r="BK212" s="3" t="str">
        <f t="shared" si="37"/>
        <v/>
      </c>
      <c r="BL212" s="3" t="str">
        <f>IF($A212="","",IF((AND($A212="ADD",OR(BK212="",BK212="Queenstown-Lakes District Council"))),"70",(_xlfn.XLOOKUP(BK212,ud_organisation_owner[lookupValue],ud_organisation_owner[lookupKey],""))))</f>
        <v/>
      </c>
      <c r="BM212" s="3" t="str">
        <f t="shared" si="38"/>
        <v/>
      </c>
      <c r="BN212" s="3" t="str">
        <f>IF($A212="","",IF((AND($A212="ADD",OR(BM212="",BM212="Queenstown-Lakes District Council"))),"70",(_xlfn.XLOOKUP(BM212,ud_organisation_owner[lookupValue],ud_organisation_owner[lookupKey],""))))</f>
        <v/>
      </c>
      <c r="BO212" s="3" t="str">
        <f t="shared" si="39"/>
        <v/>
      </c>
      <c r="BP212" s="3" t="str">
        <f>IF($A212="","",IF((AND($A212="ADD",OR(BO212="",BO212="Local Authority"))),"17",(_xlfn.XLOOKUP(BO212,ud_sub_organisation[lookupValue],ud_sub_organisation[lookupKey],""))))</f>
        <v/>
      </c>
      <c r="BQ212" s="3" t="str">
        <f t="shared" si="40"/>
        <v/>
      </c>
      <c r="BR212" s="3" t="str">
        <f>IF($A212="","",IF((AND($A212="ADD",OR(BQ212="",BQ212="Vested Assets"))),"12",(_xlfn.XLOOKUP(BQ212,ud_work_category[lookupValue],ud_work_category[lookupKey],""))))</f>
        <v/>
      </c>
      <c r="BS212" s="8"/>
      <c r="BT212" s="2" t="str">
        <f t="shared" si="41"/>
        <v/>
      </c>
      <c r="BU212" s="3" t="str">
        <f t="shared" si="42"/>
        <v/>
      </c>
      <c r="BV212" s="3" t="str">
        <f>IF($A212="","",IF((AND($A212="ADD",OR(BU212="",BU212="Excellent"))),"1",(_xlfn.XLOOKUP(BU212,condition[lookupValue],condition[lookupKey],""))))</f>
        <v/>
      </c>
      <c r="BW212" s="7" t="str">
        <f t="shared" si="43"/>
        <v/>
      </c>
      <c r="BX212" s="9"/>
    </row>
    <row r="213" spans="2:76" x14ac:dyDescent="0.25">
      <c r="B213" s="4"/>
      <c r="D213" s="3" t="str">
        <f>IF($A213="ADD",IF(NOT(ISBLANK(C213)),_xlfn.XLOOKUP(C213,ud_amds_table_list[lookupValue],ud_amds_table_list[lookupKey],"ERROR"),""), "")</f>
        <v/>
      </c>
      <c r="E213" s="9"/>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Z213" s="3" t="str">
        <f>IF($A213="ADD",IF(NOT(ISBLANK(Y213)),_xlfn.XLOOKUP(Y213,fs_electronic_sign[lookupValue],fs_electronic_sign[lookupKey],"ERROR"),""),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R213" s="3" t="str">
        <f t="shared" si="34"/>
        <v/>
      </c>
      <c r="AT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H213" s="7"/>
      <c r="BJ213" s="3" t="str">
        <f>IF($A213="ADD",IF(NOT(ISBLANK(BI213)),_xlfn.XLOOKUP(BI213,ar_replace_reason[lookupValue],ar_replace_reason[lookupKey],"ERROR"),""), "")</f>
        <v/>
      </c>
      <c r="BK213" s="3" t="str">
        <f t="shared" si="37"/>
        <v/>
      </c>
      <c r="BL213" s="3" t="str">
        <f>IF($A213="","",IF((AND($A213="ADD",OR(BK213="",BK213="Queenstown-Lakes District Council"))),"70",(_xlfn.XLOOKUP(BK213,ud_organisation_owner[lookupValue],ud_organisation_owner[lookupKey],""))))</f>
        <v/>
      </c>
      <c r="BM213" s="3" t="str">
        <f t="shared" si="38"/>
        <v/>
      </c>
      <c r="BN213" s="3" t="str">
        <f>IF($A213="","",IF((AND($A213="ADD",OR(BM213="",BM213="Queenstown-Lakes District Council"))),"70",(_xlfn.XLOOKUP(BM213,ud_organisation_owner[lookupValue],ud_organisation_owner[lookupKey],""))))</f>
        <v/>
      </c>
      <c r="BO213" s="3" t="str">
        <f t="shared" si="39"/>
        <v/>
      </c>
      <c r="BP213" s="3" t="str">
        <f>IF($A213="","",IF((AND($A213="ADD",OR(BO213="",BO213="Local Authority"))),"17",(_xlfn.XLOOKUP(BO213,ud_sub_organisation[lookupValue],ud_sub_organisation[lookupKey],""))))</f>
        <v/>
      </c>
      <c r="BQ213" s="3" t="str">
        <f t="shared" si="40"/>
        <v/>
      </c>
      <c r="BR213" s="3" t="str">
        <f>IF($A213="","",IF((AND($A213="ADD",OR(BQ213="",BQ213="Vested Assets"))),"12",(_xlfn.XLOOKUP(BQ213,ud_work_category[lookupValue],ud_work_category[lookupKey],""))))</f>
        <v/>
      </c>
      <c r="BS213" s="8"/>
      <c r="BT213" s="2" t="str">
        <f t="shared" si="41"/>
        <v/>
      </c>
      <c r="BU213" s="3" t="str">
        <f t="shared" si="42"/>
        <v/>
      </c>
      <c r="BV213" s="3" t="str">
        <f>IF($A213="","",IF((AND($A213="ADD",OR(BU213="",BU213="Excellent"))),"1",(_xlfn.XLOOKUP(BU213,condition[lookupValue],condition[lookupKey],""))))</f>
        <v/>
      </c>
      <c r="BW213" s="7" t="str">
        <f t="shared" si="43"/>
        <v/>
      </c>
      <c r="BX213" s="9"/>
    </row>
    <row r="214" spans="2:76" x14ac:dyDescent="0.25">
      <c r="B214" s="4"/>
      <c r="D214" s="3" t="str">
        <f>IF($A214="ADD",IF(NOT(ISBLANK(C214)),_xlfn.XLOOKUP(C214,ud_amds_table_list[lookupValue],ud_amds_table_list[lookupKey],"ERROR"),""), "")</f>
        <v/>
      </c>
      <c r="E214" s="9"/>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Z214" s="3" t="str">
        <f>IF($A214="ADD",IF(NOT(ISBLANK(Y214)),_xlfn.XLOOKUP(Y214,fs_electronic_sign[lookupValue],fs_electronic_sign[lookupKey],"ERROR"),""),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R214" s="3" t="str">
        <f t="shared" si="34"/>
        <v/>
      </c>
      <c r="AT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H214" s="7"/>
      <c r="BJ214" s="3" t="str">
        <f>IF($A214="ADD",IF(NOT(ISBLANK(BI214)),_xlfn.XLOOKUP(BI214,ar_replace_reason[lookupValue],ar_replace_reason[lookupKey],"ERROR"),""), "")</f>
        <v/>
      </c>
      <c r="BK214" s="3" t="str">
        <f t="shared" si="37"/>
        <v/>
      </c>
      <c r="BL214" s="3" t="str">
        <f>IF($A214="","",IF((AND($A214="ADD",OR(BK214="",BK214="Queenstown-Lakes District Council"))),"70",(_xlfn.XLOOKUP(BK214,ud_organisation_owner[lookupValue],ud_organisation_owner[lookupKey],""))))</f>
        <v/>
      </c>
      <c r="BM214" s="3" t="str">
        <f t="shared" si="38"/>
        <v/>
      </c>
      <c r="BN214" s="3" t="str">
        <f>IF($A214="","",IF((AND($A214="ADD",OR(BM214="",BM214="Queenstown-Lakes District Council"))),"70",(_xlfn.XLOOKUP(BM214,ud_organisation_owner[lookupValue],ud_organisation_owner[lookupKey],""))))</f>
        <v/>
      </c>
      <c r="BO214" s="3" t="str">
        <f t="shared" si="39"/>
        <v/>
      </c>
      <c r="BP214" s="3" t="str">
        <f>IF($A214="","",IF((AND($A214="ADD",OR(BO214="",BO214="Local Authority"))),"17",(_xlfn.XLOOKUP(BO214,ud_sub_organisation[lookupValue],ud_sub_organisation[lookupKey],""))))</f>
        <v/>
      </c>
      <c r="BQ214" s="3" t="str">
        <f t="shared" si="40"/>
        <v/>
      </c>
      <c r="BR214" s="3" t="str">
        <f>IF($A214="","",IF((AND($A214="ADD",OR(BQ214="",BQ214="Vested Assets"))),"12",(_xlfn.XLOOKUP(BQ214,ud_work_category[lookupValue],ud_work_category[lookupKey],""))))</f>
        <v/>
      </c>
      <c r="BS214" s="8"/>
      <c r="BT214" s="2" t="str">
        <f t="shared" si="41"/>
        <v/>
      </c>
      <c r="BU214" s="3" t="str">
        <f t="shared" si="42"/>
        <v/>
      </c>
      <c r="BV214" s="3" t="str">
        <f>IF($A214="","",IF((AND($A214="ADD",OR(BU214="",BU214="Excellent"))),"1",(_xlfn.XLOOKUP(BU214,condition[lookupValue],condition[lookupKey],""))))</f>
        <v/>
      </c>
      <c r="BW214" s="7" t="str">
        <f t="shared" si="43"/>
        <v/>
      </c>
      <c r="BX214" s="9"/>
    </row>
    <row r="215" spans="2:76" x14ac:dyDescent="0.25">
      <c r="B215" s="4"/>
      <c r="D215" s="3" t="str">
        <f>IF($A215="ADD",IF(NOT(ISBLANK(C215)),_xlfn.XLOOKUP(C215,ud_amds_table_list[lookupValue],ud_amds_table_list[lookupKey],"ERROR"),""), "")</f>
        <v/>
      </c>
      <c r="E215" s="9"/>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Z215" s="3" t="str">
        <f>IF($A215="ADD",IF(NOT(ISBLANK(Y215)),_xlfn.XLOOKUP(Y215,fs_electronic_sign[lookupValue],fs_electronic_sign[lookupKey],"ERROR"),""),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R215" s="3" t="str">
        <f t="shared" si="34"/>
        <v/>
      </c>
      <c r="AT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H215" s="7"/>
      <c r="BJ215" s="3" t="str">
        <f>IF($A215="ADD",IF(NOT(ISBLANK(BI215)),_xlfn.XLOOKUP(BI215,ar_replace_reason[lookupValue],ar_replace_reason[lookupKey],"ERROR"),""), "")</f>
        <v/>
      </c>
      <c r="BK215" s="3" t="str">
        <f t="shared" si="37"/>
        <v/>
      </c>
      <c r="BL215" s="3" t="str">
        <f>IF($A215="","",IF((AND($A215="ADD",OR(BK215="",BK215="Queenstown-Lakes District Council"))),"70",(_xlfn.XLOOKUP(BK215,ud_organisation_owner[lookupValue],ud_organisation_owner[lookupKey],""))))</f>
        <v/>
      </c>
      <c r="BM215" s="3" t="str">
        <f t="shared" si="38"/>
        <v/>
      </c>
      <c r="BN215" s="3" t="str">
        <f>IF($A215="","",IF((AND($A215="ADD",OR(BM215="",BM215="Queenstown-Lakes District Council"))),"70",(_xlfn.XLOOKUP(BM215,ud_organisation_owner[lookupValue],ud_organisation_owner[lookupKey],""))))</f>
        <v/>
      </c>
      <c r="BO215" s="3" t="str">
        <f t="shared" si="39"/>
        <v/>
      </c>
      <c r="BP215" s="3" t="str">
        <f>IF($A215="","",IF((AND($A215="ADD",OR(BO215="",BO215="Local Authority"))),"17",(_xlfn.XLOOKUP(BO215,ud_sub_organisation[lookupValue],ud_sub_organisation[lookupKey],""))))</f>
        <v/>
      </c>
      <c r="BQ215" s="3" t="str">
        <f t="shared" si="40"/>
        <v/>
      </c>
      <c r="BR215" s="3" t="str">
        <f>IF($A215="","",IF((AND($A215="ADD",OR(BQ215="",BQ215="Vested Assets"))),"12",(_xlfn.XLOOKUP(BQ215,ud_work_category[lookupValue],ud_work_category[lookupKey],""))))</f>
        <v/>
      </c>
      <c r="BS215" s="8"/>
      <c r="BT215" s="2" t="str">
        <f t="shared" si="41"/>
        <v/>
      </c>
      <c r="BU215" s="3" t="str">
        <f t="shared" si="42"/>
        <v/>
      </c>
      <c r="BV215" s="3" t="str">
        <f>IF($A215="","",IF((AND($A215="ADD",OR(BU215="",BU215="Excellent"))),"1",(_xlfn.XLOOKUP(BU215,condition[lookupValue],condition[lookupKey],""))))</f>
        <v/>
      </c>
      <c r="BW215" s="7" t="str">
        <f t="shared" si="43"/>
        <v/>
      </c>
      <c r="BX215" s="9"/>
    </row>
    <row r="216" spans="2:76" x14ac:dyDescent="0.25">
      <c r="B216" s="4"/>
      <c r="D216" s="3" t="str">
        <f>IF($A216="ADD",IF(NOT(ISBLANK(C216)),_xlfn.XLOOKUP(C216,ud_amds_table_list[lookupValue],ud_amds_table_list[lookupKey],"ERROR"),""), "")</f>
        <v/>
      </c>
      <c r="E216" s="9"/>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Z216" s="3" t="str">
        <f>IF($A216="ADD",IF(NOT(ISBLANK(Y216)),_xlfn.XLOOKUP(Y216,fs_electronic_sign[lookupValue],fs_electronic_sign[lookupKey],"ERROR"),""),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R216" s="3" t="str">
        <f t="shared" si="34"/>
        <v/>
      </c>
      <c r="AT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H216" s="7"/>
      <c r="BJ216" s="3" t="str">
        <f>IF($A216="ADD",IF(NOT(ISBLANK(BI216)),_xlfn.XLOOKUP(BI216,ar_replace_reason[lookupValue],ar_replace_reason[lookupKey],"ERROR"),""), "")</f>
        <v/>
      </c>
      <c r="BK216" s="3" t="str">
        <f t="shared" si="37"/>
        <v/>
      </c>
      <c r="BL216" s="3" t="str">
        <f>IF($A216="","",IF((AND($A216="ADD",OR(BK216="",BK216="Queenstown-Lakes District Council"))),"70",(_xlfn.XLOOKUP(BK216,ud_organisation_owner[lookupValue],ud_organisation_owner[lookupKey],""))))</f>
        <v/>
      </c>
      <c r="BM216" s="3" t="str">
        <f t="shared" si="38"/>
        <v/>
      </c>
      <c r="BN216" s="3" t="str">
        <f>IF($A216="","",IF((AND($A216="ADD",OR(BM216="",BM216="Queenstown-Lakes District Council"))),"70",(_xlfn.XLOOKUP(BM216,ud_organisation_owner[lookupValue],ud_organisation_owner[lookupKey],""))))</f>
        <v/>
      </c>
      <c r="BO216" s="3" t="str">
        <f t="shared" si="39"/>
        <v/>
      </c>
      <c r="BP216" s="3" t="str">
        <f>IF($A216="","",IF((AND($A216="ADD",OR(BO216="",BO216="Local Authority"))),"17",(_xlfn.XLOOKUP(BO216,ud_sub_organisation[lookupValue],ud_sub_organisation[lookupKey],""))))</f>
        <v/>
      </c>
      <c r="BQ216" s="3" t="str">
        <f t="shared" si="40"/>
        <v/>
      </c>
      <c r="BR216" s="3" t="str">
        <f>IF($A216="","",IF((AND($A216="ADD",OR(BQ216="",BQ216="Vested Assets"))),"12",(_xlfn.XLOOKUP(BQ216,ud_work_category[lookupValue],ud_work_category[lookupKey],""))))</f>
        <v/>
      </c>
      <c r="BS216" s="8"/>
      <c r="BT216" s="2" t="str">
        <f t="shared" si="41"/>
        <v/>
      </c>
      <c r="BU216" s="3" t="str">
        <f t="shared" si="42"/>
        <v/>
      </c>
      <c r="BV216" s="3" t="str">
        <f>IF($A216="","",IF((AND($A216="ADD",OR(BU216="",BU216="Excellent"))),"1",(_xlfn.XLOOKUP(BU216,condition[lookupValue],condition[lookupKey],""))))</f>
        <v/>
      </c>
      <c r="BW216" s="7" t="str">
        <f t="shared" si="43"/>
        <v/>
      </c>
      <c r="BX216" s="9"/>
    </row>
    <row r="217" spans="2:76" x14ac:dyDescent="0.25">
      <c r="B217" s="4"/>
      <c r="D217" s="3" t="str">
        <f>IF($A217="ADD",IF(NOT(ISBLANK(C217)),_xlfn.XLOOKUP(C217,ud_amds_table_list[lookupValue],ud_amds_table_list[lookupKey],"ERROR"),""), "")</f>
        <v/>
      </c>
      <c r="E217" s="9"/>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Z217" s="3" t="str">
        <f>IF($A217="ADD",IF(NOT(ISBLANK(Y217)),_xlfn.XLOOKUP(Y217,fs_electronic_sign[lookupValue],fs_electronic_sign[lookupKey],"ERROR"),""),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R217" s="3" t="str">
        <f t="shared" si="34"/>
        <v/>
      </c>
      <c r="AT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H217" s="7"/>
      <c r="BJ217" s="3" t="str">
        <f>IF($A217="ADD",IF(NOT(ISBLANK(BI217)),_xlfn.XLOOKUP(BI217,ar_replace_reason[lookupValue],ar_replace_reason[lookupKey],"ERROR"),""), "")</f>
        <v/>
      </c>
      <c r="BK217" s="3" t="str">
        <f t="shared" si="37"/>
        <v/>
      </c>
      <c r="BL217" s="3" t="str">
        <f>IF($A217="","",IF((AND($A217="ADD",OR(BK217="",BK217="Queenstown-Lakes District Council"))),"70",(_xlfn.XLOOKUP(BK217,ud_organisation_owner[lookupValue],ud_organisation_owner[lookupKey],""))))</f>
        <v/>
      </c>
      <c r="BM217" s="3" t="str">
        <f t="shared" si="38"/>
        <v/>
      </c>
      <c r="BN217" s="3" t="str">
        <f>IF($A217="","",IF((AND($A217="ADD",OR(BM217="",BM217="Queenstown-Lakes District Council"))),"70",(_xlfn.XLOOKUP(BM217,ud_organisation_owner[lookupValue],ud_organisation_owner[lookupKey],""))))</f>
        <v/>
      </c>
      <c r="BO217" s="3" t="str">
        <f t="shared" si="39"/>
        <v/>
      </c>
      <c r="BP217" s="3" t="str">
        <f>IF($A217="","",IF((AND($A217="ADD",OR(BO217="",BO217="Local Authority"))),"17",(_xlfn.XLOOKUP(BO217,ud_sub_organisation[lookupValue],ud_sub_organisation[lookupKey],""))))</f>
        <v/>
      </c>
      <c r="BQ217" s="3" t="str">
        <f t="shared" si="40"/>
        <v/>
      </c>
      <c r="BR217" s="3" t="str">
        <f>IF($A217="","",IF((AND($A217="ADD",OR(BQ217="",BQ217="Vested Assets"))),"12",(_xlfn.XLOOKUP(BQ217,ud_work_category[lookupValue],ud_work_category[lookupKey],""))))</f>
        <v/>
      </c>
      <c r="BS217" s="8"/>
      <c r="BT217" s="2" t="str">
        <f t="shared" si="41"/>
        <v/>
      </c>
      <c r="BU217" s="3" t="str">
        <f t="shared" si="42"/>
        <v/>
      </c>
      <c r="BV217" s="3" t="str">
        <f>IF($A217="","",IF((AND($A217="ADD",OR(BU217="",BU217="Excellent"))),"1",(_xlfn.XLOOKUP(BU217,condition[lookupValue],condition[lookupKey],""))))</f>
        <v/>
      </c>
      <c r="BW217" s="7" t="str">
        <f t="shared" si="43"/>
        <v/>
      </c>
      <c r="BX217" s="9"/>
    </row>
    <row r="218" spans="2:76" x14ac:dyDescent="0.25">
      <c r="B218" s="4"/>
      <c r="D218" s="3" t="str">
        <f>IF($A218="ADD",IF(NOT(ISBLANK(C218)),_xlfn.XLOOKUP(C218,ud_amds_table_list[lookupValue],ud_amds_table_list[lookupKey],"ERROR"),""), "")</f>
        <v/>
      </c>
      <c r="E218" s="9"/>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Z218" s="3" t="str">
        <f>IF($A218="ADD",IF(NOT(ISBLANK(Y218)),_xlfn.XLOOKUP(Y218,fs_electronic_sign[lookupValue],fs_electronic_sign[lookupKey],"ERROR"),""),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R218" s="3" t="str">
        <f t="shared" si="34"/>
        <v/>
      </c>
      <c r="AT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H218" s="7"/>
      <c r="BJ218" s="3" t="str">
        <f>IF($A218="ADD",IF(NOT(ISBLANK(BI218)),_xlfn.XLOOKUP(BI218,ar_replace_reason[lookupValue],ar_replace_reason[lookupKey],"ERROR"),""), "")</f>
        <v/>
      </c>
      <c r="BK218" s="3" t="str">
        <f t="shared" si="37"/>
        <v/>
      </c>
      <c r="BL218" s="3" t="str">
        <f>IF($A218="","",IF((AND($A218="ADD",OR(BK218="",BK218="Queenstown-Lakes District Council"))),"70",(_xlfn.XLOOKUP(BK218,ud_organisation_owner[lookupValue],ud_organisation_owner[lookupKey],""))))</f>
        <v/>
      </c>
      <c r="BM218" s="3" t="str">
        <f t="shared" si="38"/>
        <v/>
      </c>
      <c r="BN218" s="3" t="str">
        <f>IF($A218="","",IF((AND($A218="ADD",OR(BM218="",BM218="Queenstown-Lakes District Council"))),"70",(_xlfn.XLOOKUP(BM218,ud_organisation_owner[lookupValue],ud_organisation_owner[lookupKey],""))))</f>
        <v/>
      </c>
      <c r="BO218" s="3" t="str">
        <f t="shared" si="39"/>
        <v/>
      </c>
      <c r="BP218" s="3" t="str">
        <f>IF($A218="","",IF((AND($A218="ADD",OR(BO218="",BO218="Local Authority"))),"17",(_xlfn.XLOOKUP(BO218,ud_sub_organisation[lookupValue],ud_sub_organisation[lookupKey],""))))</f>
        <v/>
      </c>
      <c r="BQ218" s="3" t="str">
        <f t="shared" si="40"/>
        <v/>
      </c>
      <c r="BR218" s="3" t="str">
        <f>IF($A218="","",IF((AND($A218="ADD",OR(BQ218="",BQ218="Vested Assets"))),"12",(_xlfn.XLOOKUP(BQ218,ud_work_category[lookupValue],ud_work_category[lookupKey],""))))</f>
        <v/>
      </c>
      <c r="BS218" s="8"/>
      <c r="BT218" s="2" t="str">
        <f t="shared" si="41"/>
        <v/>
      </c>
      <c r="BU218" s="3" t="str">
        <f t="shared" si="42"/>
        <v/>
      </c>
      <c r="BV218" s="3" t="str">
        <f>IF($A218="","",IF((AND($A218="ADD",OR(BU218="",BU218="Excellent"))),"1",(_xlfn.XLOOKUP(BU218,condition[lookupValue],condition[lookupKey],""))))</f>
        <v/>
      </c>
      <c r="BW218" s="7" t="str">
        <f t="shared" si="43"/>
        <v/>
      </c>
      <c r="BX218" s="9"/>
    </row>
    <row r="219" spans="2:76" x14ac:dyDescent="0.25">
      <c r="B219" s="4"/>
      <c r="D219" s="3" t="str">
        <f>IF($A219="ADD",IF(NOT(ISBLANK(C219)),_xlfn.XLOOKUP(C219,ud_amds_table_list[lookupValue],ud_amds_table_list[lookupKey],"ERROR"),""), "")</f>
        <v/>
      </c>
      <c r="E219" s="9"/>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Z219" s="3" t="str">
        <f>IF($A219="ADD",IF(NOT(ISBLANK(Y219)),_xlfn.XLOOKUP(Y219,fs_electronic_sign[lookupValue],fs_electronic_sign[lookupKey],"ERROR"),""),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R219" s="3" t="str">
        <f t="shared" si="34"/>
        <v/>
      </c>
      <c r="AT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H219" s="7"/>
      <c r="BJ219" s="3" t="str">
        <f>IF($A219="ADD",IF(NOT(ISBLANK(BI219)),_xlfn.XLOOKUP(BI219,ar_replace_reason[lookupValue],ar_replace_reason[lookupKey],"ERROR"),""), "")</f>
        <v/>
      </c>
      <c r="BK219" s="3" t="str">
        <f t="shared" si="37"/>
        <v/>
      </c>
      <c r="BL219" s="3" t="str">
        <f>IF($A219="","",IF((AND($A219="ADD",OR(BK219="",BK219="Queenstown-Lakes District Council"))),"70",(_xlfn.XLOOKUP(BK219,ud_organisation_owner[lookupValue],ud_organisation_owner[lookupKey],""))))</f>
        <v/>
      </c>
      <c r="BM219" s="3" t="str">
        <f t="shared" si="38"/>
        <v/>
      </c>
      <c r="BN219" s="3" t="str">
        <f>IF($A219="","",IF((AND($A219="ADD",OR(BM219="",BM219="Queenstown-Lakes District Council"))),"70",(_xlfn.XLOOKUP(BM219,ud_organisation_owner[lookupValue],ud_organisation_owner[lookupKey],""))))</f>
        <v/>
      </c>
      <c r="BO219" s="3" t="str">
        <f t="shared" si="39"/>
        <v/>
      </c>
      <c r="BP219" s="3" t="str">
        <f>IF($A219="","",IF((AND($A219="ADD",OR(BO219="",BO219="Local Authority"))),"17",(_xlfn.XLOOKUP(BO219,ud_sub_organisation[lookupValue],ud_sub_organisation[lookupKey],""))))</f>
        <v/>
      </c>
      <c r="BQ219" s="3" t="str">
        <f t="shared" si="40"/>
        <v/>
      </c>
      <c r="BR219" s="3" t="str">
        <f>IF($A219="","",IF((AND($A219="ADD",OR(BQ219="",BQ219="Vested Assets"))),"12",(_xlfn.XLOOKUP(BQ219,ud_work_category[lookupValue],ud_work_category[lookupKey],""))))</f>
        <v/>
      </c>
      <c r="BS219" s="8"/>
      <c r="BT219" s="2" t="str">
        <f t="shared" si="41"/>
        <v/>
      </c>
      <c r="BU219" s="3" t="str">
        <f t="shared" si="42"/>
        <v/>
      </c>
      <c r="BV219" s="3" t="str">
        <f>IF($A219="","",IF((AND($A219="ADD",OR(BU219="",BU219="Excellent"))),"1",(_xlfn.XLOOKUP(BU219,condition[lookupValue],condition[lookupKey],""))))</f>
        <v/>
      </c>
      <c r="BW219" s="7" t="str">
        <f t="shared" si="43"/>
        <v/>
      </c>
      <c r="BX219" s="9"/>
    </row>
    <row r="220" spans="2:76" x14ac:dyDescent="0.25">
      <c r="B220" s="4"/>
      <c r="D220" s="3" t="str">
        <f>IF($A220="ADD",IF(NOT(ISBLANK(C220)),_xlfn.XLOOKUP(C220,ud_amds_table_list[lookupValue],ud_amds_table_list[lookupKey],"ERROR"),""), "")</f>
        <v/>
      </c>
      <c r="E220" s="9"/>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Z220" s="3" t="str">
        <f>IF($A220="ADD",IF(NOT(ISBLANK(Y220)),_xlfn.XLOOKUP(Y220,fs_electronic_sign[lookupValue],fs_electronic_sign[lookupKey],"ERROR"),""),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R220" s="3" t="str">
        <f t="shared" si="34"/>
        <v/>
      </c>
      <c r="AT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H220" s="7"/>
      <c r="BJ220" s="3" t="str">
        <f>IF($A220="ADD",IF(NOT(ISBLANK(BI220)),_xlfn.XLOOKUP(BI220,ar_replace_reason[lookupValue],ar_replace_reason[lookupKey],"ERROR"),""), "")</f>
        <v/>
      </c>
      <c r="BK220" s="3" t="str">
        <f t="shared" si="37"/>
        <v/>
      </c>
      <c r="BL220" s="3" t="str">
        <f>IF($A220="","",IF((AND($A220="ADD",OR(BK220="",BK220="Queenstown-Lakes District Council"))),"70",(_xlfn.XLOOKUP(BK220,ud_organisation_owner[lookupValue],ud_organisation_owner[lookupKey],""))))</f>
        <v/>
      </c>
      <c r="BM220" s="3" t="str">
        <f t="shared" si="38"/>
        <v/>
      </c>
      <c r="BN220" s="3" t="str">
        <f>IF($A220="","",IF((AND($A220="ADD",OR(BM220="",BM220="Queenstown-Lakes District Council"))),"70",(_xlfn.XLOOKUP(BM220,ud_organisation_owner[lookupValue],ud_organisation_owner[lookupKey],""))))</f>
        <v/>
      </c>
      <c r="BO220" s="3" t="str">
        <f t="shared" si="39"/>
        <v/>
      </c>
      <c r="BP220" s="3" t="str">
        <f>IF($A220="","",IF((AND($A220="ADD",OR(BO220="",BO220="Local Authority"))),"17",(_xlfn.XLOOKUP(BO220,ud_sub_organisation[lookupValue],ud_sub_organisation[lookupKey],""))))</f>
        <v/>
      </c>
      <c r="BQ220" s="3" t="str">
        <f t="shared" si="40"/>
        <v/>
      </c>
      <c r="BR220" s="3" t="str">
        <f>IF($A220="","",IF((AND($A220="ADD",OR(BQ220="",BQ220="Vested Assets"))),"12",(_xlfn.XLOOKUP(BQ220,ud_work_category[lookupValue],ud_work_category[lookupKey],""))))</f>
        <v/>
      </c>
      <c r="BS220" s="8"/>
      <c r="BT220" s="2" t="str">
        <f t="shared" si="41"/>
        <v/>
      </c>
      <c r="BU220" s="3" t="str">
        <f t="shared" si="42"/>
        <v/>
      </c>
      <c r="BV220" s="3" t="str">
        <f>IF($A220="","",IF((AND($A220="ADD",OR(BU220="",BU220="Excellent"))),"1",(_xlfn.XLOOKUP(BU220,condition[lookupValue],condition[lookupKey],""))))</f>
        <v/>
      </c>
      <c r="BW220" s="7" t="str">
        <f t="shared" si="43"/>
        <v/>
      </c>
      <c r="BX220" s="9"/>
    </row>
    <row r="221" spans="2:76" x14ac:dyDescent="0.25">
      <c r="B221" s="4"/>
      <c r="D221" s="3" t="str">
        <f>IF($A221="ADD",IF(NOT(ISBLANK(C221)),_xlfn.XLOOKUP(C221,ud_amds_table_list[lookupValue],ud_amds_table_list[lookupKey],"ERROR"),""), "")</f>
        <v/>
      </c>
      <c r="E221" s="9"/>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Z221" s="3" t="str">
        <f>IF($A221="ADD",IF(NOT(ISBLANK(Y221)),_xlfn.XLOOKUP(Y221,fs_electronic_sign[lookupValue],fs_electronic_sign[lookupKey],"ERROR"),""),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R221" s="3" t="str">
        <f t="shared" si="34"/>
        <v/>
      </c>
      <c r="AT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H221" s="7"/>
      <c r="BJ221" s="3" t="str">
        <f>IF($A221="ADD",IF(NOT(ISBLANK(BI221)),_xlfn.XLOOKUP(BI221,ar_replace_reason[lookupValue],ar_replace_reason[lookupKey],"ERROR"),""), "")</f>
        <v/>
      </c>
      <c r="BK221" s="3" t="str">
        <f t="shared" si="37"/>
        <v/>
      </c>
      <c r="BL221" s="3" t="str">
        <f>IF($A221="","",IF((AND($A221="ADD",OR(BK221="",BK221="Queenstown-Lakes District Council"))),"70",(_xlfn.XLOOKUP(BK221,ud_organisation_owner[lookupValue],ud_organisation_owner[lookupKey],""))))</f>
        <v/>
      </c>
      <c r="BM221" s="3" t="str">
        <f t="shared" si="38"/>
        <v/>
      </c>
      <c r="BN221" s="3" t="str">
        <f>IF($A221="","",IF((AND($A221="ADD",OR(BM221="",BM221="Queenstown-Lakes District Council"))),"70",(_xlfn.XLOOKUP(BM221,ud_organisation_owner[lookupValue],ud_organisation_owner[lookupKey],""))))</f>
        <v/>
      </c>
      <c r="BO221" s="3" t="str">
        <f t="shared" si="39"/>
        <v/>
      </c>
      <c r="BP221" s="3" t="str">
        <f>IF($A221="","",IF((AND($A221="ADD",OR(BO221="",BO221="Local Authority"))),"17",(_xlfn.XLOOKUP(BO221,ud_sub_organisation[lookupValue],ud_sub_organisation[lookupKey],""))))</f>
        <v/>
      </c>
      <c r="BQ221" s="3" t="str">
        <f t="shared" si="40"/>
        <v/>
      </c>
      <c r="BR221" s="3" t="str">
        <f>IF($A221="","",IF((AND($A221="ADD",OR(BQ221="",BQ221="Vested Assets"))),"12",(_xlfn.XLOOKUP(BQ221,ud_work_category[lookupValue],ud_work_category[lookupKey],""))))</f>
        <v/>
      </c>
      <c r="BS221" s="8"/>
      <c r="BT221" s="2" t="str">
        <f t="shared" si="41"/>
        <v/>
      </c>
      <c r="BU221" s="3" t="str">
        <f t="shared" si="42"/>
        <v/>
      </c>
      <c r="BV221" s="3" t="str">
        <f>IF($A221="","",IF((AND($A221="ADD",OR(BU221="",BU221="Excellent"))),"1",(_xlfn.XLOOKUP(BU221,condition[lookupValue],condition[lookupKey],""))))</f>
        <v/>
      </c>
      <c r="BW221" s="7" t="str">
        <f t="shared" si="43"/>
        <v/>
      </c>
      <c r="BX221" s="9"/>
    </row>
    <row r="222" spans="2:76" x14ac:dyDescent="0.25">
      <c r="B222" s="4"/>
      <c r="D222" s="3" t="str">
        <f>IF($A222="ADD",IF(NOT(ISBLANK(C222)),_xlfn.XLOOKUP(C222,ud_amds_table_list[lookupValue],ud_amds_table_list[lookupKey],"ERROR"),""), "")</f>
        <v/>
      </c>
      <c r="E222" s="9"/>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Z222" s="3" t="str">
        <f>IF($A222="ADD",IF(NOT(ISBLANK(Y222)),_xlfn.XLOOKUP(Y222,fs_electronic_sign[lookupValue],fs_electronic_sign[lookupKey],"ERROR"),""),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R222" s="3" t="str">
        <f t="shared" si="34"/>
        <v/>
      </c>
      <c r="AT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H222" s="7"/>
      <c r="BJ222" s="3" t="str">
        <f>IF($A222="ADD",IF(NOT(ISBLANK(BI222)),_xlfn.XLOOKUP(BI222,ar_replace_reason[lookupValue],ar_replace_reason[lookupKey],"ERROR"),""), "")</f>
        <v/>
      </c>
      <c r="BK222" s="3" t="str">
        <f t="shared" si="37"/>
        <v/>
      </c>
      <c r="BL222" s="3" t="str">
        <f>IF($A222="","",IF((AND($A222="ADD",OR(BK222="",BK222="Queenstown-Lakes District Council"))),"70",(_xlfn.XLOOKUP(BK222,ud_organisation_owner[lookupValue],ud_organisation_owner[lookupKey],""))))</f>
        <v/>
      </c>
      <c r="BM222" s="3" t="str">
        <f t="shared" si="38"/>
        <v/>
      </c>
      <c r="BN222" s="3" t="str">
        <f>IF($A222="","",IF((AND($A222="ADD",OR(BM222="",BM222="Queenstown-Lakes District Council"))),"70",(_xlfn.XLOOKUP(BM222,ud_organisation_owner[lookupValue],ud_organisation_owner[lookupKey],""))))</f>
        <v/>
      </c>
      <c r="BO222" s="3" t="str">
        <f t="shared" si="39"/>
        <v/>
      </c>
      <c r="BP222" s="3" t="str">
        <f>IF($A222="","",IF((AND($A222="ADD",OR(BO222="",BO222="Local Authority"))),"17",(_xlfn.XLOOKUP(BO222,ud_sub_organisation[lookupValue],ud_sub_organisation[lookupKey],""))))</f>
        <v/>
      </c>
      <c r="BQ222" s="3" t="str">
        <f t="shared" si="40"/>
        <v/>
      </c>
      <c r="BR222" s="3" t="str">
        <f>IF($A222="","",IF((AND($A222="ADD",OR(BQ222="",BQ222="Vested Assets"))),"12",(_xlfn.XLOOKUP(BQ222,ud_work_category[lookupValue],ud_work_category[lookupKey],""))))</f>
        <v/>
      </c>
      <c r="BS222" s="8"/>
      <c r="BT222" s="2" t="str">
        <f t="shared" si="41"/>
        <v/>
      </c>
      <c r="BU222" s="3" t="str">
        <f t="shared" si="42"/>
        <v/>
      </c>
      <c r="BV222" s="3" t="str">
        <f>IF($A222="","",IF((AND($A222="ADD",OR(BU222="",BU222="Excellent"))),"1",(_xlfn.XLOOKUP(BU222,condition[lookupValue],condition[lookupKey],""))))</f>
        <v/>
      </c>
      <c r="BW222" s="7" t="str">
        <f t="shared" si="43"/>
        <v/>
      </c>
      <c r="BX222" s="9"/>
    </row>
    <row r="223" spans="2:76" x14ac:dyDescent="0.25">
      <c r="B223" s="4"/>
      <c r="D223" s="3" t="str">
        <f>IF($A223="ADD",IF(NOT(ISBLANK(C223)),_xlfn.XLOOKUP(C223,ud_amds_table_list[lookupValue],ud_amds_table_list[lookupKey],"ERROR"),""), "")</f>
        <v/>
      </c>
      <c r="E223" s="9"/>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Z223" s="3" t="str">
        <f>IF($A223="ADD",IF(NOT(ISBLANK(Y223)),_xlfn.XLOOKUP(Y223,fs_electronic_sign[lookupValue],fs_electronic_sign[lookupKey],"ERROR"),""),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R223" s="3" t="str">
        <f t="shared" si="34"/>
        <v/>
      </c>
      <c r="AT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H223" s="7"/>
      <c r="BJ223" s="3" t="str">
        <f>IF($A223="ADD",IF(NOT(ISBLANK(BI223)),_xlfn.XLOOKUP(BI223,ar_replace_reason[lookupValue],ar_replace_reason[lookupKey],"ERROR"),""), "")</f>
        <v/>
      </c>
      <c r="BK223" s="3" t="str">
        <f t="shared" si="37"/>
        <v/>
      </c>
      <c r="BL223" s="3" t="str">
        <f>IF($A223="","",IF((AND($A223="ADD",OR(BK223="",BK223="Queenstown-Lakes District Council"))),"70",(_xlfn.XLOOKUP(BK223,ud_organisation_owner[lookupValue],ud_organisation_owner[lookupKey],""))))</f>
        <v/>
      </c>
      <c r="BM223" s="3" t="str">
        <f t="shared" si="38"/>
        <v/>
      </c>
      <c r="BN223" s="3" t="str">
        <f>IF($A223="","",IF((AND($A223="ADD",OR(BM223="",BM223="Queenstown-Lakes District Council"))),"70",(_xlfn.XLOOKUP(BM223,ud_organisation_owner[lookupValue],ud_organisation_owner[lookupKey],""))))</f>
        <v/>
      </c>
      <c r="BO223" s="3" t="str">
        <f t="shared" si="39"/>
        <v/>
      </c>
      <c r="BP223" s="3" t="str">
        <f>IF($A223="","",IF((AND($A223="ADD",OR(BO223="",BO223="Local Authority"))),"17",(_xlfn.XLOOKUP(BO223,ud_sub_organisation[lookupValue],ud_sub_organisation[lookupKey],""))))</f>
        <v/>
      </c>
      <c r="BQ223" s="3" t="str">
        <f t="shared" si="40"/>
        <v/>
      </c>
      <c r="BR223" s="3" t="str">
        <f>IF($A223="","",IF((AND($A223="ADD",OR(BQ223="",BQ223="Vested Assets"))),"12",(_xlfn.XLOOKUP(BQ223,ud_work_category[lookupValue],ud_work_category[lookupKey],""))))</f>
        <v/>
      </c>
      <c r="BS223" s="8"/>
      <c r="BT223" s="2" t="str">
        <f t="shared" si="41"/>
        <v/>
      </c>
      <c r="BU223" s="3" t="str">
        <f t="shared" si="42"/>
        <v/>
      </c>
      <c r="BV223" s="3" t="str">
        <f>IF($A223="","",IF((AND($A223="ADD",OR(BU223="",BU223="Excellent"))),"1",(_xlfn.XLOOKUP(BU223,condition[lookupValue],condition[lookupKey],""))))</f>
        <v/>
      </c>
      <c r="BW223" s="7" t="str">
        <f t="shared" si="43"/>
        <v/>
      </c>
      <c r="BX223" s="9"/>
    </row>
    <row r="224" spans="2:76" x14ac:dyDescent="0.25">
      <c r="B224" s="4"/>
      <c r="D224" s="3" t="str">
        <f>IF($A224="ADD",IF(NOT(ISBLANK(C224)),_xlfn.XLOOKUP(C224,ud_amds_table_list[lookupValue],ud_amds_table_list[lookupKey],"ERROR"),""), "")</f>
        <v/>
      </c>
      <c r="E224" s="9"/>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Z224" s="3" t="str">
        <f>IF($A224="ADD",IF(NOT(ISBLANK(Y224)),_xlfn.XLOOKUP(Y224,fs_electronic_sign[lookupValue],fs_electronic_sign[lookupKey],"ERROR"),""),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R224" s="3" t="str">
        <f t="shared" si="34"/>
        <v/>
      </c>
      <c r="AT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H224" s="7"/>
      <c r="BJ224" s="3" t="str">
        <f>IF($A224="ADD",IF(NOT(ISBLANK(BI224)),_xlfn.XLOOKUP(BI224,ar_replace_reason[lookupValue],ar_replace_reason[lookupKey],"ERROR"),""), "")</f>
        <v/>
      </c>
      <c r="BK224" s="3" t="str">
        <f t="shared" si="37"/>
        <v/>
      </c>
      <c r="BL224" s="3" t="str">
        <f>IF($A224="","",IF((AND($A224="ADD",OR(BK224="",BK224="Queenstown-Lakes District Council"))),"70",(_xlfn.XLOOKUP(BK224,ud_organisation_owner[lookupValue],ud_organisation_owner[lookupKey],""))))</f>
        <v/>
      </c>
      <c r="BM224" s="3" t="str">
        <f t="shared" si="38"/>
        <v/>
      </c>
      <c r="BN224" s="3" t="str">
        <f>IF($A224="","",IF((AND($A224="ADD",OR(BM224="",BM224="Queenstown-Lakes District Council"))),"70",(_xlfn.XLOOKUP(BM224,ud_organisation_owner[lookupValue],ud_organisation_owner[lookupKey],""))))</f>
        <v/>
      </c>
      <c r="BO224" s="3" t="str">
        <f t="shared" si="39"/>
        <v/>
      </c>
      <c r="BP224" s="3" t="str">
        <f>IF($A224="","",IF((AND($A224="ADD",OR(BO224="",BO224="Local Authority"))),"17",(_xlfn.XLOOKUP(BO224,ud_sub_organisation[lookupValue],ud_sub_organisation[lookupKey],""))))</f>
        <v/>
      </c>
      <c r="BQ224" s="3" t="str">
        <f t="shared" si="40"/>
        <v/>
      </c>
      <c r="BR224" s="3" t="str">
        <f>IF($A224="","",IF((AND($A224="ADD",OR(BQ224="",BQ224="Vested Assets"))),"12",(_xlfn.XLOOKUP(BQ224,ud_work_category[lookupValue],ud_work_category[lookupKey],""))))</f>
        <v/>
      </c>
      <c r="BS224" s="8"/>
      <c r="BT224" s="2" t="str">
        <f t="shared" si="41"/>
        <v/>
      </c>
      <c r="BU224" s="3" t="str">
        <f t="shared" si="42"/>
        <v/>
      </c>
      <c r="BV224" s="3" t="str">
        <f>IF($A224="","",IF((AND($A224="ADD",OR(BU224="",BU224="Excellent"))),"1",(_xlfn.XLOOKUP(BU224,condition[lookupValue],condition[lookupKey],""))))</f>
        <v/>
      </c>
      <c r="BW224" s="7" t="str">
        <f t="shared" si="43"/>
        <v/>
      </c>
      <c r="BX224" s="9"/>
    </row>
    <row r="225" spans="2:76" x14ac:dyDescent="0.25">
      <c r="B225" s="4"/>
      <c r="D225" s="3" t="str">
        <f>IF($A225="ADD",IF(NOT(ISBLANK(C225)),_xlfn.XLOOKUP(C225,ud_amds_table_list[lookupValue],ud_amds_table_list[lookupKey],"ERROR"),""), "")</f>
        <v/>
      </c>
      <c r="E225" s="9"/>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Z225" s="3" t="str">
        <f>IF($A225="ADD",IF(NOT(ISBLANK(Y225)),_xlfn.XLOOKUP(Y225,fs_electronic_sign[lookupValue],fs_electronic_sign[lookupKey],"ERROR"),""),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R225" s="3" t="str">
        <f t="shared" si="34"/>
        <v/>
      </c>
      <c r="AT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H225" s="7"/>
      <c r="BJ225" s="3" t="str">
        <f>IF($A225="ADD",IF(NOT(ISBLANK(BI225)),_xlfn.XLOOKUP(BI225,ar_replace_reason[lookupValue],ar_replace_reason[lookupKey],"ERROR"),""), "")</f>
        <v/>
      </c>
      <c r="BK225" s="3" t="str">
        <f t="shared" si="37"/>
        <v/>
      </c>
      <c r="BL225" s="3" t="str">
        <f>IF($A225="","",IF((AND($A225="ADD",OR(BK225="",BK225="Queenstown-Lakes District Council"))),"70",(_xlfn.XLOOKUP(BK225,ud_organisation_owner[lookupValue],ud_organisation_owner[lookupKey],""))))</f>
        <v/>
      </c>
      <c r="BM225" s="3" t="str">
        <f t="shared" si="38"/>
        <v/>
      </c>
      <c r="BN225" s="3" t="str">
        <f>IF($A225="","",IF((AND($A225="ADD",OR(BM225="",BM225="Queenstown-Lakes District Council"))),"70",(_xlfn.XLOOKUP(BM225,ud_organisation_owner[lookupValue],ud_organisation_owner[lookupKey],""))))</f>
        <v/>
      </c>
      <c r="BO225" s="3" t="str">
        <f t="shared" si="39"/>
        <v/>
      </c>
      <c r="BP225" s="3" t="str">
        <f>IF($A225="","",IF((AND($A225="ADD",OR(BO225="",BO225="Local Authority"))),"17",(_xlfn.XLOOKUP(BO225,ud_sub_organisation[lookupValue],ud_sub_organisation[lookupKey],""))))</f>
        <v/>
      </c>
      <c r="BQ225" s="3" t="str">
        <f t="shared" si="40"/>
        <v/>
      </c>
      <c r="BR225" s="3" t="str">
        <f>IF($A225="","",IF((AND($A225="ADD",OR(BQ225="",BQ225="Vested Assets"))),"12",(_xlfn.XLOOKUP(BQ225,ud_work_category[lookupValue],ud_work_category[lookupKey],""))))</f>
        <v/>
      </c>
      <c r="BS225" s="8"/>
      <c r="BT225" s="2" t="str">
        <f t="shared" si="41"/>
        <v/>
      </c>
      <c r="BU225" s="3" t="str">
        <f t="shared" si="42"/>
        <v/>
      </c>
      <c r="BV225" s="3" t="str">
        <f>IF($A225="","",IF((AND($A225="ADD",OR(BU225="",BU225="Excellent"))),"1",(_xlfn.XLOOKUP(BU225,condition[lookupValue],condition[lookupKey],""))))</f>
        <v/>
      </c>
      <c r="BW225" s="7" t="str">
        <f t="shared" si="43"/>
        <v/>
      </c>
      <c r="BX225" s="9"/>
    </row>
    <row r="226" spans="2:76" x14ac:dyDescent="0.25">
      <c r="B226" s="4"/>
      <c r="D226" s="3" t="str">
        <f>IF($A226="ADD",IF(NOT(ISBLANK(C226)),_xlfn.XLOOKUP(C226,ud_amds_table_list[lookupValue],ud_amds_table_list[lookupKey],"ERROR"),""), "")</f>
        <v/>
      </c>
      <c r="E226" s="9"/>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Z226" s="3" t="str">
        <f>IF($A226="ADD",IF(NOT(ISBLANK(Y226)),_xlfn.XLOOKUP(Y226,fs_electronic_sign[lookupValue],fs_electronic_sign[lookupKey],"ERROR"),""),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R226" s="3" t="str">
        <f t="shared" si="34"/>
        <v/>
      </c>
      <c r="AT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H226" s="7"/>
      <c r="BJ226" s="3" t="str">
        <f>IF($A226="ADD",IF(NOT(ISBLANK(BI226)),_xlfn.XLOOKUP(BI226,ar_replace_reason[lookupValue],ar_replace_reason[lookupKey],"ERROR"),""), "")</f>
        <v/>
      </c>
      <c r="BK226" s="3" t="str">
        <f t="shared" si="37"/>
        <v/>
      </c>
      <c r="BL226" s="3" t="str">
        <f>IF($A226="","",IF((AND($A226="ADD",OR(BK226="",BK226="Queenstown-Lakes District Council"))),"70",(_xlfn.XLOOKUP(BK226,ud_organisation_owner[lookupValue],ud_organisation_owner[lookupKey],""))))</f>
        <v/>
      </c>
      <c r="BM226" s="3" t="str">
        <f t="shared" si="38"/>
        <v/>
      </c>
      <c r="BN226" s="3" t="str">
        <f>IF($A226="","",IF((AND($A226="ADD",OR(BM226="",BM226="Queenstown-Lakes District Council"))),"70",(_xlfn.XLOOKUP(BM226,ud_organisation_owner[lookupValue],ud_organisation_owner[lookupKey],""))))</f>
        <v/>
      </c>
      <c r="BO226" s="3" t="str">
        <f t="shared" si="39"/>
        <v/>
      </c>
      <c r="BP226" s="3" t="str">
        <f>IF($A226="","",IF((AND($A226="ADD",OR(BO226="",BO226="Local Authority"))),"17",(_xlfn.XLOOKUP(BO226,ud_sub_organisation[lookupValue],ud_sub_organisation[lookupKey],""))))</f>
        <v/>
      </c>
      <c r="BQ226" s="3" t="str">
        <f t="shared" si="40"/>
        <v/>
      </c>
      <c r="BR226" s="3" t="str">
        <f>IF($A226="","",IF((AND($A226="ADD",OR(BQ226="",BQ226="Vested Assets"))),"12",(_xlfn.XLOOKUP(BQ226,ud_work_category[lookupValue],ud_work_category[lookupKey],""))))</f>
        <v/>
      </c>
      <c r="BS226" s="8"/>
      <c r="BT226" s="2" t="str">
        <f t="shared" si="41"/>
        <v/>
      </c>
      <c r="BU226" s="3" t="str">
        <f t="shared" si="42"/>
        <v/>
      </c>
      <c r="BV226" s="3" t="str">
        <f>IF($A226="","",IF((AND($A226="ADD",OR(BU226="",BU226="Excellent"))),"1",(_xlfn.XLOOKUP(BU226,condition[lookupValue],condition[lookupKey],""))))</f>
        <v/>
      </c>
      <c r="BW226" s="7" t="str">
        <f t="shared" si="43"/>
        <v/>
      </c>
      <c r="BX226" s="9"/>
    </row>
    <row r="227" spans="2:76" x14ac:dyDescent="0.25">
      <c r="B227" s="4"/>
      <c r="D227" s="3" t="str">
        <f>IF($A227="ADD",IF(NOT(ISBLANK(C227)),_xlfn.XLOOKUP(C227,ud_amds_table_list[lookupValue],ud_amds_table_list[lookupKey],"ERROR"),""), "")</f>
        <v/>
      </c>
      <c r="E227" s="9"/>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Z227" s="3" t="str">
        <f>IF($A227="ADD",IF(NOT(ISBLANK(Y227)),_xlfn.XLOOKUP(Y227,fs_electronic_sign[lookupValue],fs_electronic_sign[lookupKey],"ERROR"),""),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R227" s="3" t="str">
        <f t="shared" si="34"/>
        <v/>
      </c>
      <c r="AT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H227" s="7"/>
      <c r="BJ227" s="3" t="str">
        <f>IF($A227="ADD",IF(NOT(ISBLANK(BI227)),_xlfn.XLOOKUP(BI227,ar_replace_reason[lookupValue],ar_replace_reason[lookupKey],"ERROR"),""), "")</f>
        <v/>
      </c>
      <c r="BK227" s="3" t="str">
        <f t="shared" si="37"/>
        <v/>
      </c>
      <c r="BL227" s="3" t="str">
        <f>IF($A227="","",IF((AND($A227="ADD",OR(BK227="",BK227="Queenstown-Lakes District Council"))),"70",(_xlfn.XLOOKUP(BK227,ud_organisation_owner[lookupValue],ud_organisation_owner[lookupKey],""))))</f>
        <v/>
      </c>
      <c r="BM227" s="3" t="str">
        <f t="shared" si="38"/>
        <v/>
      </c>
      <c r="BN227" s="3" t="str">
        <f>IF($A227="","",IF((AND($A227="ADD",OR(BM227="",BM227="Queenstown-Lakes District Council"))),"70",(_xlfn.XLOOKUP(BM227,ud_organisation_owner[lookupValue],ud_organisation_owner[lookupKey],""))))</f>
        <v/>
      </c>
      <c r="BO227" s="3" t="str">
        <f t="shared" si="39"/>
        <v/>
      </c>
      <c r="BP227" s="3" t="str">
        <f>IF($A227="","",IF((AND($A227="ADD",OR(BO227="",BO227="Local Authority"))),"17",(_xlfn.XLOOKUP(BO227,ud_sub_organisation[lookupValue],ud_sub_organisation[lookupKey],""))))</f>
        <v/>
      </c>
      <c r="BQ227" s="3" t="str">
        <f t="shared" si="40"/>
        <v/>
      </c>
      <c r="BR227" s="3" t="str">
        <f>IF($A227="","",IF((AND($A227="ADD",OR(BQ227="",BQ227="Vested Assets"))),"12",(_xlfn.XLOOKUP(BQ227,ud_work_category[lookupValue],ud_work_category[lookupKey],""))))</f>
        <v/>
      </c>
      <c r="BS227" s="8"/>
      <c r="BT227" s="2" t="str">
        <f t="shared" si="41"/>
        <v/>
      </c>
      <c r="BU227" s="3" t="str">
        <f t="shared" si="42"/>
        <v/>
      </c>
      <c r="BV227" s="3" t="str">
        <f>IF($A227="","",IF((AND($A227="ADD",OR(BU227="",BU227="Excellent"))),"1",(_xlfn.XLOOKUP(BU227,condition[lookupValue],condition[lookupKey],""))))</f>
        <v/>
      </c>
      <c r="BW227" s="7" t="str">
        <f t="shared" si="43"/>
        <v/>
      </c>
      <c r="BX227" s="9"/>
    </row>
    <row r="228" spans="2:76" x14ac:dyDescent="0.25">
      <c r="B228" s="4"/>
      <c r="D228" s="3" t="str">
        <f>IF($A228="ADD",IF(NOT(ISBLANK(C228)),_xlfn.XLOOKUP(C228,ud_amds_table_list[lookupValue],ud_amds_table_list[lookupKey],"ERROR"),""), "")</f>
        <v/>
      </c>
      <c r="E228" s="9"/>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Z228" s="3" t="str">
        <f>IF($A228="ADD",IF(NOT(ISBLANK(Y228)),_xlfn.XLOOKUP(Y228,fs_electronic_sign[lookupValue],fs_electronic_sign[lookupKey],"ERROR"),""),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R228" s="3" t="str">
        <f t="shared" si="34"/>
        <v/>
      </c>
      <c r="AT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H228" s="7"/>
      <c r="BJ228" s="3" t="str">
        <f>IF($A228="ADD",IF(NOT(ISBLANK(BI228)),_xlfn.XLOOKUP(BI228,ar_replace_reason[lookupValue],ar_replace_reason[lookupKey],"ERROR"),""), "")</f>
        <v/>
      </c>
      <c r="BK228" s="3" t="str">
        <f t="shared" si="37"/>
        <v/>
      </c>
      <c r="BL228" s="3" t="str">
        <f>IF($A228="","",IF((AND($A228="ADD",OR(BK228="",BK228="Queenstown-Lakes District Council"))),"70",(_xlfn.XLOOKUP(BK228,ud_organisation_owner[lookupValue],ud_organisation_owner[lookupKey],""))))</f>
        <v/>
      </c>
      <c r="BM228" s="3" t="str">
        <f t="shared" si="38"/>
        <v/>
      </c>
      <c r="BN228" s="3" t="str">
        <f>IF($A228="","",IF((AND($A228="ADD",OR(BM228="",BM228="Queenstown-Lakes District Council"))),"70",(_xlfn.XLOOKUP(BM228,ud_organisation_owner[lookupValue],ud_organisation_owner[lookupKey],""))))</f>
        <v/>
      </c>
      <c r="BO228" s="3" t="str">
        <f t="shared" si="39"/>
        <v/>
      </c>
      <c r="BP228" s="3" t="str">
        <f>IF($A228="","",IF((AND($A228="ADD",OR(BO228="",BO228="Local Authority"))),"17",(_xlfn.XLOOKUP(BO228,ud_sub_organisation[lookupValue],ud_sub_organisation[lookupKey],""))))</f>
        <v/>
      </c>
      <c r="BQ228" s="3" t="str">
        <f t="shared" si="40"/>
        <v/>
      </c>
      <c r="BR228" s="3" t="str">
        <f>IF($A228="","",IF((AND($A228="ADD",OR(BQ228="",BQ228="Vested Assets"))),"12",(_xlfn.XLOOKUP(BQ228,ud_work_category[lookupValue],ud_work_category[lookupKey],""))))</f>
        <v/>
      </c>
      <c r="BS228" s="8"/>
      <c r="BT228" s="2" t="str">
        <f t="shared" si="41"/>
        <v/>
      </c>
      <c r="BU228" s="3" t="str">
        <f t="shared" si="42"/>
        <v/>
      </c>
      <c r="BV228" s="3" t="str">
        <f>IF($A228="","",IF((AND($A228="ADD",OR(BU228="",BU228="Excellent"))),"1",(_xlfn.XLOOKUP(BU228,condition[lookupValue],condition[lookupKey],""))))</f>
        <v/>
      </c>
      <c r="BW228" s="7" t="str">
        <f t="shared" si="43"/>
        <v/>
      </c>
      <c r="BX228" s="9"/>
    </row>
    <row r="229" spans="2:76" x14ac:dyDescent="0.25">
      <c r="B229" s="4"/>
      <c r="D229" s="3" t="str">
        <f>IF($A229="ADD",IF(NOT(ISBLANK(C229)),_xlfn.XLOOKUP(C229,ud_amds_table_list[lookupValue],ud_amds_table_list[lookupKey],"ERROR"),""), "")</f>
        <v/>
      </c>
      <c r="E229" s="9"/>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Z229" s="3" t="str">
        <f>IF($A229="ADD",IF(NOT(ISBLANK(Y229)),_xlfn.XLOOKUP(Y229,fs_electronic_sign[lookupValue],fs_electronic_sign[lookupKey],"ERROR"),""),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R229" s="3" t="str">
        <f t="shared" si="34"/>
        <v/>
      </c>
      <c r="AT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H229" s="7"/>
      <c r="BJ229" s="3" t="str">
        <f>IF($A229="ADD",IF(NOT(ISBLANK(BI229)),_xlfn.XLOOKUP(BI229,ar_replace_reason[lookupValue],ar_replace_reason[lookupKey],"ERROR"),""), "")</f>
        <v/>
      </c>
      <c r="BK229" s="3" t="str">
        <f t="shared" si="37"/>
        <v/>
      </c>
      <c r="BL229" s="3" t="str">
        <f>IF($A229="","",IF((AND($A229="ADD",OR(BK229="",BK229="Queenstown-Lakes District Council"))),"70",(_xlfn.XLOOKUP(BK229,ud_organisation_owner[lookupValue],ud_organisation_owner[lookupKey],""))))</f>
        <v/>
      </c>
      <c r="BM229" s="3" t="str">
        <f t="shared" si="38"/>
        <v/>
      </c>
      <c r="BN229" s="3" t="str">
        <f>IF($A229="","",IF((AND($A229="ADD",OR(BM229="",BM229="Queenstown-Lakes District Council"))),"70",(_xlfn.XLOOKUP(BM229,ud_organisation_owner[lookupValue],ud_organisation_owner[lookupKey],""))))</f>
        <v/>
      </c>
      <c r="BO229" s="3" t="str">
        <f t="shared" si="39"/>
        <v/>
      </c>
      <c r="BP229" s="3" t="str">
        <f>IF($A229="","",IF((AND($A229="ADD",OR(BO229="",BO229="Local Authority"))),"17",(_xlfn.XLOOKUP(BO229,ud_sub_organisation[lookupValue],ud_sub_organisation[lookupKey],""))))</f>
        <v/>
      </c>
      <c r="BQ229" s="3" t="str">
        <f t="shared" si="40"/>
        <v/>
      </c>
      <c r="BR229" s="3" t="str">
        <f>IF($A229="","",IF((AND($A229="ADD",OR(BQ229="",BQ229="Vested Assets"))),"12",(_xlfn.XLOOKUP(BQ229,ud_work_category[lookupValue],ud_work_category[lookupKey],""))))</f>
        <v/>
      </c>
      <c r="BS229" s="8"/>
      <c r="BT229" s="2" t="str">
        <f t="shared" si="41"/>
        <v/>
      </c>
      <c r="BU229" s="3" t="str">
        <f t="shared" si="42"/>
        <v/>
      </c>
      <c r="BV229" s="3" t="str">
        <f>IF($A229="","",IF((AND($A229="ADD",OR(BU229="",BU229="Excellent"))),"1",(_xlfn.XLOOKUP(BU229,condition[lookupValue],condition[lookupKey],""))))</f>
        <v/>
      </c>
      <c r="BW229" s="7" t="str">
        <f t="shared" si="43"/>
        <v/>
      </c>
      <c r="BX229" s="9"/>
    </row>
    <row r="230" spans="2:76" x14ac:dyDescent="0.25">
      <c r="B230" s="4"/>
      <c r="D230" s="3" t="str">
        <f>IF($A230="ADD",IF(NOT(ISBLANK(C230)),_xlfn.XLOOKUP(C230,ud_amds_table_list[lookupValue],ud_amds_table_list[lookupKey],"ERROR"),""), "")</f>
        <v/>
      </c>
      <c r="E230" s="9"/>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Z230" s="3" t="str">
        <f>IF($A230="ADD",IF(NOT(ISBLANK(Y230)),_xlfn.XLOOKUP(Y230,fs_electronic_sign[lookupValue],fs_electronic_sign[lookupKey],"ERROR"),""),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R230" s="3" t="str">
        <f t="shared" si="34"/>
        <v/>
      </c>
      <c r="AT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H230" s="7"/>
      <c r="BJ230" s="3" t="str">
        <f>IF($A230="ADD",IF(NOT(ISBLANK(BI230)),_xlfn.XLOOKUP(BI230,ar_replace_reason[lookupValue],ar_replace_reason[lookupKey],"ERROR"),""), "")</f>
        <v/>
      </c>
      <c r="BK230" s="3" t="str">
        <f t="shared" si="37"/>
        <v/>
      </c>
      <c r="BL230" s="3" t="str">
        <f>IF($A230="","",IF((AND($A230="ADD",OR(BK230="",BK230="Queenstown-Lakes District Council"))),"70",(_xlfn.XLOOKUP(BK230,ud_organisation_owner[lookupValue],ud_organisation_owner[lookupKey],""))))</f>
        <v/>
      </c>
      <c r="BM230" s="3" t="str">
        <f t="shared" si="38"/>
        <v/>
      </c>
      <c r="BN230" s="3" t="str">
        <f>IF($A230="","",IF((AND($A230="ADD",OR(BM230="",BM230="Queenstown-Lakes District Council"))),"70",(_xlfn.XLOOKUP(BM230,ud_organisation_owner[lookupValue],ud_organisation_owner[lookupKey],""))))</f>
        <v/>
      </c>
      <c r="BO230" s="3" t="str">
        <f t="shared" si="39"/>
        <v/>
      </c>
      <c r="BP230" s="3" t="str">
        <f>IF($A230="","",IF((AND($A230="ADD",OR(BO230="",BO230="Local Authority"))),"17",(_xlfn.XLOOKUP(BO230,ud_sub_organisation[lookupValue],ud_sub_organisation[lookupKey],""))))</f>
        <v/>
      </c>
      <c r="BQ230" s="3" t="str">
        <f t="shared" si="40"/>
        <v/>
      </c>
      <c r="BR230" s="3" t="str">
        <f>IF($A230="","",IF((AND($A230="ADD",OR(BQ230="",BQ230="Vested Assets"))),"12",(_xlfn.XLOOKUP(BQ230,ud_work_category[lookupValue],ud_work_category[lookupKey],""))))</f>
        <v/>
      </c>
      <c r="BS230" s="8"/>
      <c r="BT230" s="2" t="str">
        <f t="shared" si="41"/>
        <v/>
      </c>
      <c r="BU230" s="3" t="str">
        <f t="shared" si="42"/>
        <v/>
      </c>
      <c r="BV230" s="3" t="str">
        <f>IF($A230="","",IF((AND($A230="ADD",OR(BU230="",BU230="Excellent"))),"1",(_xlfn.XLOOKUP(BU230,condition[lookupValue],condition[lookupKey],""))))</f>
        <v/>
      </c>
      <c r="BW230" s="7" t="str">
        <f t="shared" si="43"/>
        <v/>
      </c>
      <c r="BX230" s="9"/>
    </row>
    <row r="231" spans="2:76" x14ac:dyDescent="0.25">
      <c r="B231" s="4"/>
      <c r="D231" s="3" t="str">
        <f>IF($A231="ADD",IF(NOT(ISBLANK(C231)),_xlfn.XLOOKUP(C231,ud_amds_table_list[lookupValue],ud_amds_table_list[lookupKey],"ERROR"),""), "")</f>
        <v/>
      </c>
      <c r="E231" s="9"/>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Z231" s="3" t="str">
        <f>IF($A231="ADD",IF(NOT(ISBLANK(Y231)),_xlfn.XLOOKUP(Y231,fs_electronic_sign[lookupValue],fs_electronic_sign[lookupKey],"ERROR"),""),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R231" s="3" t="str">
        <f t="shared" si="34"/>
        <v/>
      </c>
      <c r="AT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H231" s="7"/>
      <c r="BJ231" s="3" t="str">
        <f>IF($A231="ADD",IF(NOT(ISBLANK(BI231)),_xlfn.XLOOKUP(BI231,ar_replace_reason[lookupValue],ar_replace_reason[lookupKey],"ERROR"),""), "")</f>
        <v/>
      </c>
      <c r="BK231" s="3" t="str">
        <f t="shared" si="37"/>
        <v/>
      </c>
      <c r="BL231" s="3" t="str">
        <f>IF($A231="","",IF((AND($A231="ADD",OR(BK231="",BK231="Queenstown-Lakes District Council"))),"70",(_xlfn.XLOOKUP(BK231,ud_organisation_owner[lookupValue],ud_organisation_owner[lookupKey],""))))</f>
        <v/>
      </c>
      <c r="BM231" s="3" t="str">
        <f t="shared" si="38"/>
        <v/>
      </c>
      <c r="BN231" s="3" t="str">
        <f>IF($A231="","",IF((AND($A231="ADD",OR(BM231="",BM231="Queenstown-Lakes District Council"))),"70",(_xlfn.XLOOKUP(BM231,ud_organisation_owner[lookupValue],ud_organisation_owner[lookupKey],""))))</f>
        <v/>
      </c>
      <c r="BO231" s="3" t="str">
        <f t="shared" si="39"/>
        <v/>
      </c>
      <c r="BP231" s="3" t="str">
        <f>IF($A231="","",IF((AND($A231="ADD",OR(BO231="",BO231="Local Authority"))),"17",(_xlfn.XLOOKUP(BO231,ud_sub_organisation[lookupValue],ud_sub_organisation[lookupKey],""))))</f>
        <v/>
      </c>
      <c r="BQ231" s="3" t="str">
        <f t="shared" si="40"/>
        <v/>
      </c>
      <c r="BR231" s="3" t="str">
        <f>IF($A231="","",IF((AND($A231="ADD",OR(BQ231="",BQ231="Vested Assets"))),"12",(_xlfn.XLOOKUP(BQ231,ud_work_category[lookupValue],ud_work_category[lookupKey],""))))</f>
        <v/>
      </c>
      <c r="BS231" s="8"/>
      <c r="BT231" s="2" t="str">
        <f t="shared" si="41"/>
        <v/>
      </c>
      <c r="BU231" s="3" t="str">
        <f t="shared" si="42"/>
        <v/>
      </c>
      <c r="BV231" s="3" t="str">
        <f>IF($A231="","",IF((AND($A231="ADD",OR(BU231="",BU231="Excellent"))),"1",(_xlfn.XLOOKUP(BU231,condition[lookupValue],condition[lookupKey],""))))</f>
        <v/>
      </c>
      <c r="BW231" s="7" t="str">
        <f t="shared" si="43"/>
        <v/>
      </c>
      <c r="BX231" s="9"/>
    </row>
    <row r="232" spans="2:76" x14ac:dyDescent="0.25">
      <c r="B232" s="4"/>
      <c r="D232" s="3" t="str">
        <f>IF($A232="ADD",IF(NOT(ISBLANK(C232)),_xlfn.XLOOKUP(C232,ud_amds_table_list[lookupValue],ud_amds_table_list[lookupKey],"ERROR"),""), "")</f>
        <v/>
      </c>
      <c r="E232" s="9"/>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Z232" s="3" t="str">
        <f>IF($A232="ADD",IF(NOT(ISBLANK(Y232)),_xlfn.XLOOKUP(Y232,fs_electronic_sign[lookupValue],fs_electronic_sign[lookupKey],"ERROR"),""),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R232" s="3" t="str">
        <f t="shared" si="34"/>
        <v/>
      </c>
      <c r="AT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H232" s="7"/>
      <c r="BJ232" s="3" t="str">
        <f>IF($A232="ADD",IF(NOT(ISBLANK(BI232)),_xlfn.XLOOKUP(BI232,ar_replace_reason[lookupValue],ar_replace_reason[lookupKey],"ERROR"),""), "")</f>
        <v/>
      </c>
      <c r="BK232" s="3" t="str">
        <f t="shared" si="37"/>
        <v/>
      </c>
      <c r="BL232" s="3" t="str">
        <f>IF($A232="","",IF((AND($A232="ADD",OR(BK232="",BK232="Queenstown-Lakes District Council"))),"70",(_xlfn.XLOOKUP(BK232,ud_organisation_owner[lookupValue],ud_organisation_owner[lookupKey],""))))</f>
        <v/>
      </c>
      <c r="BM232" s="3" t="str">
        <f t="shared" si="38"/>
        <v/>
      </c>
      <c r="BN232" s="3" t="str">
        <f>IF($A232="","",IF((AND($A232="ADD",OR(BM232="",BM232="Queenstown-Lakes District Council"))),"70",(_xlfn.XLOOKUP(BM232,ud_organisation_owner[lookupValue],ud_organisation_owner[lookupKey],""))))</f>
        <v/>
      </c>
      <c r="BO232" s="3" t="str">
        <f t="shared" si="39"/>
        <v/>
      </c>
      <c r="BP232" s="3" t="str">
        <f>IF($A232="","",IF((AND($A232="ADD",OR(BO232="",BO232="Local Authority"))),"17",(_xlfn.XLOOKUP(BO232,ud_sub_organisation[lookupValue],ud_sub_organisation[lookupKey],""))))</f>
        <v/>
      </c>
      <c r="BQ232" s="3" t="str">
        <f t="shared" si="40"/>
        <v/>
      </c>
      <c r="BR232" s="3" t="str">
        <f>IF($A232="","",IF((AND($A232="ADD",OR(BQ232="",BQ232="Vested Assets"))),"12",(_xlfn.XLOOKUP(BQ232,ud_work_category[lookupValue],ud_work_category[lookupKey],""))))</f>
        <v/>
      </c>
      <c r="BS232" s="8"/>
      <c r="BT232" s="2" t="str">
        <f t="shared" si="41"/>
        <v/>
      </c>
      <c r="BU232" s="3" t="str">
        <f t="shared" si="42"/>
        <v/>
      </c>
      <c r="BV232" s="3" t="str">
        <f>IF($A232="","",IF((AND($A232="ADD",OR(BU232="",BU232="Excellent"))),"1",(_xlfn.XLOOKUP(BU232,condition[lookupValue],condition[lookupKey],""))))</f>
        <v/>
      </c>
      <c r="BW232" s="7" t="str">
        <f t="shared" si="43"/>
        <v/>
      </c>
      <c r="BX232" s="9"/>
    </row>
    <row r="233" spans="2:76" x14ac:dyDescent="0.25">
      <c r="B233" s="4"/>
      <c r="D233" s="3" t="str">
        <f>IF($A233="ADD",IF(NOT(ISBLANK(C233)),_xlfn.XLOOKUP(C233,ud_amds_table_list[lookupValue],ud_amds_table_list[lookupKey],"ERROR"),""), "")</f>
        <v/>
      </c>
      <c r="E233" s="9"/>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Z233" s="3" t="str">
        <f>IF($A233="ADD",IF(NOT(ISBLANK(Y233)),_xlfn.XLOOKUP(Y233,fs_electronic_sign[lookupValue],fs_electronic_sign[lookupKey],"ERROR"),""),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R233" s="3" t="str">
        <f t="shared" si="34"/>
        <v/>
      </c>
      <c r="AT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H233" s="7"/>
      <c r="BJ233" s="3" t="str">
        <f>IF($A233="ADD",IF(NOT(ISBLANK(BI233)),_xlfn.XLOOKUP(BI233,ar_replace_reason[lookupValue],ar_replace_reason[lookupKey],"ERROR"),""), "")</f>
        <v/>
      </c>
      <c r="BK233" s="3" t="str">
        <f t="shared" si="37"/>
        <v/>
      </c>
      <c r="BL233" s="3" t="str">
        <f>IF($A233="","",IF((AND($A233="ADD",OR(BK233="",BK233="Queenstown-Lakes District Council"))),"70",(_xlfn.XLOOKUP(BK233,ud_organisation_owner[lookupValue],ud_organisation_owner[lookupKey],""))))</f>
        <v/>
      </c>
      <c r="BM233" s="3" t="str">
        <f t="shared" si="38"/>
        <v/>
      </c>
      <c r="BN233" s="3" t="str">
        <f>IF($A233="","",IF((AND($A233="ADD",OR(BM233="",BM233="Queenstown-Lakes District Council"))),"70",(_xlfn.XLOOKUP(BM233,ud_organisation_owner[lookupValue],ud_organisation_owner[lookupKey],""))))</f>
        <v/>
      </c>
      <c r="BO233" s="3" t="str">
        <f t="shared" si="39"/>
        <v/>
      </c>
      <c r="BP233" s="3" t="str">
        <f>IF($A233="","",IF((AND($A233="ADD",OR(BO233="",BO233="Local Authority"))),"17",(_xlfn.XLOOKUP(BO233,ud_sub_organisation[lookupValue],ud_sub_organisation[lookupKey],""))))</f>
        <v/>
      </c>
      <c r="BQ233" s="3" t="str">
        <f t="shared" si="40"/>
        <v/>
      </c>
      <c r="BR233" s="3" t="str">
        <f>IF($A233="","",IF((AND($A233="ADD",OR(BQ233="",BQ233="Vested Assets"))),"12",(_xlfn.XLOOKUP(BQ233,ud_work_category[lookupValue],ud_work_category[lookupKey],""))))</f>
        <v/>
      </c>
      <c r="BS233" s="8"/>
      <c r="BT233" s="2" t="str">
        <f t="shared" si="41"/>
        <v/>
      </c>
      <c r="BU233" s="3" t="str">
        <f t="shared" si="42"/>
        <v/>
      </c>
      <c r="BV233" s="3" t="str">
        <f>IF($A233="","",IF((AND($A233="ADD",OR(BU233="",BU233="Excellent"))),"1",(_xlfn.XLOOKUP(BU233,condition[lookupValue],condition[lookupKey],""))))</f>
        <v/>
      </c>
      <c r="BW233" s="7" t="str">
        <f t="shared" si="43"/>
        <v/>
      </c>
      <c r="BX233" s="9"/>
    </row>
    <row r="234" spans="2:76" x14ac:dyDescent="0.25">
      <c r="B234" s="4"/>
      <c r="D234" s="3" t="str">
        <f>IF($A234="ADD",IF(NOT(ISBLANK(C234)),_xlfn.XLOOKUP(C234,ud_amds_table_list[lookupValue],ud_amds_table_list[lookupKey],"ERROR"),""), "")</f>
        <v/>
      </c>
      <c r="E234" s="9"/>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Z234" s="3" t="str">
        <f>IF($A234="ADD",IF(NOT(ISBLANK(Y234)),_xlfn.XLOOKUP(Y234,fs_electronic_sign[lookupValue],fs_electronic_sign[lookupKey],"ERROR"),""),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R234" s="3" t="str">
        <f t="shared" si="34"/>
        <v/>
      </c>
      <c r="AT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H234" s="7"/>
      <c r="BJ234" s="3" t="str">
        <f>IF($A234="ADD",IF(NOT(ISBLANK(BI234)),_xlfn.XLOOKUP(BI234,ar_replace_reason[lookupValue],ar_replace_reason[lookupKey],"ERROR"),""), "")</f>
        <v/>
      </c>
      <c r="BK234" s="3" t="str">
        <f t="shared" si="37"/>
        <v/>
      </c>
      <c r="BL234" s="3" t="str">
        <f>IF($A234="","",IF((AND($A234="ADD",OR(BK234="",BK234="Queenstown-Lakes District Council"))),"70",(_xlfn.XLOOKUP(BK234,ud_organisation_owner[lookupValue],ud_organisation_owner[lookupKey],""))))</f>
        <v/>
      </c>
      <c r="BM234" s="3" t="str">
        <f t="shared" si="38"/>
        <v/>
      </c>
      <c r="BN234" s="3" t="str">
        <f>IF($A234="","",IF((AND($A234="ADD",OR(BM234="",BM234="Queenstown-Lakes District Council"))),"70",(_xlfn.XLOOKUP(BM234,ud_organisation_owner[lookupValue],ud_organisation_owner[lookupKey],""))))</f>
        <v/>
      </c>
      <c r="BO234" s="3" t="str">
        <f t="shared" si="39"/>
        <v/>
      </c>
      <c r="BP234" s="3" t="str">
        <f>IF($A234="","",IF((AND($A234="ADD",OR(BO234="",BO234="Local Authority"))),"17",(_xlfn.XLOOKUP(BO234,ud_sub_organisation[lookupValue],ud_sub_organisation[lookupKey],""))))</f>
        <v/>
      </c>
      <c r="BQ234" s="3" t="str">
        <f t="shared" si="40"/>
        <v/>
      </c>
      <c r="BR234" s="3" t="str">
        <f>IF($A234="","",IF((AND($A234="ADD",OR(BQ234="",BQ234="Vested Assets"))),"12",(_xlfn.XLOOKUP(BQ234,ud_work_category[lookupValue],ud_work_category[lookupKey],""))))</f>
        <v/>
      </c>
      <c r="BS234" s="8"/>
      <c r="BT234" s="2" t="str">
        <f t="shared" si="41"/>
        <v/>
      </c>
      <c r="BU234" s="3" t="str">
        <f t="shared" si="42"/>
        <v/>
      </c>
      <c r="BV234" s="3" t="str">
        <f>IF($A234="","",IF((AND($A234="ADD",OR(BU234="",BU234="Excellent"))),"1",(_xlfn.XLOOKUP(BU234,condition[lookupValue],condition[lookupKey],""))))</f>
        <v/>
      </c>
      <c r="BW234" s="7" t="str">
        <f t="shared" si="43"/>
        <v/>
      </c>
      <c r="BX234" s="9"/>
    </row>
    <row r="235" spans="2:76" x14ac:dyDescent="0.25">
      <c r="B235" s="4"/>
      <c r="D235" s="3" t="str">
        <f>IF($A235="ADD",IF(NOT(ISBLANK(C235)),_xlfn.XLOOKUP(C235,ud_amds_table_list[lookupValue],ud_amds_table_list[lookupKey],"ERROR"),""), "")</f>
        <v/>
      </c>
      <c r="E235" s="9"/>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Z235" s="3" t="str">
        <f>IF($A235="ADD",IF(NOT(ISBLANK(Y235)),_xlfn.XLOOKUP(Y235,fs_electronic_sign[lookupValue],fs_electronic_sign[lookupKey],"ERROR"),""),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R235" s="3" t="str">
        <f t="shared" si="34"/>
        <v/>
      </c>
      <c r="AT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H235" s="7"/>
      <c r="BJ235" s="3" t="str">
        <f>IF($A235="ADD",IF(NOT(ISBLANK(BI235)),_xlfn.XLOOKUP(BI235,ar_replace_reason[lookupValue],ar_replace_reason[lookupKey],"ERROR"),""), "")</f>
        <v/>
      </c>
      <c r="BK235" s="3" t="str">
        <f t="shared" si="37"/>
        <v/>
      </c>
      <c r="BL235" s="3" t="str">
        <f>IF($A235="","",IF((AND($A235="ADD",OR(BK235="",BK235="Queenstown-Lakes District Council"))),"70",(_xlfn.XLOOKUP(BK235,ud_organisation_owner[lookupValue],ud_organisation_owner[lookupKey],""))))</f>
        <v/>
      </c>
      <c r="BM235" s="3" t="str">
        <f t="shared" si="38"/>
        <v/>
      </c>
      <c r="BN235" s="3" t="str">
        <f>IF($A235="","",IF((AND($A235="ADD",OR(BM235="",BM235="Queenstown-Lakes District Council"))),"70",(_xlfn.XLOOKUP(BM235,ud_organisation_owner[lookupValue],ud_organisation_owner[lookupKey],""))))</f>
        <v/>
      </c>
      <c r="BO235" s="3" t="str">
        <f t="shared" si="39"/>
        <v/>
      </c>
      <c r="BP235" s="3" t="str">
        <f>IF($A235="","",IF((AND($A235="ADD",OR(BO235="",BO235="Local Authority"))),"17",(_xlfn.XLOOKUP(BO235,ud_sub_organisation[lookupValue],ud_sub_organisation[lookupKey],""))))</f>
        <v/>
      </c>
      <c r="BQ235" s="3" t="str">
        <f t="shared" si="40"/>
        <v/>
      </c>
      <c r="BR235" s="3" t="str">
        <f>IF($A235="","",IF((AND($A235="ADD",OR(BQ235="",BQ235="Vested Assets"))),"12",(_xlfn.XLOOKUP(BQ235,ud_work_category[lookupValue],ud_work_category[lookupKey],""))))</f>
        <v/>
      </c>
      <c r="BS235" s="8"/>
      <c r="BT235" s="2" t="str">
        <f t="shared" si="41"/>
        <v/>
      </c>
      <c r="BU235" s="3" t="str">
        <f t="shared" si="42"/>
        <v/>
      </c>
      <c r="BV235" s="3" t="str">
        <f>IF($A235="","",IF((AND($A235="ADD",OR(BU235="",BU235="Excellent"))),"1",(_xlfn.XLOOKUP(BU235,condition[lookupValue],condition[lookupKey],""))))</f>
        <v/>
      </c>
      <c r="BW235" s="7" t="str">
        <f t="shared" si="43"/>
        <v/>
      </c>
      <c r="BX235" s="9"/>
    </row>
    <row r="236" spans="2:76" x14ac:dyDescent="0.25">
      <c r="B236" s="4"/>
      <c r="D236" s="3" t="str">
        <f>IF($A236="ADD",IF(NOT(ISBLANK(C236)),_xlfn.XLOOKUP(C236,ud_amds_table_list[lookupValue],ud_amds_table_list[lookupKey],"ERROR"),""), "")</f>
        <v/>
      </c>
      <c r="E236" s="9"/>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Z236" s="3" t="str">
        <f>IF($A236="ADD",IF(NOT(ISBLANK(Y236)),_xlfn.XLOOKUP(Y236,fs_electronic_sign[lookupValue],fs_electronic_sign[lookupKey],"ERROR"),""),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R236" s="3" t="str">
        <f t="shared" si="34"/>
        <v/>
      </c>
      <c r="AT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H236" s="7"/>
      <c r="BJ236" s="3" t="str">
        <f>IF($A236="ADD",IF(NOT(ISBLANK(BI236)),_xlfn.XLOOKUP(BI236,ar_replace_reason[lookupValue],ar_replace_reason[lookupKey],"ERROR"),""), "")</f>
        <v/>
      </c>
      <c r="BK236" s="3" t="str">
        <f t="shared" si="37"/>
        <v/>
      </c>
      <c r="BL236" s="3" t="str">
        <f>IF($A236="","",IF((AND($A236="ADD",OR(BK236="",BK236="Queenstown-Lakes District Council"))),"70",(_xlfn.XLOOKUP(BK236,ud_organisation_owner[lookupValue],ud_organisation_owner[lookupKey],""))))</f>
        <v/>
      </c>
      <c r="BM236" s="3" t="str">
        <f t="shared" si="38"/>
        <v/>
      </c>
      <c r="BN236" s="3" t="str">
        <f>IF($A236="","",IF((AND($A236="ADD",OR(BM236="",BM236="Queenstown-Lakes District Council"))),"70",(_xlfn.XLOOKUP(BM236,ud_organisation_owner[lookupValue],ud_organisation_owner[lookupKey],""))))</f>
        <v/>
      </c>
      <c r="BO236" s="3" t="str">
        <f t="shared" si="39"/>
        <v/>
      </c>
      <c r="BP236" s="3" t="str">
        <f>IF($A236="","",IF((AND($A236="ADD",OR(BO236="",BO236="Local Authority"))),"17",(_xlfn.XLOOKUP(BO236,ud_sub_organisation[lookupValue],ud_sub_organisation[lookupKey],""))))</f>
        <v/>
      </c>
      <c r="BQ236" s="3" t="str">
        <f t="shared" si="40"/>
        <v/>
      </c>
      <c r="BR236" s="3" t="str">
        <f>IF($A236="","",IF((AND($A236="ADD",OR(BQ236="",BQ236="Vested Assets"))),"12",(_xlfn.XLOOKUP(BQ236,ud_work_category[lookupValue],ud_work_category[lookupKey],""))))</f>
        <v/>
      </c>
      <c r="BS236" s="8"/>
      <c r="BT236" s="2" t="str">
        <f t="shared" si="41"/>
        <v/>
      </c>
      <c r="BU236" s="3" t="str">
        <f t="shared" si="42"/>
        <v/>
      </c>
      <c r="BV236" s="3" t="str">
        <f>IF($A236="","",IF((AND($A236="ADD",OR(BU236="",BU236="Excellent"))),"1",(_xlfn.XLOOKUP(BU236,condition[lookupValue],condition[lookupKey],""))))</f>
        <v/>
      </c>
      <c r="BW236" s="7" t="str">
        <f t="shared" si="43"/>
        <v/>
      </c>
      <c r="BX236" s="9"/>
    </row>
    <row r="237" spans="2:76" x14ac:dyDescent="0.25">
      <c r="B237" s="4"/>
      <c r="D237" s="3" t="str">
        <f>IF($A237="ADD",IF(NOT(ISBLANK(C237)),_xlfn.XLOOKUP(C237,ud_amds_table_list[lookupValue],ud_amds_table_list[lookupKey],"ERROR"),""), "")</f>
        <v/>
      </c>
      <c r="E237" s="9"/>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Z237" s="3" t="str">
        <f>IF($A237="ADD",IF(NOT(ISBLANK(Y237)),_xlfn.XLOOKUP(Y237,fs_electronic_sign[lookupValue],fs_electronic_sign[lookupKey],"ERROR"),""),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R237" s="3" t="str">
        <f t="shared" si="34"/>
        <v/>
      </c>
      <c r="AT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H237" s="7"/>
      <c r="BJ237" s="3" t="str">
        <f>IF($A237="ADD",IF(NOT(ISBLANK(BI237)),_xlfn.XLOOKUP(BI237,ar_replace_reason[lookupValue],ar_replace_reason[lookupKey],"ERROR"),""), "")</f>
        <v/>
      </c>
      <c r="BK237" s="3" t="str">
        <f t="shared" si="37"/>
        <v/>
      </c>
      <c r="BL237" s="3" t="str">
        <f>IF($A237="","",IF((AND($A237="ADD",OR(BK237="",BK237="Queenstown-Lakes District Council"))),"70",(_xlfn.XLOOKUP(BK237,ud_organisation_owner[lookupValue],ud_organisation_owner[lookupKey],""))))</f>
        <v/>
      </c>
      <c r="BM237" s="3" t="str">
        <f t="shared" si="38"/>
        <v/>
      </c>
      <c r="BN237" s="3" t="str">
        <f>IF($A237="","",IF((AND($A237="ADD",OR(BM237="",BM237="Queenstown-Lakes District Council"))),"70",(_xlfn.XLOOKUP(BM237,ud_organisation_owner[lookupValue],ud_organisation_owner[lookupKey],""))))</f>
        <v/>
      </c>
      <c r="BO237" s="3" t="str">
        <f t="shared" si="39"/>
        <v/>
      </c>
      <c r="BP237" s="3" t="str">
        <f>IF($A237="","",IF((AND($A237="ADD",OR(BO237="",BO237="Local Authority"))),"17",(_xlfn.XLOOKUP(BO237,ud_sub_organisation[lookupValue],ud_sub_organisation[lookupKey],""))))</f>
        <v/>
      </c>
      <c r="BQ237" s="3" t="str">
        <f t="shared" si="40"/>
        <v/>
      </c>
      <c r="BR237" s="3" t="str">
        <f>IF($A237="","",IF((AND($A237="ADD",OR(BQ237="",BQ237="Vested Assets"))),"12",(_xlfn.XLOOKUP(BQ237,ud_work_category[lookupValue],ud_work_category[lookupKey],""))))</f>
        <v/>
      </c>
      <c r="BS237" s="8"/>
      <c r="BT237" s="2" t="str">
        <f t="shared" si="41"/>
        <v/>
      </c>
      <c r="BU237" s="3" t="str">
        <f t="shared" si="42"/>
        <v/>
      </c>
      <c r="BV237" s="3" t="str">
        <f>IF($A237="","",IF((AND($A237="ADD",OR(BU237="",BU237="Excellent"))),"1",(_xlfn.XLOOKUP(BU237,condition[lookupValue],condition[lookupKey],""))))</f>
        <v/>
      </c>
      <c r="BW237" s="7" t="str">
        <f t="shared" si="43"/>
        <v/>
      </c>
      <c r="BX237" s="9"/>
    </row>
    <row r="238" spans="2:76" x14ac:dyDescent="0.25">
      <c r="B238" s="4"/>
      <c r="D238" s="3" t="str">
        <f>IF($A238="ADD",IF(NOT(ISBLANK(C238)),_xlfn.XLOOKUP(C238,ud_amds_table_list[lookupValue],ud_amds_table_list[lookupKey],"ERROR"),""), "")</f>
        <v/>
      </c>
      <c r="E238" s="9"/>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Z238" s="3" t="str">
        <f>IF($A238="ADD",IF(NOT(ISBLANK(Y238)),_xlfn.XLOOKUP(Y238,fs_electronic_sign[lookupValue],fs_electronic_sign[lookupKey],"ERROR"),""),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R238" s="3" t="str">
        <f t="shared" si="34"/>
        <v/>
      </c>
      <c r="AT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H238" s="7"/>
      <c r="BJ238" s="3" t="str">
        <f>IF($A238="ADD",IF(NOT(ISBLANK(BI238)),_xlfn.XLOOKUP(BI238,ar_replace_reason[lookupValue],ar_replace_reason[lookupKey],"ERROR"),""), "")</f>
        <v/>
      </c>
      <c r="BK238" s="3" t="str">
        <f t="shared" si="37"/>
        <v/>
      </c>
      <c r="BL238" s="3" t="str">
        <f>IF($A238="","",IF((AND($A238="ADD",OR(BK238="",BK238="Queenstown-Lakes District Council"))),"70",(_xlfn.XLOOKUP(BK238,ud_organisation_owner[lookupValue],ud_organisation_owner[lookupKey],""))))</f>
        <v/>
      </c>
      <c r="BM238" s="3" t="str">
        <f t="shared" si="38"/>
        <v/>
      </c>
      <c r="BN238" s="3" t="str">
        <f>IF($A238="","",IF((AND($A238="ADD",OR(BM238="",BM238="Queenstown-Lakes District Council"))),"70",(_xlfn.XLOOKUP(BM238,ud_organisation_owner[lookupValue],ud_organisation_owner[lookupKey],""))))</f>
        <v/>
      </c>
      <c r="BO238" s="3" t="str">
        <f t="shared" si="39"/>
        <v/>
      </c>
      <c r="BP238" s="3" t="str">
        <f>IF($A238="","",IF((AND($A238="ADD",OR(BO238="",BO238="Local Authority"))),"17",(_xlfn.XLOOKUP(BO238,ud_sub_organisation[lookupValue],ud_sub_organisation[lookupKey],""))))</f>
        <v/>
      </c>
      <c r="BQ238" s="3" t="str">
        <f t="shared" si="40"/>
        <v/>
      </c>
      <c r="BR238" s="3" t="str">
        <f>IF($A238="","",IF((AND($A238="ADD",OR(BQ238="",BQ238="Vested Assets"))),"12",(_xlfn.XLOOKUP(BQ238,ud_work_category[lookupValue],ud_work_category[lookupKey],""))))</f>
        <v/>
      </c>
      <c r="BS238" s="8"/>
      <c r="BT238" s="2" t="str">
        <f t="shared" si="41"/>
        <v/>
      </c>
      <c r="BU238" s="3" t="str">
        <f t="shared" si="42"/>
        <v/>
      </c>
      <c r="BV238" s="3" t="str">
        <f>IF($A238="","",IF((AND($A238="ADD",OR(BU238="",BU238="Excellent"))),"1",(_xlfn.XLOOKUP(BU238,condition[lookupValue],condition[lookupKey],""))))</f>
        <v/>
      </c>
      <c r="BW238" s="7" t="str">
        <f t="shared" si="43"/>
        <v/>
      </c>
      <c r="BX238" s="9"/>
    </row>
    <row r="239" spans="2:76" x14ac:dyDescent="0.25">
      <c r="B239" s="4"/>
      <c r="D239" s="3" t="str">
        <f>IF($A239="ADD",IF(NOT(ISBLANK(C239)),_xlfn.XLOOKUP(C239,ud_amds_table_list[lookupValue],ud_amds_table_list[lookupKey],"ERROR"),""), "")</f>
        <v/>
      </c>
      <c r="E239" s="9"/>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Z239" s="3" t="str">
        <f>IF($A239="ADD",IF(NOT(ISBLANK(Y239)),_xlfn.XLOOKUP(Y239,fs_electronic_sign[lookupValue],fs_electronic_sign[lookupKey],"ERROR"),""),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R239" s="3" t="str">
        <f t="shared" si="34"/>
        <v/>
      </c>
      <c r="AT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H239" s="7"/>
      <c r="BJ239" s="3" t="str">
        <f>IF($A239="ADD",IF(NOT(ISBLANK(BI239)),_xlfn.XLOOKUP(BI239,ar_replace_reason[lookupValue],ar_replace_reason[lookupKey],"ERROR"),""), "")</f>
        <v/>
      </c>
      <c r="BK239" s="3" t="str">
        <f t="shared" si="37"/>
        <v/>
      </c>
      <c r="BL239" s="3" t="str">
        <f>IF($A239="","",IF((AND($A239="ADD",OR(BK239="",BK239="Queenstown-Lakes District Council"))),"70",(_xlfn.XLOOKUP(BK239,ud_organisation_owner[lookupValue],ud_organisation_owner[lookupKey],""))))</f>
        <v/>
      </c>
      <c r="BM239" s="3" t="str">
        <f t="shared" si="38"/>
        <v/>
      </c>
      <c r="BN239" s="3" t="str">
        <f>IF($A239="","",IF((AND($A239="ADD",OR(BM239="",BM239="Queenstown-Lakes District Council"))),"70",(_xlfn.XLOOKUP(BM239,ud_organisation_owner[lookupValue],ud_organisation_owner[lookupKey],""))))</f>
        <v/>
      </c>
      <c r="BO239" s="3" t="str">
        <f t="shared" si="39"/>
        <v/>
      </c>
      <c r="BP239" s="3" t="str">
        <f>IF($A239="","",IF((AND($A239="ADD",OR(BO239="",BO239="Local Authority"))),"17",(_xlfn.XLOOKUP(BO239,ud_sub_organisation[lookupValue],ud_sub_organisation[lookupKey],""))))</f>
        <v/>
      </c>
      <c r="BQ239" s="3" t="str">
        <f t="shared" si="40"/>
        <v/>
      </c>
      <c r="BR239" s="3" t="str">
        <f>IF($A239="","",IF((AND($A239="ADD",OR(BQ239="",BQ239="Vested Assets"))),"12",(_xlfn.XLOOKUP(BQ239,ud_work_category[lookupValue],ud_work_category[lookupKey],""))))</f>
        <v/>
      </c>
      <c r="BS239" s="8"/>
      <c r="BT239" s="2" t="str">
        <f t="shared" si="41"/>
        <v/>
      </c>
      <c r="BU239" s="3" t="str">
        <f t="shared" si="42"/>
        <v/>
      </c>
      <c r="BV239" s="3" t="str">
        <f>IF($A239="","",IF((AND($A239="ADD",OR(BU239="",BU239="Excellent"))),"1",(_xlfn.XLOOKUP(BU239,condition[lookupValue],condition[lookupKey],""))))</f>
        <v/>
      </c>
      <c r="BW239" s="7" t="str">
        <f t="shared" si="43"/>
        <v/>
      </c>
      <c r="BX239" s="9"/>
    </row>
    <row r="240" spans="2:76" x14ac:dyDescent="0.25">
      <c r="B240" s="4"/>
      <c r="D240" s="3" t="str">
        <f>IF($A240="ADD",IF(NOT(ISBLANK(C240)),_xlfn.XLOOKUP(C240,ud_amds_table_list[lookupValue],ud_amds_table_list[lookupKey],"ERROR"),""), "")</f>
        <v/>
      </c>
      <c r="E240" s="9"/>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Z240" s="3" t="str">
        <f>IF($A240="ADD",IF(NOT(ISBLANK(Y240)),_xlfn.XLOOKUP(Y240,fs_electronic_sign[lookupValue],fs_electronic_sign[lookupKey],"ERROR"),""),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R240" s="3" t="str">
        <f t="shared" si="34"/>
        <v/>
      </c>
      <c r="AT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H240" s="7"/>
      <c r="BJ240" s="3" t="str">
        <f>IF($A240="ADD",IF(NOT(ISBLANK(BI240)),_xlfn.XLOOKUP(BI240,ar_replace_reason[lookupValue],ar_replace_reason[lookupKey],"ERROR"),""), "")</f>
        <v/>
      </c>
      <c r="BK240" s="3" t="str">
        <f t="shared" si="37"/>
        <v/>
      </c>
      <c r="BL240" s="3" t="str">
        <f>IF($A240="","",IF((AND($A240="ADD",OR(BK240="",BK240="Queenstown-Lakes District Council"))),"70",(_xlfn.XLOOKUP(BK240,ud_organisation_owner[lookupValue],ud_organisation_owner[lookupKey],""))))</f>
        <v/>
      </c>
      <c r="BM240" s="3" t="str">
        <f t="shared" si="38"/>
        <v/>
      </c>
      <c r="BN240" s="3" t="str">
        <f>IF($A240="","",IF((AND($A240="ADD",OR(BM240="",BM240="Queenstown-Lakes District Council"))),"70",(_xlfn.XLOOKUP(BM240,ud_organisation_owner[lookupValue],ud_organisation_owner[lookupKey],""))))</f>
        <v/>
      </c>
      <c r="BO240" s="3" t="str">
        <f t="shared" si="39"/>
        <v/>
      </c>
      <c r="BP240" s="3" t="str">
        <f>IF($A240="","",IF((AND($A240="ADD",OR(BO240="",BO240="Local Authority"))),"17",(_xlfn.XLOOKUP(BO240,ud_sub_organisation[lookupValue],ud_sub_organisation[lookupKey],""))))</f>
        <v/>
      </c>
      <c r="BQ240" s="3" t="str">
        <f t="shared" si="40"/>
        <v/>
      </c>
      <c r="BR240" s="3" t="str">
        <f>IF($A240="","",IF((AND($A240="ADD",OR(BQ240="",BQ240="Vested Assets"))),"12",(_xlfn.XLOOKUP(BQ240,ud_work_category[lookupValue],ud_work_category[lookupKey],""))))</f>
        <v/>
      </c>
      <c r="BS240" s="8"/>
      <c r="BT240" s="2" t="str">
        <f t="shared" si="41"/>
        <v/>
      </c>
      <c r="BU240" s="3" t="str">
        <f t="shared" si="42"/>
        <v/>
      </c>
      <c r="BV240" s="3" t="str">
        <f>IF($A240="","",IF((AND($A240="ADD",OR(BU240="",BU240="Excellent"))),"1",(_xlfn.XLOOKUP(BU240,condition[lookupValue],condition[lookupKey],""))))</f>
        <v/>
      </c>
      <c r="BW240" s="7" t="str">
        <f t="shared" si="43"/>
        <v/>
      </c>
      <c r="BX240" s="9"/>
    </row>
    <row r="241" spans="2:76" x14ac:dyDescent="0.25">
      <c r="B241" s="4"/>
      <c r="D241" s="3" t="str">
        <f>IF($A241="ADD",IF(NOT(ISBLANK(C241)),_xlfn.XLOOKUP(C241,ud_amds_table_list[lookupValue],ud_amds_table_list[lookupKey],"ERROR"),""), "")</f>
        <v/>
      </c>
      <c r="E241" s="9"/>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Z241" s="3" t="str">
        <f>IF($A241="ADD",IF(NOT(ISBLANK(Y241)),_xlfn.XLOOKUP(Y241,fs_electronic_sign[lookupValue],fs_electronic_sign[lookupKey],"ERROR"),""),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R241" s="3" t="str">
        <f t="shared" si="34"/>
        <v/>
      </c>
      <c r="AT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H241" s="7"/>
      <c r="BJ241" s="3" t="str">
        <f>IF($A241="ADD",IF(NOT(ISBLANK(BI241)),_xlfn.XLOOKUP(BI241,ar_replace_reason[lookupValue],ar_replace_reason[lookupKey],"ERROR"),""), "")</f>
        <v/>
      </c>
      <c r="BK241" s="3" t="str">
        <f t="shared" si="37"/>
        <v/>
      </c>
      <c r="BL241" s="3" t="str">
        <f>IF($A241="","",IF((AND($A241="ADD",OR(BK241="",BK241="Queenstown-Lakes District Council"))),"70",(_xlfn.XLOOKUP(BK241,ud_organisation_owner[lookupValue],ud_organisation_owner[lookupKey],""))))</f>
        <v/>
      </c>
      <c r="BM241" s="3" t="str">
        <f t="shared" si="38"/>
        <v/>
      </c>
      <c r="BN241" s="3" t="str">
        <f>IF($A241="","",IF((AND($A241="ADD",OR(BM241="",BM241="Queenstown-Lakes District Council"))),"70",(_xlfn.XLOOKUP(BM241,ud_organisation_owner[lookupValue],ud_organisation_owner[lookupKey],""))))</f>
        <v/>
      </c>
      <c r="BO241" s="3" t="str">
        <f t="shared" si="39"/>
        <v/>
      </c>
      <c r="BP241" s="3" t="str">
        <f>IF($A241="","",IF((AND($A241="ADD",OR(BO241="",BO241="Local Authority"))),"17",(_xlfn.XLOOKUP(BO241,ud_sub_organisation[lookupValue],ud_sub_organisation[lookupKey],""))))</f>
        <v/>
      </c>
      <c r="BQ241" s="3" t="str">
        <f t="shared" si="40"/>
        <v/>
      </c>
      <c r="BR241" s="3" t="str">
        <f>IF($A241="","",IF((AND($A241="ADD",OR(BQ241="",BQ241="Vested Assets"))),"12",(_xlfn.XLOOKUP(BQ241,ud_work_category[lookupValue],ud_work_category[lookupKey],""))))</f>
        <v/>
      </c>
      <c r="BS241" s="8"/>
      <c r="BT241" s="2" t="str">
        <f t="shared" si="41"/>
        <v/>
      </c>
      <c r="BU241" s="3" t="str">
        <f t="shared" si="42"/>
        <v/>
      </c>
      <c r="BV241" s="3" t="str">
        <f>IF($A241="","",IF((AND($A241="ADD",OR(BU241="",BU241="Excellent"))),"1",(_xlfn.XLOOKUP(BU241,condition[lookupValue],condition[lookupKey],""))))</f>
        <v/>
      </c>
      <c r="BW241" s="7" t="str">
        <f t="shared" si="43"/>
        <v/>
      </c>
      <c r="BX241" s="9"/>
    </row>
    <row r="242" spans="2:76" x14ac:dyDescent="0.25">
      <c r="B242" s="4"/>
      <c r="D242" s="3" t="str">
        <f>IF($A242="ADD",IF(NOT(ISBLANK(C242)),_xlfn.XLOOKUP(C242,ud_amds_table_list[lookupValue],ud_amds_table_list[lookupKey],"ERROR"),""), "")</f>
        <v/>
      </c>
      <c r="E242" s="9"/>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Z242" s="3" t="str">
        <f>IF($A242="ADD",IF(NOT(ISBLANK(Y242)),_xlfn.XLOOKUP(Y242,fs_electronic_sign[lookupValue],fs_electronic_sign[lookupKey],"ERROR"),""),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R242" s="3" t="str">
        <f t="shared" si="34"/>
        <v/>
      </c>
      <c r="AT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H242" s="7"/>
      <c r="BJ242" s="3" t="str">
        <f>IF($A242="ADD",IF(NOT(ISBLANK(BI242)),_xlfn.XLOOKUP(BI242,ar_replace_reason[lookupValue],ar_replace_reason[lookupKey],"ERROR"),""), "")</f>
        <v/>
      </c>
      <c r="BK242" s="3" t="str">
        <f t="shared" si="37"/>
        <v/>
      </c>
      <c r="BL242" s="3" t="str">
        <f>IF($A242="","",IF((AND($A242="ADD",OR(BK242="",BK242="Queenstown-Lakes District Council"))),"70",(_xlfn.XLOOKUP(BK242,ud_organisation_owner[lookupValue],ud_organisation_owner[lookupKey],""))))</f>
        <v/>
      </c>
      <c r="BM242" s="3" t="str">
        <f t="shared" si="38"/>
        <v/>
      </c>
      <c r="BN242" s="3" t="str">
        <f>IF($A242="","",IF((AND($A242="ADD",OR(BM242="",BM242="Queenstown-Lakes District Council"))),"70",(_xlfn.XLOOKUP(BM242,ud_organisation_owner[lookupValue],ud_organisation_owner[lookupKey],""))))</f>
        <v/>
      </c>
      <c r="BO242" s="3" t="str">
        <f t="shared" si="39"/>
        <v/>
      </c>
      <c r="BP242" s="3" t="str">
        <f>IF($A242="","",IF((AND($A242="ADD",OR(BO242="",BO242="Local Authority"))),"17",(_xlfn.XLOOKUP(BO242,ud_sub_organisation[lookupValue],ud_sub_organisation[lookupKey],""))))</f>
        <v/>
      </c>
      <c r="BQ242" s="3" t="str">
        <f t="shared" si="40"/>
        <v/>
      </c>
      <c r="BR242" s="3" t="str">
        <f>IF($A242="","",IF((AND($A242="ADD",OR(BQ242="",BQ242="Vested Assets"))),"12",(_xlfn.XLOOKUP(BQ242,ud_work_category[lookupValue],ud_work_category[lookupKey],""))))</f>
        <v/>
      </c>
      <c r="BS242" s="8"/>
      <c r="BT242" s="2" t="str">
        <f t="shared" si="41"/>
        <v/>
      </c>
      <c r="BU242" s="3" t="str">
        <f t="shared" si="42"/>
        <v/>
      </c>
      <c r="BV242" s="3" t="str">
        <f>IF($A242="","",IF((AND($A242="ADD",OR(BU242="",BU242="Excellent"))),"1",(_xlfn.XLOOKUP(BU242,condition[lookupValue],condition[lookupKey],""))))</f>
        <v/>
      </c>
      <c r="BW242" s="7" t="str">
        <f t="shared" si="43"/>
        <v/>
      </c>
      <c r="BX242" s="9"/>
    </row>
    <row r="243" spans="2:76" x14ac:dyDescent="0.25">
      <c r="B243" s="4"/>
      <c r="D243" s="3" t="str">
        <f>IF($A243="ADD",IF(NOT(ISBLANK(C243)),_xlfn.XLOOKUP(C243,ud_amds_table_list[lookupValue],ud_amds_table_list[lookupKey],"ERROR"),""), "")</f>
        <v/>
      </c>
      <c r="E243" s="9"/>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Z243" s="3" t="str">
        <f>IF($A243="ADD",IF(NOT(ISBLANK(Y243)),_xlfn.XLOOKUP(Y243,fs_electronic_sign[lookupValue],fs_electronic_sign[lookupKey],"ERROR"),""),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R243" s="3" t="str">
        <f t="shared" si="34"/>
        <v/>
      </c>
      <c r="AT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H243" s="7"/>
      <c r="BJ243" s="3" t="str">
        <f>IF($A243="ADD",IF(NOT(ISBLANK(BI243)),_xlfn.XLOOKUP(BI243,ar_replace_reason[lookupValue],ar_replace_reason[lookupKey],"ERROR"),""), "")</f>
        <v/>
      </c>
      <c r="BK243" s="3" t="str">
        <f t="shared" si="37"/>
        <v/>
      </c>
      <c r="BL243" s="3" t="str">
        <f>IF($A243="","",IF((AND($A243="ADD",OR(BK243="",BK243="Queenstown-Lakes District Council"))),"70",(_xlfn.XLOOKUP(BK243,ud_organisation_owner[lookupValue],ud_organisation_owner[lookupKey],""))))</f>
        <v/>
      </c>
      <c r="BM243" s="3" t="str">
        <f t="shared" si="38"/>
        <v/>
      </c>
      <c r="BN243" s="3" t="str">
        <f>IF($A243="","",IF((AND($A243="ADD",OR(BM243="",BM243="Queenstown-Lakes District Council"))),"70",(_xlfn.XLOOKUP(BM243,ud_organisation_owner[lookupValue],ud_organisation_owner[lookupKey],""))))</f>
        <v/>
      </c>
      <c r="BO243" s="3" t="str">
        <f t="shared" si="39"/>
        <v/>
      </c>
      <c r="BP243" s="3" t="str">
        <f>IF($A243="","",IF((AND($A243="ADD",OR(BO243="",BO243="Local Authority"))),"17",(_xlfn.XLOOKUP(BO243,ud_sub_organisation[lookupValue],ud_sub_organisation[lookupKey],""))))</f>
        <v/>
      </c>
      <c r="BQ243" s="3" t="str">
        <f t="shared" si="40"/>
        <v/>
      </c>
      <c r="BR243" s="3" t="str">
        <f>IF($A243="","",IF((AND($A243="ADD",OR(BQ243="",BQ243="Vested Assets"))),"12",(_xlfn.XLOOKUP(BQ243,ud_work_category[lookupValue],ud_work_category[lookupKey],""))))</f>
        <v/>
      </c>
      <c r="BS243" s="8"/>
      <c r="BT243" s="2" t="str">
        <f t="shared" si="41"/>
        <v/>
      </c>
      <c r="BU243" s="3" t="str">
        <f t="shared" si="42"/>
        <v/>
      </c>
      <c r="BV243" s="3" t="str">
        <f>IF($A243="","",IF((AND($A243="ADD",OR(BU243="",BU243="Excellent"))),"1",(_xlfn.XLOOKUP(BU243,condition[lookupValue],condition[lookupKey],""))))</f>
        <v/>
      </c>
      <c r="BW243" s="7" t="str">
        <f t="shared" si="43"/>
        <v/>
      </c>
      <c r="BX243" s="9"/>
    </row>
    <row r="244" spans="2:76" x14ac:dyDescent="0.25">
      <c r="B244" s="4"/>
      <c r="D244" s="3" t="str">
        <f>IF($A244="ADD",IF(NOT(ISBLANK(C244)),_xlfn.XLOOKUP(C244,ud_amds_table_list[lookupValue],ud_amds_table_list[lookupKey],"ERROR"),""), "")</f>
        <v/>
      </c>
      <c r="E244" s="9"/>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Z244" s="3" t="str">
        <f>IF($A244="ADD",IF(NOT(ISBLANK(Y244)),_xlfn.XLOOKUP(Y244,fs_electronic_sign[lookupValue],fs_electronic_sign[lookupKey],"ERROR"),""),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R244" s="3" t="str">
        <f t="shared" si="34"/>
        <v/>
      </c>
      <c r="AT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H244" s="7"/>
      <c r="BJ244" s="3" t="str">
        <f>IF($A244="ADD",IF(NOT(ISBLANK(BI244)),_xlfn.XLOOKUP(BI244,ar_replace_reason[lookupValue],ar_replace_reason[lookupKey],"ERROR"),""), "")</f>
        <v/>
      </c>
      <c r="BK244" s="3" t="str">
        <f t="shared" si="37"/>
        <v/>
      </c>
      <c r="BL244" s="3" t="str">
        <f>IF($A244="","",IF((AND($A244="ADD",OR(BK244="",BK244="Queenstown-Lakes District Council"))),"70",(_xlfn.XLOOKUP(BK244,ud_organisation_owner[lookupValue],ud_organisation_owner[lookupKey],""))))</f>
        <v/>
      </c>
      <c r="BM244" s="3" t="str">
        <f t="shared" si="38"/>
        <v/>
      </c>
      <c r="BN244" s="3" t="str">
        <f>IF($A244="","",IF((AND($A244="ADD",OR(BM244="",BM244="Queenstown-Lakes District Council"))),"70",(_xlfn.XLOOKUP(BM244,ud_organisation_owner[lookupValue],ud_organisation_owner[lookupKey],""))))</f>
        <v/>
      </c>
      <c r="BO244" s="3" t="str">
        <f t="shared" si="39"/>
        <v/>
      </c>
      <c r="BP244" s="3" t="str">
        <f>IF($A244="","",IF((AND($A244="ADD",OR(BO244="",BO244="Local Authority"))),"17",(_xlfn.XLOOKUP(BO244,ud_sub_organisation[lookupValue],ud_sub_organisation[lookupKey],""))))</f>
        <v/>
      </c>
      <c r="BQ244" s="3" t="str">
        <f t="shared" si="40"/>
        <v/>
      </c>
      <c r="BR244" s="3" t="str">
        <f>IF($A244="","",IF((AND($A244="ADD",OR(BQ244="",BQ244="Vested Assets"))),"12",(_xlfn.XLOOKUP(BQ244,ud_work_category[lookupValue],ud_work_category[lookupKey],""))))</f>
        <v/>
      </c>
      <c r="BS244" s="8"/>
      <c r="BT244" s="2" t="str">
        <f t="shared" si="41"/>
        <v/>
      </c>
      <c r="BU244" s="3" t="str">
        <f t="shared" si="42"/>
        <v/>
      </c>
      <c r="BV244" s="3" t="str">
        <f>IF($A244="","",IF((AND($A244="ADD",OR(BU244="",BU244="Excellent"))),"1",(_xlfn.XLOOKUP(BU244,condition[lookupValue],condition[lookupKey],""))))</f>
        <v/>
      </c>
      <c r="BW244" s="7" t="str">
        <f t="shared" si="43"/>
        <v/>
      </c>
      <c r="BX244" s="9"/>
    </row>
    <row r="245" spans="2:76" x14ac:dyDescent="0.25">
      <c r="B245" s="4"/>
      <c r="D245" s="3" t="str">
        <f>IF($A245="ADD",IF(NOT(ISBLANK(C245)),_xlfn.XLOOKUP(C245,ud_amds_table_list[lookupValue],ud_amds_table_list[lookupKey],"ERROR"),""), "")</f>
        <v/>
      </c>
      <c r="E245" s="9"/>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Z245" s="3" t="str">
        <f>IF($A245="ADD",IF(NOT(ISBLANK(Y245)),_xlfn.XLOOKUP(Y245,fs_electronic_sign[lookupValue],fs_electronic_sign[lookupKey],"ERROR"),""),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R245" s="3" t="str">
        <f t="shared" si="34"/>
        <v/>
      </c>
      <c r="AT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H245" s="7"/>
      <c r="BJ245" s="3" t="str">
        <f>IF($A245="ADD",IF(NOT(ISBLANK(BI245)),_xlfn.XLOOKUP(BI245,ar_replace_reason[lookupValue],ar_replace_reason[lookupKey],"ERROR"),""), "")</f>
        <v/>
      </c>
      <c r="BK245" s="3" t="str">
        <f t="shared" si="37"/>
        <v/>
      </c>
      <c r="BL245" s="3" t="str">
        <f>IF($A245="","",IF((AND($A245="ADD",OR(BK245="",BK245="Queenstown-Lakes District Council"))),"70",(_xlfn.XLOOKUP(BK245,ud_organisation_owner[lookupValue],ud_organisation_owner[lookupKey],""))))</f>
        <v/>
      </c>
      <c r="BM245" s="3" t="str">
        <f t="shared" si="38"/>
        <v/>
      </c>
      <c r="BN245" s="3" t="str">
        <f>IF($A245="","",IF((AND($A245="ADD",OR(BM245="",BM245="Queenstown-Lakes District Council"))),"70",(_xlfn.XLOOKUP(BM245,ud_organisation_owner[lookupValue],ud_organisation_owner[lookupKey],""))))</f>
        <v/>
      </c>
      <c r="BO245" s="3" t="str">
        <f t="shared" si="39"/>
        <v/>
      </c>
      <c r="BP245" s="3" t="str">
        <f>IF($A245="","",IF((AND($A245="ADD",OR(BO245="",BO245="Local Authority"))),"17",(_xlfn.XLOOKUP(BO245,ud_sub_organisation[lookupValue],ud_sub_organisation[lookupKey],""))))</f>
        <v/>
      </c>
      <c r="BQ245" s="3" t="str">
        <f t="shared" si="40"/>
        <v/>
      </c>
      <c r="BR245" s="3" t="str">
        <f>IF($A245="","",IF((AND($A245="ADD",OR(BQ245="",BQ245="Vested Assets"))),"12",(_xlfn.XLOOKUP(BQ245,ud_work_category[lookupValue],ud_work_category[lookupKey],""))))</f>
        <v/>
      </c>
      <c r="BS245" s="8"/>
      <c r="BT245" s="2" t="str">
        <f t="shared" si="41"/>
        <v/>
      </c>
      <c r="BU245" s="3" t="str">
        <f t="shared" si="42"/>
        <v/>
      </c>
      <c r="BV245" s="3" t="str">
        <f>IF($A245="","",IF((AND($A245="ADD",OR(BU245="",BU245="Excellent"))),"1",(_xlfn.XLOOKUP(BU245,condition[lookupValue],condition[lookupKey],""))))</f>
        <v/>
      </c>
      <c r="BW245" s="7" t="str">
        <f t="shared" si="43"/>
        <v/>
      </c>
      <c r="BX245" s="9"/>
    </row>
    <row r="246" spans="2:76" x14ac:dyDescent="0.25">
      <c r="B246" s="4"/>
      <c r="D246" s="3" t="str">
        <f>IF($A246="ADD",IF(NOT(ISBLANK(C246)),_xlfn.XLOOKUP(C246,ud_amds_table_list[lookupValue],ud_amds_table_list[lookupKey],"ERROR"),""), "")</f>
        <v/>
      </c>
      <c r="E246" s="9"/>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Z246" s="3" t="str">
        <f>IF($A246="ADD",IF(NOT(ISBLANK(Y246)),_xlfn.XLOOKUP(Y246,fs_electronic_sign[lookupValue],fs_electronic_sign[lookupKey],"ERROR"),""),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R246" s="3" t="str">
        <f t="shared" si="34"/>
        <v/>
      </c>
      <c r="AT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H246" s="7"/>
      <c r="BJ246" s="3" t="str">
        <f>IF($A246="ADD",IF(NOT(ISBLANK(BI246)),_xlfn.XLOOKUP(BI246,ar_replace_reason[lookupValue],ar_replace_reason[lookupKey],"ERROR"),""), "")</f>
        <v/>
      </c>
      <c r="BK246" s="3" t="str">
        <f t="shared" si="37"/>
        <v/>
      </c>
      <c r="BL246" s="3" t="str">
        <f>IF($A246="","",IF((AND($A246="ADD",OR(BK246="",BK246="Queenstown-Lakes District Council"))),"70",(_xlfn.XLOOKUP(BK246,ud_organisation_owner[lookupValue],ud_organisation_owner[lookupKey],""))))</f>
        <v/>
      </c>
      <c r="BM246" s="3" t="str">
        <f t="shared" si="38"/>
        <v/>
      </c>
      <c r="BN246" s="3" t="str">
        <f>IF($A246="","",IF((AND($A246="ADD",OR(BM246="",BM246="Queenstown-Lakes District Council"))),"70",(_xlfn.XLOOKUP(BM246,ud_organisation_owner[lookupValue],ud_organisation_owner[lookupKey],""))))</f>
        <v/>
      </c>
      <c r="BO246" s="3" t="str">
        <f t="shared" si="39"/>
        <v/>
      </c>
      <c r="BP246" s="3" t="str">
        <f>IF($A246="","",IF((AND($A246="ADD",OR(BO246="",BO246="Local Authority"))),"17",(_xlfn.XLOOKUP(BO246,ud_sub_organisation[lookupValue],ud_sub_organisation[lookupKey],""))))</f>
        <v/>
      </c>
      <c r="BQ246" s="3" t="str">
        <f t="shared" si="40"/>
        <v/>
      </c>
      <c r="BR246" s="3" t="str">
        <f>IF($A246="","",IF((AND($A246="ADD",OR(BQ246="",BQ246="Vested Assets"))),"12",(_xlfn.XLOOKUP(BQ246,ud_work_category[lookupValue],ud_work_category[lookupKey],""))))</f>
        <v/>
      </c>
      <c r="BS246" s="8"/>
      <c r="BT246" s="2" t="str">
        <f t="shared" si="41"/>
        <v/>
      </c>
      <c r="BU246" s="3" t="str">
        <f t="shared" si="42"/>
        <v/>
      </c>
      <c r="BV246" s="3" t="str">
        <f>IF($A246="","",IF((AND($A246="ADD",OR(BU246="",BU246="Excellent"))),"1",(_xlfn.XLOOKUP(BU246,condition[lookupValue],condition[lookupKey],""))))</f>
        <v/>
      </c>
      <c r="BW246" s="7" t="str">
        <f t="shared" si="43"/>
        <v/>
      </c>
      <c r="BX246" s="9"/>
    </row>
    <row r="247" spans="2:76" x14ac:dyDescent="0.25">
      <c r="B247" s="4"/>
      <c r="D247" s="3" t="str">
        <f>IF($A247="ADD",IF(NOT(ISBLANK(C247)),_xlfn.XLOOKUP(C247,ud_amds_table_list[lookupValue],ud_amds_table_list[lookupKey],"ERROR"),""), "")</f>
        <v/>
      </c>
      <c r="E247" s="9"/>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Z247" s="3" t="str">
        <f>IF($A247="ADD",IF(NOT(ISBLANK(Y247)),_xlfn.XLOOKUP(Y247,fs_electronic_sign[lookupValue],fs_electronic_sign[lookupKey],"ERROR"),""),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R247" s="3" t="str">
        <f t="shared" si="34"/>
        <v/>
      </c>
      <c r="AT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H247" s="7"/>
      <c r="BJ247" s="3" t="str">
        <f>IF($A247="ADD",IF(NOT(ISBLANK(BI247)),_xlfn.XLOOKUP(BI247,ar_replace_reason[lookupValue],ar_replace_reason[lookupKey],"ERROR"),""), "")</f>
        <v/>
      </c>
      <c r="BK247" s="3" t="str">
        <f t="shared" si="37"/>
        <v/>
      </c>
      <c r="BL247" s="3" t="str">
        <f>IF($A247="","",IF((AND($A247="ADD",OR(BK247="",BK247="Queenstown-Lakes District Council"))),"70",(_xlfn.XLOOKUP(BK247,ud_organisation_owner[lookupValue],ud_organisation_owner[lookupKey],""))))</f>
        <v/>
      </c>
      <c r="BM247" s="3" t="str">
        <f t="shared" si="38"/>
        <v/>
      </c>
      <c r="BN247" s="3" t="str">
        <f>IF($A247="","",IF((AND($A247="ADD",OR(BM247="",BM247="Queenstown-Lakes District Council"))),"70",(_xlfn.XLOOKUP(BM247,ud_organisation_owner[lookupValue],ud_organisation_owner[lookupKey],""))))</f>
        <v/>
      </c>
      <c r="BO247" s="3" t="str">
        <f t="shared" si="39"/>
        <v/>
      </c>
      <c r="BP247" s="3" t="str">
        <f>IF($A247="","",IF((AND($A247="ADD",OR(BO247="",BO247="Local Authority"))),"17",(_xlfn.XLOOKUP(BO247,ud_sub_organisation[lookupValue],ud_sub_organisation[lookupKey],""))))</f>
        <v/>
      </c>
      <c r="BQ247" s="3" t="str">
        <f t="shared" si="40"/>
        <v/>
      </c>
      <c r="BR247" s="3" t="str">
        <f>IF($A247="","",IF((AND($A247="ADD",OR(BQ247="",BQ247="Vested Assets"))),"12",(_xlfn.XLOOKUP(BQ247,ud_work_category[lookupValue],ud_work_category[lookupKey],""))))</f>
        <v/>
      </c>
      <c r="BS247" s="8"/>
      <c r="BT247" s="2" t="str">
        <f t="shared" si="41"/>
        <v/>
      </c>
      <c r="BU247" s="3" t="str">
        <f t="shared" si="42"/>
        <v/>
      </c>
      <c r="BV247" s="3" t="str">
        <f>IF($A247="","",IF((AND($A247="ADD",OR(BU247="",BU247="Excellent"))),"1",(_xlfn.XLOOKUP(BU247,condition[lookupValue],condition[lookupKey],""))))</f>
        <v/>
      </c>
      <c r="BW247" s="7" t="str">
        <f t="shared" si="43"/>
        <v/>
      </c>
      <c r="BX247" s="9"/>
    </row>
    <row r="248" spans="2:76" x14ac:dyDescent="0.25">
      <c r="B248" s="4"/>
      <c r="D248" s="3" t="str">
        <f>IF($A248="ADD",IF(NOT(ISBLANK(C248)),_xlfn.XLOOKUP(C248,ud_amds_table_list[lookupValue],ud_amds_table_list[lookupKey],"ERROR"),""), "")</f>
        <v/>
      </c>
      <c r="E248" s="9"/>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Z248" s="3" t="str">
        <f>IF($A248="ADD",IF(NOT(ISBLANK(Y248)),_xlfn.XLOOKUP(Y248,fs_electronic_sign[lookupValue],fs_electronic_sign[lookupKey],"ERROR"),""),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R248" s="3" t="str">
        <f t="shared" si="34"/>
        <v/>
      </c>
      <c r="AT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H248" s="7"/>
      <c r="BJ248" s="3" t="str">
        <f>IF($A248="ADD",IF(NOT(ISBLANK(BI248)),_xlfn.XLOOKUP(BI248,ar_replace_reason[lookupValue],ar_replace_reason[lookupKey],"ERROR"),""), "")</f>
        <v/>
      </c>
      <c r="BK248" s="3" t="str">
        <f t="shared" si="37"/>
        <v/>
      </c>
      <c r="BL248" s="3" t="str">
        <f>IF($A248="","",IF((AND($A248="ADD",OR(BK248="",BK248="Queenstown-Lakes District Council"))),"70",(_xlfn.XLOOKUP(BK248,ud_organisation_owner[lookupValue],ud_organisation_owner[lookupKey],""))))</f>
        <v/>
      </c>
      <c r="BM248" s="3" t="str">
        <f t="shared" si="38"/>
        <v/>
      </c>
      <c r="BN248" s="3" t="str">
        <f>IF($A248="","",IF((AND($A248="ADD",OR(BM248="",BM248="Queenstown-Lakes District Council"))),"70",(_xlfn.XLOOKUP(BM248,ud_organisation_owner[lookupValue],ud_organisation_owner[lookupKey],""))))</f>
        <v/>
      </c>
      <c r="BO248" s="3" t="str">
        <f t="shared" si="39"/>
        <v/>
      </c>
      <c r="BP248" s="3" t="str">
        <f>IF($A248="","",IF((AND($A248="ADD",OR(BO248="",BO248="Local Authority"))),"17",(_xlfn.XLOOKUP(BO248,ud_sub_organisation[lookupValue],ud_sub_organisation[lookupKey],""))))</f>
        <v/>
      </c>
      <c r="BQ248" s="3" t="str">
        <f t="shared" si="40"/>
        <v/>
      </c>
      <c r="BR248" s="3" t="str">
        <f>IF($A248="","",IF((AND($A248="ADD",OR(BQ248="",BQ248="Vested Assets"))),"12",(_xlfn.XLOOKUP(BQ248,ud_work_category[lookupValue],ud_work_category[lookupKey],""))))</f>
        <v/>
      </c>
      <c r="BS248" s="8"/>
      <c r="BT248" s="2" t="str">
        <f t="shared" si="41"/>
        <v/>
      </c>
      <c r="BU248" s="3" t="str">
        <f t="shared" si="42"/>
        <v/>
      </c>
      <c r="BV248" s="3" t="str">
        <f>IF($A248="","",IF((AND($A248="ADD",OR(BU248="",BU248="Excellent"))),"1",(_xlfn.XLOOKUP(BU248,condition[lookupValue],condition[lookupKey],""))))</f>
        <v/>
      </c>
      <c r="BW248" s="7" t="str">
        <f t="shared" si="43"/>
        <v/>
      </c>
      <c r="BX248" s="9"/>
    </row>
    <row r="249" spans="2:76" x14ac:dyDescent="0.25">
      <c r="B249" s="4"/>
      <c r="D249" s="3" t="str">
        <f>IF($A249="ADD",IF(NOT(ISBLANK(C249)),_xlfn.XLOOKUP(C249,ud_amds_table_list[lookupValue],ud_amds_table_list[lookupKey],"ERROR"),""), "")</f>
        <v/>
      </c>
      <c r="E249" s="9"/>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Z249" s="3" t="str">
        <f>IF($A249="ADD",IF(NOT(ISBLANK(Y249)),_xlfn.XLOOKUP(Y249,fs_electronic_sign[lookupValue],fs_electronic_sign[lookupKey],"ERROR"),""),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R249" s="3" t="str">
        <f t="shared" si="34"/>
        <v/>
      </c>
      <c r="AT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H249" s="7"/>
      <c r="BJ249" s="3" t="str">
        <f>IF($A249="ADD",IF(NOT(ISBLANK(BI249)),_xlfn.XLOOKUP(BI249,ar_replace_reason[lookupValue],ar_replace_reason[lookupKey],"ERROR"),""), "")</f>
        <v/>
      </c>
      <c r="BK249" s="3" t="str">
        <f t="shared" si="37"/>
        <v/>
      </c>
      <c r="BL249" s="3" t="str">
        <f>IF($A249="","",IF((AND($A249="ADD",OR(BK249="",BK249="Queenstown-Lakes District Council"))),"70",(_xlfn.XLOOKUP(BK249,ud_organisation_owner[lookupValue],ud_organisation_owner[lookupKey],""))))</f>
        <v/>
      </c>
      <c r="BM249" s="3" t="str">
        <f t="shared" si="38"/>
        <v/>
      </c>
      <c r="BN249" s="3" t="str">
        <f>IF($A249="","",IF((AND($A249="ADD",OR(BM249="",BM249="Queenstown-Lakes District Council"))),"70",(_xlfn.XLOOKUP(BM249,ud_organisation_owner[lookupValue],ud_organisation_owner[lookupKey],""))))</f>
        <v/>
      </c>
      <c r="BO249" s="3" t="str">
        <f t="shared" si="39"/>
        <v/>
      </c>
      <c r="BP249" s="3" t="str">
        <f>IF($A249="","",IF((AND($A249="ADD",OR(BO249="",BO249="Local Authority"))),"17",(_xlfn.XLOOKUP(BO249,ud_sub_organisation[lookupValue],ud_sub_organisation[lookupKey],""))))</f>
        <v/>
      </c>
      <c r="BQ249" s="3" t="str">
        <f t="shared" si="40"/>
        <v/>
      </c>
      <c r="BR249" s="3" t="str">
        <f>IF($A249="","",IF((AND($A249="ADD",OR(BQ249="",BQ249="Vested Assets"))),"12",(_xlfn.XLOOKUP(BQ249,ud_work_category[lookupValue],ud_work_category[lookupKey],""))))</f>
        <v/>
      </c>
      <c r="BS249" s="8"/>
      <c r="BT249" s="2" t="str">
        <f t="shared" si="41"/>
        <v/>
      </c>
      <c r="BU249" s="3" t="str">
        <f t="shared" si="42"/>
        <v/>
      </c>
      <c r="BV249" s="3" t="str">
        <f>IF($A249="","",IF((AND($A249="ADD",OR(BU249="",BU249="Excellent"))),"1",(_xlfn.XLOOKUP(BU249,condition[lookupValue],condition[lookupKey],""))))</f>
        <v/>
      </c>
      <c r="BW249" s="7" t="str">
        <f t="shared" si="43"/>
        <v/>
      </c>
      <c r="BX249" s="9"/>
    </row>
    <row r="250" spans="2:76" x14ac:dyDescent="0.25">
      <c r="B250" s="4"/>
      <c r="D250" s="3" t="str">
        <f>IF($A250="ADD",IF(NOT(ISBLANK(C250)),_xlfn.XLOOKUP(C250,ud_amds_table_list[lookupValue],ud_amds_table_list[lookupKey],"ERROR"),""), "")</f>
        <v/>
      </c>
      <c r="E250" s="9"/>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Z250" s="3" t="str">
        <f>IF($A250="ADD",IF(NOT(ISBLANK(Y250)),_xlfn.XLOOKUP(Y250,fs_electronic_sign[lookupValue],fs_electronic_sign[lookupKey],"ERROR"),""),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R250" s="3" t="str">
        <f t="shared" si="34"/>
        <v/>
      </c>
      <c r="AT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H250" s="7"/>
      <c r="BJ250" s="3" t="str">
        <f>IF($A250="ADD",IF(NOT(ISBLANK(BI250)),_xlfn.XLOOKUP(BI250,ar_replace_reason[lookupValue],ar_replace_reason[lookupKey],"ERROR"),""), "")</f>
        <v/>
      </c>
      <c r="BK250" s="3" t="str">
        <f t="shared" si="37"/>
        <v/>
      </c>
      <c r="BL250" s="3" t="str">
        <f>IF($A250="","",IF((AND($A250="ADD",OR(BK250="",BK250="Queenstown-Lakes District Council"))),"70",(_xlfn.XLOOKUP(BK250,ud_organisation_owner[lookupValue],ud_organisation_owner[lookupKey],""))))</f>
        <v/>
      </c>
      <c r="BM250" s="3" t="str">
        <f t="shared" si="38"/>
        <v/>
      </c>
      <c r="BN250" s="3" t="str">
        <f>IF($A250="","",IF((AND($A250="ADD",OR(BM250="",BM250="Queenstown-Lakes District Council"))),"70",(_xlfn.XLOOKUP(BM250,ud_organisation_owner[lookupValue],ud_organisation_owner[lookupKey],""))))</f>
        <v/>
      </c>
      <c r="BO250" s="3" t="str">
        <f t="shared" si="39"/>
        <v/>
      </c>
      <c r="BP250" s="3" t="str">
        <f>IF($A250="","",IF((AND($A250="ADD",OR(BO250="",BO250="Local Authority"))),"17",(_xlfn.XLOOKUP(BO250,ud_sub_organisation[lookupValue],ud_sub_organisation[lookupKey],""))))</f>
        <v/>
      </c>
      <c r="BQ250" s="3" t="str">
        <f t="shared" si="40"/>
        <v/>
      </c>
      <c r="BR250" s="3" t="str">
        <f>IF($A250="","",IF((AND($A250="ADD",OR(BQ250="",BQ250="Vested Assets"))),"12",(_xlfn.XLOOKUP(BQ250,ud_work_category[lookupValue],ud_work_category[lookupKey],""))))</f>
        <v/>
      </c>
      <c r="BS250" s="8"/>
      <c r="BT250" s="2" t="str">
        <f t="shared" si="41"/>
        <v/>
      </c>
      <c r="BU250" s="3" t="str">
        <f t="shared" si="42"/>
        <v/>
      </c>
      <c r="BV250" s="3" t="str">
        <f>IF($A250="","",IF((AND($A250="ADD",OR(BU250="",BU250="Excellent"))),"1",(_xlfn.XLOOKUP(BU250,condition[lookupValue],condition[lookupKey],""))))</f>
        <v/>
      </c>
      <c r="BW250" s="7" t="str">
        <f t="shared" si="43"/>
        <v/>
      </c>
      <c r="BX250" s="9"/>
    </row>
    <row r="251" spans="2:76" x14ac:dyDescent="0.25">
      <c r="B251" s="4"/>
      <c r="D251" s="3" t="str">
        <f>IF($A251="ADD",IF(NOT(ISBLANK(C251)),_xlfn.XLOOKUP(C251,ud_amds_table_list[lookupValue],ud_amds_table_list[lookupKey],"ERROR"),""), "")</f>
        <v/>
      </c>
      <c r="E251" s="9"/>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Z251" s="3" t="str">
        <f>IF($A251="ADD",IF(NOT(ISBLANK(Y251)),_xlfn.XLOOKUP(Y251,fs_electronic_sign[lookupValue],fs_electronic_sign[lookupKey],"ERROR"),""),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R251" s="3" t="str">
        <f t="shared" si="34"/>
        <v/>
      </c>
      <c r="AT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H251" s="7"/>
      <c r="BJ251" s="3" t="str">
        <f>IF($A251="ADD",IF(NOT(ISBLANK(BI251)),_xlfn.XLOOKUP(BI251,ar_replace_reason[lookupValue],ar_replace_reason[lookupKey],"ERROR"),""), "")</f>
        <v/>
      </c>
      <c r="BK251" s="3" t="str">
        <f t="shared" si="37"/>
        <v/>
      </c>
      <c r="BL251" s="3" t="str">
        <f>IF($A251="","",IF((AND($A251="ADD",OR(BK251="",BK251="Queenstown-Lakes District Council"))),"70",(_xlfn.XLOOKUP(BK251,ud_organisation_owner[lookupValue],ud_organisation_owner[lookupKey],""))))</f>
        <v/>
      </c>
      <c r="BM251" s="3" t="str">
        <f t="shared" si="38"/>
        <v/>
      </c>
      <c r="BN251" s="3" t="str">
        <f>IF($A251="","",IF((AND($A251="ADD",OR(BM251="",BM251="Queenstown-Lakes District Council"))),"70",(_xlfn.XLOOKUP(BM251,ud_organisation_owner[lookupValue],ud_organisation_owner[lookupKey],""))))</f>
        <v/>
      </c>
      <c r="BO251" s="3" t="str">
        <f t="shared" si="39"/>
        <v/>
      </c>
      <c r="BP251" s="3" t="str">
        <f>IF($A251="","",IF((AND($A251="ADD",OR(BO251="",BO251="Local Authority"))),"17",(_xlfn.XLOOKUP(BO251,ud_sub_organisation[lookupValue],ud_sub_organisation[lookupKey],""))))</f>
        <v/>
      </c>
      <c r="BQ251" s="3" t="str">
        <f t="shared" si="40"/>
        <v/>
      </c>
      <c r="BR251" s="3" t="str">
        <f>IF($A251="","",IF((AND($A251="ADD",OR(BQ251="",BQ251="Vested Assets"))),"12",(_xlfn.XLOOKUP(BQ251,ud_work_category[lookupValue],ud_work_category[lookupKey],""))))</f>
        <v/>
      </c>
      <c r="BS251" s="8"/>
      <c r="BT251" s="2" t="str">
        <f t="shared" si="41"/>
        <v/>
      </c>
      <c r="BU251" s="3" t="str">
        <f t="shared" si="42"/>
        <v/>
      </c>
      <c r="BV251" s="3" t="str">
        <f>IF($A251="","",IF((AND($A251="ADD",OR(BU251="",BU251="Excellent"))),"1",(_xlfn.XLOOKUP(BU251,condition[lookupValue],condition[lookupKey],""))))</f>
        <v/>
      </c>
      <c r="BW251" s="7" t="str">
        <f t="shared" si="43"/>
        <v/>
      </c>
      <c r="BX251" s="9"/>
    </row>
    <row r="252" spans="2:76" x14ac:dyDescent="0.25">
      <c r="B252" s="4"/>
      <c r="D252" s="3" t="str">
        <f>IF($A252="ADD",IF(NOT(ISBLANK(C252)),_xlfn.XLOOKUP(C252,ud_amds_table_list[lookupValue],ud_amds_table_list[lookupKey],"ERROR"),""), "")</f>
        <v/>
      </c>
      <c r="E252" s="9"/>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Z252" s="3" t="str">
        <f>IF($A252="ADD",IF(NOT(ISBLANK(Y252)),_xlfn.XLOOKUP(Y252,fs_electronic_sign[lookupValue],fs_electronic_sign[lookupKey],"ERROR"),""),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R252" s="3" t="str">
        <f t="shared" si="34"/>
        <v/>
      </c>
      <c r="AT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H252" s="7"/>
      <c r="BJ252" s="3" t="str">
        <f>IF($A252="ADD",IF(NOT(ISBLANK(BI252)),_xlfn.XLOOKUP(BI252,ar_replace_reason[lookupValue],ar_replace_reason[lookupKey],"ERROR"),""), "")</f>
        <v/>
      </c>
      <c r="BK252" s="3" t="str">
        <f t="shared" si="37"/>
        <v/>
      </c>
      <c r="BL252" s="3" t="str">
        <f>IF($A252="","",IF((AND($A252="ADD",OR(BK252="",BK252="Queenstown-Lakes District Council"))),"70",(_xlfn.XLOOKUP(BK252,ud_organisation_owner[lookupValue],ud_organisation_owner[lookupKey],""))))</f>
        <v/>
      </c>
      <c r="BM252" s="3" t="str">
        <f t="shared" si="38"/>
        <v/>
      </c>
      <c r="BN252" s="3" t="str">
        <f>IF($A252="","",IF((AND($A252="ADD",OR(BM252="",BM252="Queenstown-Lakes District Council"))),"70",(_xlfn.XLOOKUP(BM252,ud_organisation_owner[lookupValue],ud_organisation_owner[lookupKey],""))))</f>
        <v/>
      </c>
      <c r="BO252" s="3" t="str">
        <f t="shared" si="39"/>
        <v/>
      </c>
      <c r="BP252" s="3" t="str">
        <f>IF($A252="","",IF((AND($A252="ADD",OR(BO252="",BO252="Local Authority"))),"17",(_xlfn.XLOOKUP(BO252,ud_sub_organisation[lookupValue],ud_sub_organisation[lookupKey],""))))</f>
        <v/>
      </c>
      <c r="BQ252" s="3" t="str">
        <f t="shared" si="40"/>
        <v/>
      </c>
      <c r="BR252" s="3" t="str">
        <f>IF($A252="","",IF((AND($A252="ADD",OR(BQ252="",BQ252="Vested Assets"))),"12",(_xlfn.XLOOKUP(BQ252,ud_work_category[lookupValue],ud_work_category[lookupKey],""))))</f>
        <v/>
      </c>
      <c r="BS252" s="8"/>
      <c r="BT252" s="2" t="str">
        <f t="shared" si="41"/>
        <v/>
      </c>
      <c r="BU252" s="3" t="str">
        <f t="shared" si="42"/>
        <v/>
      </c>
      <c r="BV252" s="3" t="str">
        <f>IF($A252="","",IF((AND($A252="ADD",OR(BU252="",BU252="Excellent"))),"1",(_xlfn.XLOOKUP(BU252,condition[lookupValue],condition[lookupKey],""))))</f>
        <v/>
      </c>
      <c r="BW252" s="7" t="str">
        <f t="shared" si="43"/>
        <v/>
      </c>
      <c r="BX252" s="9"/>
    </row>
    <row r="253" spans="2:76" x14ac:dyDescent="0.25">
      <c r="B253" s="4"/>
      <c r="D253" s="3" t="str">
        <f>IF($A253="ADD",IF(NOT(ISBLANK(C253)),_xlfn.XLOOKUP(C253,ud_amds_table_list[lookupValue],ud_amds_table_list[lookupKey],"ERROR"),""), "")</f>
        <v/>
      </c>
      <c r="E253" s="9"/>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Z253" s="3" t="str">
        <f>IF($A253="ADD",IF(NOT(ISBLANK(Y253)),_xlfn.XLOOKUP(Y253,fs_electronic_sign[lookupValue],fs_electronic_sign[lookupKey],"ERROR"),""),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R253" s="3" t="str">
        <f t="shared" si="34"/>
        <v/>
      </c>
      <c r="AT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H253" s="7"/>
      <c r="BJ253" s="3" t="str">
        <f>IF($A253="ADD",IF(NOT(ISBLANK(BI253)),_xlfn.XLOOKUP(BI253,ar_replace_reason[lookupValue],ar_replace_reason[lookupKey],"ERROR"),""), "")</f>
        <v/>
      </c>
      <c r="BK253" s="3" t="str">
        <f t="shared" si="37"/>
        <v/>
      </c>
      <c r="BL253" s="3" t="str">
        <f>IF($A253="","",IF((AND($A253="ADD",OR(BK253="",BK253="Queenstown-Lakes District Council"))),"70",(_xlfn.XLOOKUP(BK253,ud_organisation_owner[lookupValue],ud_organisation_owner[lookupKey],""))))</f>
        <v/>
      </c>
      <c r="BM253" s="3" t="str">
        <f t="shared" si="38"/>
        <v/>
      </c>
      <c r="BN253" s="3" t="str">
        <f>IF($A253="","",IF((AND($A253="ADD",OR(BM253="",BM253="Queenstown-Lakes District Council"))),"70",(_xlfn.XLOOKUP(BM253,ud_organisation_owner[lookupValue],ud_organisation_owner[lookupKey],""))))</f>
        <v/>
      </c>
      <c r="BO253" s="3" t="str">
        <f t="shared" si="39"/>
        <v/>
      </c>
      <c r="BP253" s="3" t="str">
        <f>IF($A253="","",IF((AND($A253="ADD",OR(BO253="",BO253="Local Authority"))),"17",(_xlfn.XLOOKUP(BO253,ud_sub_organisation[lookupValue],ud_sub_organisation[lookupKey],""))))</f>
        <v/>
      </c>
      <c r="BQ253" s="3" t="str">
        <f t="shared" si="40"/>
        <v/>
      </c>
      <c r="BR253" s="3" t="str">
        <f>IF($A253="","",IF((AND($A253="ADD",OR(BQ253="",BQ253="Vested Assets"))),"12",(_xlfn.XLOOKUP(BQ253,ud_work_category[lookupValue],ud_work_category[lookupKey],""))))</f>
        <v/>
      </c>
      <c r="BS253" s="8"/>
      <c r="BT253" s="2" t="str">
        <f t="shared" si="41"/>
        <v/>
      </c>
      <c r="BU253" s="3" t="str">
        <f t="shared" si="42"/>
        <v/>
      </c>
      <c r="BV253" s="3" t="str">
        <f>IF($A253="","",IF((AND($A253="ADD",OR(BU253="",BU253="Excellent"))),"1",(_xlfn.XLOOKUP(BU253,condition[lookupValue],condition[lookupKey],""))))</f>
        <v/>
      </c>
      <c r="BW253" s="7" t="str">
        <f t="shared" si="43"/>
        <v/>
      </c>
      <c r="BX253" s="9"/>
    </row>
    <row r="254" spans="2:76" x14ac:dyDescent="0.25">
      <c r="B254" s="4"/>
      <c r="D254" s="3" t="str">
        <f>IF($A254="ADD",IF(NOT(ISBLANK(C254)),_xlfn.XLOOKUP(C254,ud_amds_table_list[lookupValue],ud_amds_table_list[lookupKey],"ERROR"),""), "")</f>
        <v/>
      </c>
      <c r="E254" s="9"/>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Z254" s="3" t="str">
        <f>IF($A254="ADD",IF(NOT(ISBLANK(Y254)),_xlfn.XLOOKUP(Y254,fs_electronic_sign[lookupValue],fs_electronic_sign[lookupKey],"ERROR"),""),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R254" s="3" t="str">
        <f t="shared" si="34"/>
        <v/>
      </c>
      <c r="AT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H254" s="7"/>
      <c r="BJ254" s="3" t="str">
        <f>IF($A254="ADD",IF(NOT(ISBLANK(BI254)),_xlfn.XLOOKUP(BI254,ar_replace_reason[lookupValue],ar_replace_reason[lookupKey],"ERROR"),""), "")</f>
        <v/>
      </c>
      <c r="BK254" s="3" t="str">
        <f t="shared" si="37"/>
        <v/>
      </c>
      <c r="BL254" s="3" t="str">
        <f>IF($A254="","",IF((AND($A254="ADD",OR(BK254="",BK254="Queenstown-Lakes District Council"))),"70",(_xlfn.XLOOKUP(BK254,ud_organisation_owner[lookupValue],ud_organisation_owner[lookupKey],""))))</f>
        <v/>
      </c>
      <c r="BM254" s="3" t="str">
        <f t="shared" si="38"/>
        <v/>
      </c>
      <c r="BN254" s="3" t="str">
        <f>IF($A254="","",IF((AND($A254="ADD",OR(BM254="",BM254="Queenstown-Lakes District Council"))),"70",(_xlfn.XLOOKUP(BM254,ud_organisation_owner[lookupValue],ud_organisation_owner[lookupKey],""))))</f>
        <v/>
      </c>
      <c r="BO254" s="3" t="str">
        <f t="shared" si="39"/>
        <v/>
      </c>
      <c r="BP254" s="3" t="str">
        <f>IF($A254="","",IF((AND($A254="ADD",OR(BO254="",BO254="Local Authority"))),"17",(_xlfn.XLOOKUP(BO254,ud_sub_organisation[lookupValue],ud_sub_organisation[lookupKey],""))))</f>
        <v/>
      </c>
      <c r="BQ254" s="3" t="str">
        <f t="shared" si="40"/>
        <v/>
      </c>
      <c r="BR254" s="3" t="str">
        <f>IF($A254="","",IF((AND($A254="ADD",OR(BQ254="",BQ254="Vested Assets"))),"12",(_xlfn.XLOOKUP(BQ254,ud_work_category[lookupValue],ud_work_category[lookupKey],""))))</f>
        <v/>
      </c>
      <c r="BS254" s="8"/>
      <c r="BT254" s="2" t="str">
        <f t="shared" si="41"/>
        <v/>
      </c>
      <c r="BU254" s="3" t="str">
        <f t="shared" si="42"/>
        <v/>
      </c>
      <c r="BV254" s="3" t="str">
        <f>IF($A254="","",IF((AND($A254="ADD",OR(BU254="",BU254="Excellent"))),"1",(_xlfn.XLOOKUP(BU254,condition[lookupValue],condition[lookupKey],""))))</f>
        <v/>
      </c>
      <c r="BW254" s="7" t="str">
        <f t="shared" si="43"/>
        <v/>
      </c>
      <c r="BX254" s="9"/>
    </row>
    <row r="255" spans="2:76" x14ac:dyDescent="0.25">
      <c r="B255" s="4"/>
      <c r="D255" s="3" t="str">
        <f>IF($A255="ADD",IF(NOT(ISBLANK(C255)),_xlfn.XLOOKUP(C255,ud_amds_table_list[lookupValue],ud_amds_table_list[lookupKey],"ERROR"),""), "")</f>
        <v/>
      </c>
      <c r="E255" s="9"/>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Z255" s="3" t="str">
        <f>IF($A255="ADD",IF(NOT(ISBLANK(Y255)),_xlfn.XLOOKUP(Y255,fs_electronic_sign[lookupValue],fs_electronic_sign[lookupKey],"ERROR"),""),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R255" s="3" t="str">
        <f t="shared" si="34"/>
        <v/>
      </c>
      <c r="AT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H255" s="7"/>
      <c r="BJ255" s="3" t="str">
        <f>IF($A255="ADD",IF(NOT(ISBLANK(BI255)),_xlfn.XLOOKUP(BI255,ar_replace_reason[lookupValue],ar_replace_reason[lookupKey],"ERROR"),""), "")</f>
        <v/>
      </c>
      <c r="BK255" s="3" t="str">
        <f t="shared" si="37"/>
        <v/>
      </c>
      <c r="BL255" s="3" t="str">
        <f>IF($A255="","",IF((AND($A255="ADD",OR(BK255="",BK255="Queenstown-Lakes District Council"))),"70",(_xlfn.XLOOKUP(BK255,ud_organisation_owner[lookupValue],ud_organisation_owner[lookupKey],""))))</f>
        <v/>
      </c>
      <c r="BM255" s="3" t="str">
        <f t="shared" si="38"/>
        <v/>
      </c>
      <c r="BN255" s="3" t="str">
        <f>IF($A255="","",IF((AND($A255="ADD",OR(BM255="",BM255="Queenstown-Lakes District Council"))),"70",(_xlfn.XLOOKUP(BM255,ud_organisation_owner[lookupValue],ud_organisation_owner[lookupKey],""))))</f>
        <v/>
      </c>
      <c r="BO255" s="3" t="str">
        <f t="shared" si="39"/>
        <v/>
      </c>
      <c r="BP255" s="3" t="str">
        <f>IF($A255="","",IF((AND($A255="ADD",OR(BO255="",BO255="Local Authority"))),"17",(_xlfn.XLOOKUP(BO255,ud_sub_organisation[lookupValue],ud_sub_organisation[lookupKey],""))))</f>
        <v/>
      </c>
      <c r="BQ255" s="3" t="str">
        <f t="shared" si="40"/>
        <v/>
      </c>
      <c r="BR255" s="3" t="str">
        <f>IF($A255="","",IF((AND($A255="ADD",OR(BQ255="",BQ255="Vested Assets"))),"12",(_xlfn.XLOOKUP(BQ255,ud_work_category[lookupValue],ud_work_category[lookupKey],""))))</f>
        <v/>
      </c>
      <c r="BS255" s="8"/>
      <c r="BT255" s="2" t="str">
        <f t="shared" si="41"/>
        <v/>
      </c>
      <c r="BU255" s="3" t="str">
        <f t="shared" si="42"/>
        <v/>
      </c>
      <c r="BV255" s="3" t="str">
        <f>IF($A255="","",IF((AND($A255="ADD",OR(BU255="",BU255="Excellent"))),"1",(_xlfn.XLOOKUP(BU255,condition[lookupValue],condition[lookupKey],""))))</f>
        <v/>
      </c>
      <c r="BW255" s="7" t="str">
        <f t="shared" si="43"/>
        <v/>
      </c>
      <c r="BX255" s="9"/>
    </row>
    <row r="256" spans="2:76" x14ac:dyDescent="0.25">
      <c r="B256" s="4"/>
      <c r="D256" s="3" t="str">
        <f>IF($A256="ADD",IF(NOT(ISBLANK(C256)),_xlfn.XLOOKUP(C256,ud_amds_table_list[lookupValue],ud_amds_table_list[lookupKey],"ERROR"),""), "")</f>
        <v/>
      </c>
      <c r="E256" s="9"/>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Z256" s="3" t="str">
        <f>IF($A256="ADD",IF(NOT(ISBLANK(Y256)),_xlfn.XLOOKUP(Y256,fs_electronic_sign[lookupValue],fs_electronic_sign[lookupKey],"ERROR"),""),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R256" s="3" t="str">
        <f t="shared" si="34"/>
        <v/>
      </c>
      <c r="AT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H256" s="7"/>
      <c r="BJ256" s="3" t="str">
        <f>IF($A256="ADD",IF(NOT(ISBLANK(BI256)),_xlfn.XLOOKUP(BI256,ar_replace_reason[lookupValue],ar_replace_reason[lookupKey],"ERROR"),""), "")</f>
        <v/>
      </c>
      <c r="BK256" s="3" t="str">
        <f t="shared" si="37"/>
        <v/>
      </c>
      <c r="BL256" s="3" t="str">
        <f>IF($A256="","",IF((AND($A256="ADD",OR(BK256="",BK256="Queenstown-Lakes District Council"))),"70",(_xlfn.XLOOKUP(BK256,ud_organisation_owner[lookupValue],ud_organisation_owner[lookupKey],""))))</f>
        <v/>
      </c>
      <c r="BM256" s="3" t="str">
        <f t="shared" si="38"/>
        <v/>
      </c>
      <c r="BN256" s="3" t="str">
        <f>IF($A256="","",IF((AND($A256="ADD",OR(BM256="",BM256="Queenstown-Lakes District Council"))),"70",(_xlfn.XLOOKUP(BM256,ud_organisation_owner[lookupValue],ud_organisation_owner[lookupKey],""))))</f>
        <v/>
      </c>
      <c r="BO256" s="3" t="str">
        <f t="shared" si="39"/>
        <v/>
      </c>
      <c r="BP256" s="3" t="str">
        <f>IF($A256="","",IF((AND($A256="ADD",OR(BO256="",BO256="Local Authority"))),"17",(_xlfn.XLOOKUP(BO256,ud_sub_organisation[lookupValue],ud_sub_organisation[lookupKey],""))))</f>
        <v/>
      </c>
      <c r="BQ256" s="3" t="str">
        <f t="shared" si="40"/>
        <v/>
      </c>
      <c r="BR256" s="3" t="str">
        <f>IF($A256="","",IF((AND($A256="ADD",OR(BQ256="",BQ256="Vested Assets"))),"12",(_xlfn.XLOOKUP(BQ256,ud_work_category[lookupValue],ud_work_category[lookupKey],""))))</f>
        <v/>
      </c>
      <c r="BS256" s="8"/>
      <c r="BT256" s="2" t="str">
        <f t="shared" si="41"/>
        <v/>
      </c>
      <c r="BU256" s="3" t="str">
        <f t="shared" si="42"/>
        <v/>
      </c>
      <c r="BV256" s="3" t="str">
        <f>IF($A256="","",IF((AND($A256="ADD",OR(BU256="",BU256="Excellent"))),"1",(_xlfn.XLOOKUP(BU256,condition[lookupValue],condition[lookupKey],""))))</f>
        <v/>
      </c>
      <c r="BW256" s="7" t="str">
        <f t="shared" si="43"/>
        <v/>
      </c>
      <c r="BX256" s="9"/>
    </row>
    <row r="257" spans="2:76" x14ac:dyDescent="0.25">
      <c r="B257" s="4"/>
      <c r="D257" s="3" t="str">
        <f>IF($A257="ADD",IF(NOT(ISBLANK(C257)),_xlfn.XLOOKUP(C257,ud_amds_table_list[lookupValue],ud_amds_table_list[lookupKey],"ERROR"),""), "")</f>
        <v/>
      </c>
      <c r="E257" s="9"/>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Z257" s="3" t="str">
        <f>IF($A257="ADD",IF(NOT(ISBLANK(Y257)),_xlfn.XLOOKUP(Y257,fs_electronic_sign[lookupValue],fs_electronic_sign[lookupKey],"ERROR"),""),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R257" s="3" t="str">
        <f t="shared" si="34"/>
        <v/>
      </c>
      <c r="AT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H257" s="7"/>
      <c r="BJ257" s="3" t="str">
        <f>IF($A257="ADD",IF(NOT(ISBLANK(BI257)),_xlfn.XLOOKUP(BI257,ar_replace_reason[lookupValue],ar_replace_reason[lookupKey],"ERROR"),""), "")</f>
        <v/>
      </c>
      <c r="BK257" s="3" t="str">
        <f t="shared" si="37"/>
        <v/>
      </c>
      <c r="BL257" s="3" t="str">
        <f>IF($A257="","",IF((AND($A257="ADD",OR(BK257="",BK257="Queenstown-Lakes District Council"))),"70",(_xlfn.XLOOKUP(BK257,ud_organisation_owner[lookupValue],ud_organisation_owner[lookupKey],""))))</f>
        <v/>
      </c>
      <c r="BM257" s="3" t="str">
        <f t="shared" si="38"/>
        <v/>
      </c>
      <c r="BN257" s="3" t="str">
        <f>IF($A257="","",IF((AND($A257="ADD",OR(BM257="",BM257="Queenstown-Lakes District Council"))),"70",(_xlfn.XLOOKUP(BM257,ud_organisation_owner[lookupValue],ud_organisation_owner[lookupKey],""))))</f>
        <v/>
      </c>
      <c r="BO257" s="3" t="str">
        <f t="shared" si="39"/>
        <v/>
      </c>
      <c r="BP257" s="3" t="str">
        <f>IF($A257="","",IF((AND($A257="ADD",OR(BO257="",BO257="Local Authority"))),"17",(_xlfn.XLOOKUP(BO257,ud_sub_organisation[lookupValue],ud_sub_organisation[lookupKey],""))))</f>
        <v/>
      </c>
      <c r="BQ257" s="3" t="str">
        <f t="shared" si="40"/>
        <v/>
      </c>
      <c r="BR257" s="3" t="str">
        <f>IF($A257="","",IF((AND($A257="ADD",OR(BQ257="",BQ257="Vested Assets"))),"12",(_xlfn.XLOOKUP(BQ257,ud_work_category[lookupValue],ud_work_category[lookupKey],""))))</f>
        <v/>
      </c>
      <c r="BS257" s="8"/>
      <c r="BT257" s="2" t="str">
        <f t="shared" si="41"/>
        <v/>
      </c>
      <c r="BU257" s="3" t="str">
        <f t="shared" si="42"/>
        <v/>
      </c>
      <c r="BV257" s="3" t="str">
        <f>IF($A257="","",IF((AND($A257="ADD",OR(BU257="",BU257="Excellent"))),"1",(_xlfn.XLOOKUP(BU257,condition[lookupValue],condition[lookupKey],""))))</f>
        <v/>
      </c>
      <c r="BW257" s="7" t="str">
        <f t="shared" si="43"/>
        <v/>
      </c>
      <c r="BX257" s="9"/>
    </row>
    <row r="258" spans="2:76" x14ac:dyDescent="0.25">
      <c r="B258" s="4"/>
      <c r="D258" s="3" t="str">
        <f>IF($A258="ADD",IF(NOT(ISBLANK(C258)),_xlfn.XLOOKUP(C258,ud_amds_table_list[lookupValue],ud_amds_table_list[lookupKey],"ERROR"),""), "")</f>
        <v/>
      </c>
      <c r="E258" s="9"/>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Z258" s="3" t="str">
        <f>IF($A258="ADD",IF(NOT(ISBLANK(Y258)),_xlfn.XLOOKUP(Y258,fs_electronic_sign[lookupValue],fs_electronic_sign[lookupKey],"ERROR"),""),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R258" s="3" t="str">
        <f t="shared" si="34"/>
        <v/>
      </c>
      <c r="AT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H258" s="7"/>
      <c r="BJ258" s="3" t="str">
        <f>IF($A258="ADD",IF(NOT(ISBLANK(BI258)),_xlfn.XLOOKUP(BI258,ar_replace_reason[lookupValue],ar_replace_reason[lookupKey],"ERROR"),""), "")</f>
        <v/>
      </c>
      <c r="BK258" s="3" t="str">
        <f t="shared" si="37"/>
        <v/>
      </c>
      <c r="BL258" s="3" t="str">
        <f>IF($A258="","",IF((AND($A258="ADD",OR(BK258="",BK258="Queenstown-Lakes District Council"))),"70",(_xlfn.XLOOKUP(BK258,ud_organisation_owner[lookupValue],ud_organisation_owner[lookupKey],""))))</f>
        <v/>
      </c>
      <c r="BM258" s="3" t="str">
        <f t="shared" si="38"/>
        <v/>
      </c>
      <c r="BN258" s="3" t="str">
        <f>IF($A258="","",IF((AND($A258="ADD",OR(BM258="",BM258="Queenstown-Lakes District Council"))),"70",(_xlfn.XLOOKUP(BM258,ud_organisation_owner[lookupValue],ud_organisation_owner[lookupKey],""))))</f>
        <v/>
      </c>
      <c r="BO258" s="3" t="str">
        <f t="shared" si="39"/>
        <v/>
      </c>
      <c r="BP258" s="3" t="str">
        <f>IF($A258="","",IF((AND($A258="ADD",OR(BO258="",BO258="Local Authority"))),"17",(_xlfn.XLOOKUP(BO258,ud_sub_organisation[lookupValue],ud_sub_organisation[lookupKey],""))))</f>
        <v/>
      </c>
      <c r="BQ258" s="3" t="str">
        <f t="shared" si="40"/>
        <v/>
      </c>
      <c r="BR258" s="3" t="str">
        <f>IF($A258="","",IF((AND($A258="ADD",OR(BQ258="",BQ258="Vested Assets"))),"12",(_xlfn.XLOOKUP(BQ258,ud_work_category[lookupValue],ud_work_category[lookupKey],""))))</f>
        <v/>
      </c>
      <c r="BS258" s="8"/>
      <c r="BT258" s="2" t="str">
        <f t="shared" si="41"/>
        <v/>
      </c>
      <c r="BU258" s="3" t="str">
        <f t="shared" si="42"/>
        <v/>
      </c>
      <c r="BV258" s="3" t="str">
        <f>IF($A258="","",IF((AND($A258="ADD",OR(BU258="",BU258="Excellent"))),"1",(_xlfn.XLOOKUP(BU258,condition[lookupValue],condition[lookupKey],""))))</f>
        <v/>
      </c>
      <c r="BW258" s="7" t="str">
        <f t="shared" si="43"/>
        <v/>
      </c>
      <c r="BX258" s="9"/>
    </row>
    <row r="259" spans="2:76" x14ac:dyDescent="0.25">
      <c r="B259" s="4"/>
      <c r="D259" s="3" t="str">
        <f>IF($A259="ADD",IF(NOT(ISBLANK(C259)),_xlfn.XLOOKUP(C259,ud_amds_table_list[lookupValue],ud_amds_table_list[lookupKey],"ERROR"),""), "")</f>
        <v/>
      </c>
      <c r="E259" s="9"/>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Z259" s="3" t="str">
        <f>IF($A259="ADD",IF(NOT(ISBLANK(Y259)),_xlfn.XLOOKUP(Y259,fs_electronic_sign[lookupValue],fs_electronic_sign[lookupKey],"ERROR"),""),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R259" s="3" t="str">
        <f t="shared" si="34"/>
        <v/>
      </c>
      <c r="AT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H259" s="7"/>
      <c r="BJ259" s="3" t="str">
        <f>IF($A259="ADD",IF(NOT(ISBLANK(BI259)),_xlfn.XLOOKUP(BI259,ar_replace_reason[lookupValue],ar_replace_reason[lookupKey],"ERROR"),""), "")</f>
        <v/>
      </c>
      <c r="BK259" s="3" t="str">
        <f t="shared" si="37"/>
        <v/>
      </c>
      <c r="BL259" s="3" t="str">
        <f>IF($A259="","",IF((AND($A259="ADD",OR(BK259="",BK259="Queenstown-Lakes District Council"))),"70",(_xlfn.XLOOKUP(BK259,ud_organisation_owner[lookupValue],ud_organisation_owner[lookupKey],""))))</f>
        <v/>
      </c>
      <c r="BM259" s="3" t="str">
        <f t="shared" si="38"/>
        <v/>
      </c>
      <c r="BN259" s="3" t="str">
        <f>IF($A259="","",IF((AND($A259="ADD",OR(BM259="",BM259="Queenstown-Lakes District Council"))),"70",(_xlfn.XLOOKUP(BM259,ud_organisation_owner[lookupValue],ud_organisation_owner[lookupKey],""))))</f>
        <v/>
      </c>
      <c r="BO259" s="3" t="str">
        <f t="shared" si="39"/>
        <v/>
      </c>
      <c r="BP259" s="3" t="str">
        <f>IF($A259="","",IF((AND($A259="ADD",OR(BO259="",BO259="Local Authority"))),"17",(_xlfn.XLOOKUP(BO259,ud_sub_organisation[lookupValue],ud_sub_organisation[lookupKey],""))))</f>
        <v/>
      </c>
      <c r="BQ259" s="3" t="str">
        <f t="shared" si="40"/>
        <v/>
      </c>
      <c r="BR259" s="3" t="str">
        <f>IF($A259="","",IF((AND($A259="ADD",OR(BQ259="",BQ259="Vested Assets"))),"12",(_xlfn.XLOOKUP(BQ259,ud_work_category[lookupValue],ud_work_category[lookupKey],""))))</f>
        <v/>
      </c>
      <c r="BS259" s="8"/>
      <c r="BT259" s="2" t="str">
        <f t="shared" si="41"/>
        <v/>
      </c>
      <c r="BU259" s="3" t="str">
        <f t="shared" si="42"/>
        <v/>
      </c>
      <c r="BV259" s="3" t="str">
        <f>IF($A259="","",IF((AND($A259="ADD",OR(BU259="",BU259="Excellent"))),"1",(_xlfn.XLOOKUP(BU259,condition[lookupValue],condition[lookupKey],""))))</f>
        <v/>
      </c>
      <c r="BW259" s="7" t="str">
        <f t="shared" si="43"/>
        <v/>
      </c>
      <c r="BX259" s="9"/>
    </row>
    <row r="260" spans="2:76" x14ac:dyDescent="0.25">
      <c r="B260" s="4"/>
      <c r="D260" s="3" t="str">
        <f>IF($A260="ADD",IF(NOT(ISBLANK(C260)),_xlfn.XLOOKUP(C260,ud_amds_table_list[lookupValue],ud_amds_table_list[lookupKey],"ERROR"),""), "")</f>
        <v/>
      </c>
      <c r="E260" s="9"/>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Z260" s="3" t="str">
        <f>IF($A260="ADD",IF(NOT(ISBLANK(Y260)),_xlfn.XLOOKUP(Y260,fs_electronic_sign[lookupValue],fs_electronic_sign[lookupKey],"ERROR"),""),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R260" s="3" t="str">
        <f t="shared" si="34"/>
        <v/>
      </c>
      <c r="AT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H260" s="7"/>
      <c r="BJ260" s="3" t="str">
        <f>IF($A260="ADD",IF(NOT(ISBLANK(BI260)),_xlfn.XLOOKUP(BI260,ar_replace_reason[lookupValue],ar_replace_reason[lookupKey],"ERROR"),""), "")</f>
        <v/>
      </c>
      <c r="BK260" s="3" t="str">
        <f t="shared" si="37"/>
        <v/>
      </c>
      <c r="BL260" s="3" t="str">
        <f>IF($A260="","",IF((AND($A260="ADD",OR(BK260="",BK260="Queenstown-Lakes District Council"))),"70",(_xlfn.XLOOKUP(BK260,ud_organisation_owner[lookupValue],ud_organisation_owner[lookupKey],""))))</f>
        <v/>
      </c>
      <c r="BM260" s="3" t="str">
        <f t="shared" si="38"/>
        <v/>
      </c>
      <c r="BN260" s="3" t="str">
        <f>IF($A260="","",IF((AND($A260="ADD",OR(BM260="",BM260="Queenstown-Lakes District Council"))),"70",(_xlfn.XLOOKUP(BM260,ud_organisation_owner[lookupValue],ud_organisation_owner[lookupKey],""))))</f>
        <v/>
      </c>
      <c r="BO260" s="3" t="str">
        <f t="shared" si="39"/>
        <v/>
      </c>
      <c r="BP260" s="3" t="str">
        <f>IF($A260="","",IF((AND($A260="ADD",OR(BO260="",BO260="Local Authority"))),"17",(_xlfn.XLOOKUP(BO260,ud_sub_organisation[lookupValue],ud_sub_organisation[lookupKey],""))))</f>
        <v/>
      </c>
      <c r="BQ260" s="3" t="str">
        <f t="shared" si="40"/>
        <v/>
      </c>
      <c r="BR260" s="3" t="str">
        <f>IF($A260="","",IF((AND($A260="ADD",OR(BQ260="",BQ260="Vested Assets"))),"12",(_xlfn.XLOOKUP(BQ260,ud_work_category[lookupValue],ud_work_category[lookupKey],""))))</f>
        <v/>
      </c>
      <c r="BS260" s="8"/>
      <c r="BT260" s="2" t="str">
        <f t="shared" si="41"/>
        <v/>
      </c>
      <c r="BU260" s="3" t="str">
        <f t="shared" si="42"/>
        <v/>
      </c>
      <c r="BV260" s="3" t="str">
        <f>IF($A260="","",IF((AND($A260="ADD",OR(BU260="",BU260="Excellent"))),"1",(_xlfn.XLOOKUP(BU260,condition[lookupValue],condition[lookupKey],""))))</f>
        <v/>
      </c>
      <c r="BW260" s="7" t="str">
        <f t="shared" si="43"/>
        <v/>
      </c>
      <c r="BX260" s="9"/>
    </row>
    <row r="261" spans="2:76" x14ac:dyDescent="0.25">
      <c r="B261" s="4"/>
      <c r="D261" s="3" t="str">
        <f>IF($A261="ADD",IF(NOT(ISBLANK(C261)),_xlfn.XLOOKUP(C261,ud_amds_table_list[lookupValue],ud_amds_table_list[lookupKey],"ERROR"),""), "")</f>
        <v/>
      </c>
      <c r="E261" s="9"/>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Z261" s="3" t="str">
        <f>IF($A261="ADD",IF(NOT(ISBLANK(Y261)),_xlfn.XLOOKUP(Y261,fs_electronic_sign[lookupValue],fs_electronic_sign[lookupKey],"ERROR"),""),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R261" s="3" t="str">
        <f t="shared" si="34"/>
        <v/>
      </c>
      <c r="AT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H261" s="7"/>
      <c r="BJ261" s="3" t="str">
        <f>IF($A261="ADD",IF(NOT(ISBLANK(BI261)),_xlfn.XLOOKUP(BI261,ar_replace_reason[lookupValue],ar_replace_reason[lookupKey],"ERROR"),""), "")</f>
        <v/>
      </c>
      <c r="BK261" s="3" t="str">
        <f t="shared" si="37"/>
        <v/>
      </c>
      <c r="BL261" s="3" t="str">
        <f>IF($A261="","",IF((AND($A261="ADD",OR(BK261="",BK261="Queenstown-Lakes District Council"))),"70",(_xlfn.XLOOKUP(BK261,ud_organisation_owner[lookupValue],ud_organisation_owner[lookupKey],""))))</f>
        <v/>
      </c>
      <c r="BM261" s="3" t="str">
        <f t="shared" si="38"/>
        <v/>
      </c>
      <c r="BN261" s="3" t="str">
        <f>IF($A261="","",IF((AND($A261="ADD",OR(BM261="",BM261="Queenstown-Lakes District Council"))),"70",(_xlfn.XLOOKUP(BM261,ud_organisation_owner[lookupValue],ud_organisation_owner[lookupKey],""))))</f>
        <v/>
      </c>
      <c r="BO261" s="3" t="str">
        <f t="shared" si="39"/>
        <v/>
      </c>
      <c r="BP261" s="3" t="str">
        <f>IF($A261="","",IF((AND($A261="ADD",OR(BO261="",BO261="Local Authority"))),"17",(_xlfn.XLOOKUP(BO261,ud_sub_organisation[lookupValue],ud_sub_organisation[lookupKey],""))))</f>
        <v/>
      </c>
      <c r="BQ261" s="3" t="str">
        <f t="shared" si="40"/>
        <v/>
      </c>
      <c r="BR261" s="3" t="str">
        <f>IF($A261="","",IF((AND($A261="ADD",OR(BQ261="",BQ261="Vested Assets"))),"12",(_xlfn.XLOOKUP(BQ261,ud_work_category[lookupValue],ud_work_category[lookupKey],""))))</f>
        <v/>
      </c>
      <c r="BS261" s="8"/>
      <c r="BT261" s="2" t="str">
        <f t="shared" si="41"/>
        <v/>
      </c>
      <c r="BU261" s="3" t="str">
        <f t="shared" si="42"/>
        <v/>
      </c>
      <c r="BV261" s="3" t="str">
        <f>IF($A261="","",IF((AND($A261="ADD",OR(BU261="",BU261="Excellent"))),"1",(_xlfn.XLOOKUP(BU261,condition[lookupValue],condition[lookupKey],""))))</f>
        <v/>
      </c>
      <c r="BW261" s="7" t="str">
        <f t="shared" si="43"/>
        <v/>
      </c>
      <c r="BX261" s="9"/>
    </row>
    <row r="262" spans="2:76" x14ac:dyDescent="0.25">
      <c r="B262" s="4"/>
      <c r="D262" s="3" t="str">
        <f>IF($A262="ADD",IF(NOT(ISBLANK(C262)),_xlfn.XLOOKUP(C262,ud_amds_table_list[lookupValue],ud_amds_table_list[lookupKey],"ERROR"),""), "")</f>
        <v/>
      </c>
      <c r="E262" s="9"/>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Z262" s="3" t="str">
        <f>IF($A262="ADD",IF(NOT(ISBLANK(Y262)),_xlfn.XLOOKUP(Y262,fs_electronic_sign[lookupValue],fs_electronic_sign[lookupKey],"ERROR"),""),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R262" s="3" t="str">
        <f t="shared" si="34"/>
        <v/>
      </c>
      <c r="AT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H262" s="7"/>
      <c r="BJ262" s="3" t="str">
        <f>IF($A262="ADD",IF(NOT(ISBLANK(BI262)),_xlfn.XLOOKUP(BI262,ar_replace_reason[lookupValue],ar_replace_reason[lookupKey],"ERROR"),""), "")</f>
        <v/>
      </c>
      <c r="BK262" s="3" t="str">
        <f t="shared" si="37"/>
        <v/>
      </c>
      <c r="BL262" s="3" t="str">
        <f>IF($A262="","",IF((AND($A262="ADD",OR(BK262="",BK262="Queenstown-Lakes District Council"))),"70",(_xlfn.XLOOKUP(BK262,ud_organisation_owner[lookupValue],ud_organisation_owner[lookupKey],""))))</f>
        <v/>
      </c>
      <c r="BM262" s="3" t="str">
        <f t="shared" si="38"/>
        <v/>
      </c>
      <c r="BN262" s="3" t="str">
        <f>IF($A262="","",IF((AND($A262="ADD",OR(BM262="",BM262="Queenstown-Lakes District Council"))),"70",(_xlfn.XLOOKUP(BM262,ud_organisation_owner[lookupValue],ud_organisation_owner[lookupKey],""))))</f>
        <v/>
      </c>
      <c r="BO262" s="3" t="str">
        <f t="shared" si="39"/>
        <v/>
      </c>
      <c r="BP262" s="3" t="str">
        <f>IF($A262="","",IF((AND($A262="ADD",OR(BO262="",BO262="Local Authority"))),"17",(_xlfn.XLOOKUP(BO262,ud_sub_organisation[lookupValue],ud_sub_organisation[lookupKey],""))))</f>
        <v/>
      </c>
      <c r="BQ262" s="3" t="str">
        <f t="shared" si="40"/>
        <v/>
      </c>
      <c r="BR262" s="3" t="str">
        <f>IF($A262="","",IF((AND($A262="ADD",OR(BQ262="",BQ262="Vested Assets"))),"12",(_xlfn.XLOOKUP(BQ262,ud_work_category[lookupValue],ud_work_category[lookupKey],""))))</f>
        <v/>
      </c>
      <c r="BS262" s="8"/>
      <c r="BT262" s="2" t="str">
        <f t="shared" si="41"/>
        <v/>
      </c>
      <c r="BU262" s="3" t="str">
        <f t="shared" si="42"/>
        <v/>
      </c>
      <c r="BV262" s="3" t="str">
        <f>IF($A262="","",IF((AND($A262="ADD",OR(BU262="",BU262="Excellent"))),"1",(_xlfn.XLOOKUP(BU262,condition[lookupValue],condition[lookupKey],""))))</f>
        <v/>
      </c>
      <c r="BW262" s="7" t="str">
        <f t="shared" si="43"/>
        <v/>
      </c>
      <c r="BX262" s="9"/>
    </row>
    <row r="263" spans="2:76" x14ac:dyDescent="0.25">
      <c r="B263" s="4"/>
      <c r="D263" s="3" t="str">
        <f>IF($A263="ADD",IF(NOT(ISBLANK(C263)),_xlfn.XLOOKUP(C263,ud_amds_table_list[lookupValue],ud_amds_table_list[lookupKey],"ERROR"),""), "")</f>
        <v/>
      </c>
      <c r="E263" s="9"/>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Z263" s="3" t="str">
        <f>IF($A263="ADD",IF(NOT(ISBLANK(Y263)),_xlfn.XLOOKUP(Y263,fs_electronic_sign[lookupValue],fs_electronic_sign[lookupKey],"ERROR"),""),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R263" s="3" t="str">
        <f t="shared" si="34"/>
        <v/>
      </c>
      <c r="AT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H263" s="7"/>
      <c r="BJ263" s="3" t="str">
        <f>IF($A263="ADD",IF(NOT(ISBLANK(BI263)),_xlfn.XLOOKUP(BI263,ar_replace_reason[lookupValue],ar_replace_reason[lookupKey],"ERROR"),""), "")</f>
        <v/>
      </c>
      <c r="BK263" s="3" t="str">
        <f t="shared" si="37"/>
        <v/>
      </c>
      <c r="BL263" s="3" t="str">
        <f>IF($A263="","",IF((AND($A263="ADD",OR(BK263="",BK263="Queenstown-Lakes District Council"))),"70",(_xlfn.XLOOKUP(BK263,ud_organisation_owner[lookupValue],ud_organisation_owner[lookupKey],""))))</f>
        <v/>
      </c>
      <c r="BM263" s="3" t="str">
        <f t="shared" si="38"/>
        <v/>
      </c>
      <c r="BN263" s="3" t="str">
        <f>IF($A263="","",IF((AND($A263="ADD",OR(BM263="",BM263="Queenstown-Lakes District Council"))),"70",(_xlfn.XLOOKUP(BM263,ud_organisation_owner[lookupValue],ud_organisation_owner[lookupKey],""))))</f>
        <v/>
      </c>
      <c r="BO263" s="3" t="str">
        <f t="shared" si="39"/>
        <v/>
      </c>
      <c r="BP263" s="3" t="str">
        <f>IF($A263="","",IF((AND($A263="ADD",OR(BO263="",BO263="Local Authority"))),"17",(_xlfn.XLOOKUP(BO263,ud_sub_organisation[lookupValue],ud_sub_organisation[lookupKey],""))))</f>
        <v/>
      </c>
      <c r="BQ263" s="3" t="str">
        <f t="shared" si="40"/>
        <v/>
      </c>
      <c r="BR263" s="3" t="str">
        <f>IF($A263="","",IF((AND($A263="ADD",OR(BQ263="",BQ263="Vested Assets"))),"12",(_xlfn.XLOOKUP(BQ263,ud_work_category[lookupValue],ud_work_category[lookupKey],""))))</f>
        <v/>
      </c>
      <c r="BS263" s="8"/>
      <c r="BT263" s="2" t="str">
        <f t="shared" si="41"/>
        <v/>
      </c>
      <c r="BU263" s="3" t="str">
        <f t="shared" si="42"/>
        <v/>
      </c>
      <c r="BV263" s="3" t="str">
        <f>IF($A263="","",IF((AND($A263="ADD",OR(BU263="",BU263="Excellent"))),"1",(_xlfn.XLOOKUP(BU263,condition[lookupValue],condition[lookupKey],""))))</f>
        <v/>
      </c>
      <c r="BW263" s="7" t="str">
        <f t="shared" si="43"/>
        <v/>
      </c>
      <c r="BX263" s="9"/>
    </row>
    <row r="264" spans="2:76" x14ac:dyDescent="0.25">
      <c r="B264" s="4"/>
      <c r="D264" s="3" t="str">
        <f>IF($A264="ADD",IF(NOT(ISBLANK(C264)),_xlfn.XLOOKUP(C264,ud_amds_table_list[lookupValue],ud_amds_table_list[lookupKey],"ERROR"),""), "")</f>
        <v/>
      </c>
      <c r="E264" s="9"/>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Z264" s="3" t="str">
        <f>IF($A264="ADD",IF(NOT(ISBLANK(Y264)),_xlfn.XLOOKUP(Y264,fs_electronic_sign[lookupValue],fs_electronic_sign[lookupKey],"ERROR"),""),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R264" s="3" t="str">
        <f t="shared" si="34"/>
        <v/>
      </c>
      <c r="AT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H264" s="7"/>
      <c r="BJ264" s="3" t="str">
        <f>IF($A264="ADD",IF(NOT(ISBLANK(BI264)),_xlfn.XLOOKUP(BI264,ar_replace_reason[lookupValue],ar_replace_reason[lookupKey],"ERROR"),""), "")</f>
        <v/>
      </c>
      <c r="BK264" s="3" t="str">
        <f t="shared" si="37"/>
        <v/>
      </c>
      <c r="BL264" s="3" t="str">
        <f>IF($A264="","",IF((AND($A264="ADD",OR(BK264="",BK264="Queenstown-Lakes District Council"))),"70",(_xlfn.XLOOKUP(BK264,ud_organisation_owner[lookupValue],ud_organisation_owner[lookupKey],""))))</f>
        <v/>
      </c>
      <c r="BM264" s="3" t="str">
        <f t="shared" si="38"/>
        <v/>
      </c>
      <c r="BN264" s="3" t="str">
        <f>IF($A264="","",IF((AND($A264="ADD",OR(BM264="",BM264="Queenstown-Lakes District Council"))),"70",(_xlfn.XLOOKUP(BM264,ud_organisation_owner[lookupValue],ud_organisation_owner[lookupKey],""))))</f>
        <v/>
      </c>
      <c r="BO264" s="3" t="str">
        <f t="shared" si="39"/>
        <v/>
      </c>
      <c r="BP264" s="3" t="str">
        <f>IF($A264="","",IF((AND($A264="ADD",OR(BO264="",BO264="Local Authority"))),"17",(_xlfn.XLOOKUP(BO264,ud_sub_organisation[lookupValue],ud_sub_organisation[lookupKey],""))))</f>
        <v/>
      </c>
      <c r="BQ264" s="3" t="str">
        <f t="shared" si="40"/>
        <v/>
      </c>
      <c r="BR264" s="3" t="str">
        <f>IF($A264="","",IF((AND($A264="ADD",OR(BQ264="",BQ264="Vested Assets"))),"12",(_xlfn.XLOOKUP(BQ264,ud_work_category[lookupValue],ud_work_category[lookupKey],""))))</f>
        <v/>
      </c>
      <c r="BS264" s="8"/>
      <c r="BT264" s="2" t="str">
        <f t="shared" si="41"/>
        <v/>
      </c>
      <c r="BU264" s="3" t="str">
        <f t="shared" si="42"/>
        <v/>
      </c>
      <c r="BV264" s="3" t="str">
        <f>IF($A264="","",IF((AND($A264="ADD",OR(BU264="",BU264="Excellent"))),"1",(_xlfn.XLOOKUP(BU264,condition[lookupValue],condition[lookupKey],""))))</f>
        <v/>
      </c>
      <c r="BW264" s="7" t="str">
        <f t="shared" si="43"/>
        <v/>
      </c>
      <c r="BX264" s="9"/>
    </row>
    <row r="265" spans="2:76" x14ac:dyDescent="0.25">
      <c r="B265" s="4"/>
      <c r="D265" s="3" t="str">
        <f>IF($A265="ADD",IF(NOT(ISBLANK(C265)),_xlfn.XLOOKUP(C265,ud_amds_table_list[lookupValue],ud_amds_table_list[lookupKey],"ERROR"),""), "")</f>
        <v/>
      </c>
      <c r="E265" s="9"/>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Z265" s="3" t="str">
        <f>IF($A265="ADD",IF(NOT(ISBLANK(Y265)),_xlfn.XLOOKUP(Y265,fs_electronic_sign[lookupValue],fs_electronic_sign[lookupKey],"ERROR"),""),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R265" s="3" t="str">
        <f t="shared" si="34"/>
        <v/>
      </c>
      <c r="AT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H265" s="7"/>
      <c r="BJ265" s="3" t="str">
        <f>IF($A265="ADD",IF(NOT(ISBLANK(BI265)),_xlfn.XLOOKUP(BI265,ar_replace_reason[lookupValue],ar_replace_reason[lookupKey],"ERROR"),""), "")</f>
        <v/>
      </c>
      <c r="BK265" s="3" t="str">
        <f t="shared" si="37"/>
        <v/>
      </c>
      <c r="BL265" s="3" t="str">
        <f>IF($A265="","",IF((AND($A265="ADD",OR(BK265="",BK265="Queenstown-Lakes District Council"))),"70",(_xlfn.XLOOKUP(BK265,ud_organisation_owner[lookupValue],ud_organisation_owner[lookupKey],""))))</f>
        <v/>
      </c>
      <c r="BM265" s="3" t="str">
        <f t="shared" si="38"/>
        <v/>
      </c>
      <c r="BN265" s="3" t="str">
        <f>IF($A265="","",IF((AND($A265="ADD",OR(BM265="",BM265="Queenstown-Lakes District Council"))),"70",(_xlfn.XLOOKUP(BM265,ud_organisation_owner[lookupValue],ud_organisation_owner[lookupKey],""))))</f>
        <v/>
      </c>
      <c r="BO265" s="3" t="str">
        <f t="shared" si="39"/>
        <v/>
      </c>
      <c r="BP265" s="3" t="str">
        <f>IF($A265="","",IF((AND($A265="ADD",OR(BO265="",BO265="Local Authority"))),"17",(_xlfn.XLOOKUP(BO265,ud_sub_organisation[lookupValue],ud_sub_organisation[lookupKey],""))))</f>
        <v/>
      </c>
      <c r="BQ265" s="3" t="str">
        <f t="shared" si="40"/>
        <v/>
      </c>
      <c r="BR265" s="3" t="str">
        <f>IF($A265="","",IF((AND($A265="ADD",OR(BQ265="",BQ265="Vested Assets"))),"12",(_xlfn.XLOOKUP(BQ265,ud_work_category[lookupValue],ud_work_category[lookupKey],""))))</f>
        <v/>
      </c>
      <c r="BS265" s="8"/>
      <c r="BT265" s="2" t="str">
        <f t="shared" si="41"/>
        <v/>
      </c>
      <c r="BU265" s="3" t="str">
        <f t="shared" si="42"/>
        <v/>
      </c>
      <c r="BV265" s="3" t="str">
        <f>IF($A265="","",IF((AND($A265="ADD",OR(BU265="",BU265="Excellent"))),"1",(_xlfn.XLOOKUP(BU265,condition[lookupValue],condition[lookupKey],""))))</f>
        <v/>
      </c>
      <c r="BW265" s="7" t="str">
        <f t="shared" si="43"/>
        <v/>
      </c>
      <c r="BX265" s="9"/>
    </row>
    <row r="266" spans="2:76" x14ac:dyDescent="0.25">
      <c r="B266" s="4"/>
      <c r="D266" s="3" t="str">
        <f>IF($A266="ADD",IF(NOT(ISBLANK(C266)),_xlfn.XLOOKUP(C266,ud_amds_table_list[lookupValue],ud_amds_table_list[lookupKey],"ERROR"),""), "")</f>
        <v/>
      </c>
      <c r="E266" s="9"/>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Z266" s="3" t="str">
        <f>IF($A266="ADD",IF(NOT(ISBLANK(Y266)),_xlfn.XLOOKUP(Y266,fs_electronic_sign[lookupValue],fs_electronic_sign[lookupKey],"ERROR"),""),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R266" s="3" t="str">
        <f t="shared" si="34"/>
        <v/>
      </c>
      <c r="AT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H266" s="7"/>
      <c r="BJ266" s="3" t="str">
        <f>IF($A266="ADD",IF(NOT(ISBLANK(BI266)),_xlfn.XLOOKUP(BI266,ar_replace_reason[lookupValue],ar_replace_reason[lookupKey],"ERROR"),""), "")</f>
        <v/>
      </c>
      <c r="BK266" s="3" t="str">
        <f t="shared" si="37"/>
        <v/>
      </c>
      <c r="BL266" s="3" t="str">
        <f>IF($A266="","",IF((AND($A266="ADD",OR(BK266="",BK266="Queenstown-Lakes District Council"))),"70",(_xlfn.XLOOKUP(BK266,ud_organisation_owner[lookupValue],ud_organisation_owner[lookupKey],""))))</f>
        <v/>
      </c>
      <c r="BM266" s="3" t="str">
        <f t="shared" si="38"/>
        <v/>
      </c>
      <c r="BN266" s="3" t="str">
        <f>IF($A266="","",IF((AND($A266="ADD",OR(BM266="",BM266="Queenstown-Lakes District Council"))),"70",(_xlfn.XLOOKUP(BM266,ud_organisation_owner[lookupValue],ud_organisation_owner[lookupKey],""))))</f>
        <v/>
      </c>
      <c r="BO266" s="3" t="str">
        <f t="shared" si="39"/>
        <v/>
      </c>
      <c r="BP266" s="3" t="str">
        <f>IF($A266="","",IF((AND($A266="ADD",OR(BO266="",BO266="Local Authority"))),"17",(_xlfn.XLOOKUP(BO266,ud_sub_organisation[lookupValue],ud_sub_organisation[lookupKey],""))))</f>
        <v/>
      </c>
      <c r="BQ266" s="3" t="str">
        <f t="shared" si="40"/>
        <v/>
      </c>
      <c r="BR266" s="3" t="str">
        <f>IF($A266="","",IF((AND($A266="ADD",OR(BQ266="",BQ266="Vested Assets"))),"12",(_xlfn.XLOOKUP(BQ266,ud_work_category[lookupValue],ud_work_category[lookupKey],""))))</f>
        <v/>
      </c>
      <c r="BS266" s="8"/>
      <c r="BT266" s="2" t="str">
        <f t="shared" si="41"/>
        <v/>
      </c>
      <c r="BU266" s="3" t="str">
        <f t="shared" si="42"/>
        <v/>
      </c>
      <c r="BV266" s="3" t="str">
        <f>IF($A266="","",IF((AND($A266="ADD",OR(BU266="",BU266="Excellent"))),"1",(_xlfn.XLOOKUP(BU266,condition[lookupValue],condition[lookupKey],""))))</f>
        <v/>
      </c>
      <c r="BW266" s="7" t="str">
        <f t="shared" si="43"/>
        <v/>
      </c>
      <c r="BX266" s="9"/>
    </row>
    <row r="267" spans="2:76" x14ac:dyDescent="0.25">
      <c r="B267" s="4"/>
      <c r="D267" s="3" t="str">
        <f>IF($A267="ADD",IF(NOT(ISBLANK(C267)),_xlfn.XLOOKUP(C267,ud_amds_table_list[lookupValue],ud_amds_table_list[lookupKey],"ERROR"),""), "")</f>
        <v/>
      </c>
      <c r="E267" s="9"/>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Z267" s="3" t="str">
        <f>IF($A267="ADD",IF(NOT(ISBLANK(Y267)),_xlfn.XLOOKUP(Y267,fs_electronic_sign[lookupValue],fs_electronic_sign[lookupKey],"ERROR"),""),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R267" s="3" t="str">
        <f t="shared" ref="AR267:AR300" si="45">IF($A267="ADD",IF((N267*O267)/1000000&gt;2.025,TRUE,FALSE),"")</f>
        <v/>
      </c>
      <c r="AT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H267" s="7"/>
      <c r="BJ267" s="3" t="str">
        <f>IF($A267="ADD",IF(NOT(ISBLANK(BI267)),_xlfn.XLOOKUP(BI267,ar_replace_reason[lookupValue],ar_replace_reason[lookupKey],"ERROR"),""), "")</f>
        <v/>
      </c>
      <c r="BK267" s="3" t="str">
        <f t="shared" ref="BK267:BK300" si="48">IF($A267="ADD","Queenstown-Lakes District Council","")</f>
        <v/>
      </c>
      <c r="BL267" s="3" t="str">
        <f>IF($A267="","",IF((AND($A267="ADD",OR(BK267="",BK267="Queenstown-Lakes District Council"))),"70",(_xlfn.XLOOKUP(BK267,ud_organisation_owner[lookupValue],ud_organisation_owner[lookupKey],""))))</f>
        <v/>
      </c>
      <c r="BM267" s="3" t="str">
        <f t="shared" ref="BM267:BM300" si="49">IF($A267="ADD","Queenstown-Lakes District Council","")</f>
        <v/>
      </c>
      <c r="BN267" s="3" t="str">
        <f>IF($A267="","",IF((AND($A267="ADD",OR(BM267="",BM267="Queenstown-Lakes District Council"))),"70",(_xlfn.XLOOKUP(BM267,ud_organisation_owner[lookupValue],ud_organisation_owner[lookupKey],""))))</f>
        <v/>
      </c>
      <c r="BO267" s="3" t="str">
        <f t="shared" ref="BO267:BO300" si="50">IF($A267="ADD","Local Authority","")</f>
        <v/>
      </c>
      <c r="BP267" s="3" t="str">
        <f>IF($A267="","",IF((AND($A267="ADD",OR(BO267="",BO267="Local Authority"))),"17",(_xlfn.XLOOKUP(BO267,ud_sub_organisation[lookupValue],ud_sub_organisation[lookupKey],""))))</f>
        <v/>
      </c>
      <c r="BQ267" s="3" t="str">
        <f t="shared" ref="BQ267:BQ300" si="51">IF($A267="ADD","Vested Assets","")</f>
        <v/>
      </c>
      <c r="BR267" s="3" t="str">
        <f>IF($A267="","",IF((AND($A267="ADD",OR(BQ267="",BQ267="Vested Assets"))),"12",(_xlfn.XLOOKUP(BQ267,ud_work_category[lookupValue],ud_work_category[lookupKey],""))))</f>
        <v/>
      </c>
      <c r="BS267" s="8"/>
      <c r="BT267" s="2" t="str">
        <f t="shared" ref="BT267:BT300" si="52">IF($A267="ADD","TRUE","")</f>
        <v/>
      </c>
      <c r="BU267" s="3" t="str">
        <f t="shared" ref="BU267:BU300" si="53">IF($A267="ADD","Excellent","")</f>
        <v/>
      </c>
      <c r="BV267" s="3" t="str">
        <f>IF($A267="","",IF((AND($A267="ADD",OR(BU267="",BU267="Excellent"))),"1",(_xlfn.XLOOKUP(BU267,condition[lookupValue],condition[lookupKey],""))))</f>
        <v/>
      </c>
      <c r="BW267" s="7" t="str">
        <f t="shared" ref="BW267:BW300" si="54">IF(BC267&lt;&gt;"",BC267,"")</f>
        <v/>
      </c>
      <c r="BX267" s="9"/>
    </row>
    <row r="268" spans="2:76" x14ac:dyDescent="0.25">
      <c r="B268" s="4"/>
      <c r="D268" s="3" t="str">
        <f>IF($A268="ADD",IF(NOT(ISBLANK(C268)),_xlfn.XLOOKUP(C268,ud_amds_table_list[lookupValue],ud_amds_table_list[lookupKey],"ERROR"),""), "")</f>
        <v/>
      </c>
      <c r="E268" s="9"/>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Z268" s="3" t="str">
        <f>IF($A268="ADD",IF(NOT(ISBLANK(Y268)),_xlfn.XLOOKUP(Y268,fs_electronic_sign[lookupValue],fs_electronic_sign[lookupKey],"ERROR"),""),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R268" s="3" t="str">
        <f t="shared" si="45"/>
        <v/>
      </c>
      <c r="AT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H268" s="7"/>
      <c r="BJ268" s="3" t="str">
        <f>IF($A268="ADD",IF(NOT(ISBLANK(BI268)),_xlfn.XLOOKUP(BI268,ar_replace_reason[lookupValue],ar_replace_reason[lookupKey],"ERROR"),""), "")</f>
        <v/>
      </c>
      <c r="BK268" s="3" t="str">
        <f t="shared" si="48"/>
        <v/>
      </c>
      <c r="BL268" s="3" t="str">
        <f>IF($A268="","",IF((AND($A268="ADD",OR(BK268="",BK268="Queenstown-Lakes District Council"))),"70",(_xlfn.XLOOKUP(BK268,ud_organisation_owner[lookupValue],ud_organisation_owner[lookupKey],""))))</f>
        <v/>
      </c>
      <c r="BM268" s="3" t="str">
        <f t="shared" si="49"/>
        <v/>
      </c>
      <c r="BN268" s="3" t="str">
        <f>IF($A268="","",IF((AND($A268="ADD",OR(BM268="",BM268="Queenstown-Lakes District Council"))),"70",(_xlfn.XLOOKUP(BM268,ud_organisation_owner[lookupValue],ud_organisation_owner[lookupKey],""))))</f>
        <v/>
      </c>
      <c r="BO268" s="3" t="str">
        <f t="shared" si="50"/>
        <v/>
      </c>
      <c r="BP268" s="3" t="str">
        <f>IF($A268="","",IF((AND($A268="ADD",OR(BO268="",BO268="Local Authority"))),"17",(_xlfn.XLOOKUP(BO268,ud_sub_organisation[lookupValue],ud_sub_organisation[lookupKey],""))))</f>
        <v/>
      </c>
      <c r="BQ268" s="3" t="str">
        <f t="shared" si="51"/>
        <v/>
      </c>
      <c r="BR268" s="3" t="str">
        <f>IF($A268="","",IF((AND($A268="ADD",OR(BQ268="",BQ268="Vested Assets"))),"12",(_xlfn.XLOOKUP(BQ268,ud_work_category[lookupValue],ud_work_category[lookupKey],""))))</f>
        <v/>
      </c>
      <c r="BS268" s="8"/>
      <c r="BT268" s="2" t="str">
        <f t="shared" si="52"/>
        <v/>
      </c>
      <c r="BU268" s="3" t="str">
        <f t="shared" si="53"/>
        <v/>
      </c>
      <c r="BV268" s="3" t="str">
        <f>IF($A268="","",IF((AND($A268="ADD",OR(BU268="",BU268="Excellent"))),"1",(_xlfn.XLOOKUP(BU268,condition[lookupValue],condition[lookupKey],""))))</f>
        <v/>
      </c>
      <c r="BW268" s="7" t="str">
        <f t="shared" si="54"/>
        <v/>
      </c>
      <c r="BX268" s="9"/>
    </row>
    <row r="269" spans="2:76" x14ac:dyDescent="0.25">
      <c r="B269" s="4"/>
      <c r="D269" s="3" t="str">
        <f>IF($A269="ADD",IF(NOT(ISBLANK(C269)),_xlfn.XLOOKUP(C269,ud_amds_table_list[lookupValue],ud_amds_table_list[lookupKey],"ERROR"),""), "")</f>
        <v/>
      </c>
      <c r="E269" s="9"/>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Z269" s="3" t="str">
        <f>IF($A269="ADD",IF(NOT(ISBLANK(Y269)),_xlfn.XLOOKUP(Y269,fs_electronic_sign[lookupValue],fs_electronic_sign[lookupKey],"ERROR"),""),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R269" s="3" t="str">
        <f t="shared" si="45"/>
        <v/>
      </c>
      <c r="AT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H269" s="7"/>
      <c r="BJ269" s="3" t="str">
        <f>IF($A269="ADD",IF(NOT(ISBLANK(BI269)),_xlfn.XLOOKUP(BI269,ar_replace_reason[lookupValue],ar_replace_reason[lookupKey],"ERROR"),""), "")</f>
        <v/>
      </c>
      <c r="BK269" s="3" t="str">
        <f t="shared" si="48"/>
        <v/>
      </c>
      <c r="BL269" s="3" t="str">
        <f>IF($A269="","",IF((AND($A269="ADD",OR(BK269="",BK269="Queenstown-Lakes District Council"))),"70",(_xlfn.XLOOKUP(BK269,ud_organisation_owner[lookupValue],ud_organisation_owner[lookupKey],""))))</f>
        <v/>
      </c>
      <c r="BM269" s="3" t="str">
        <f t="shared" si="49"/>
        <v/>
      </c>
      <c r="BN269" s="3" t="str">
        <f>IF($A269="","",IF((AND($A269="ADD",OR(BM269="",BM269="Queenstown-Lakes District Council"))),"70",(_xlfn.XLOOKUP(BM269,ud_organisation_owner[lookupValue],ud_organisation_owner[lookupKey],""))))</f>
        <v/>
      </c>
      <c r="BO269" s="3" t="str">
        <f t="shared" si="50"/>
        <v/>
      </c>
      <c r="BP269" s="3" t="str">
        <f>IF($A269="","",IF((AND($A269="ADD",OR(BO269="",BO269="Local Authority"))),"17",(_xlfn.XLOOKUP(BO269,ud_sub_organisation[lookupValue],ud_sub_organisation[lookupKey],""))))</f>
        <v/>
      </c>
      <c r="BQ269" s="3" t="str">
        <f t="shared" si="51"/>
        <v/>
      </c>
      <c r="BR269" s="3" t="str">
        <f>IF($A269="","",IF((AND($A269="ADD",OR(BQ269="",BQ269="Vested Assets"))),"12",(_xlfn.XLOOKUP(BQ269,ud_work_category[lookupValue],ud_work_category[lookupKey],""))))</f>
        <v/>
      </c>
      <c r="BS269" s="8"/>
      <c r="BT269" s="2" t="str">
        <f t="shared" si="52"/>
        <v/>
      </c>
      <c r="BU269" s="3" t="str">
        <f t="shared" si="53"/>
        <v/>
      </c>
      <c r="BV269" s="3" t="str">
        <f>IF($A269="","",IF((AND($A269="ADD",OR(BU269="",BU269="Excellent"))),"1",(_xlfn.XLOOKUP(BU269,condition[lookupValue],condition[lookupKey],""))))</f>
        <v/>
      </c>
      <c r="BW269" s="7" t="str">
        <f t="shared" si="54"/>
        <v/>
      </c>
      <c r="BX269" s="9"/>
    </row>
    <row r="270" spans="2:76" x14ac:dyDescent="0.25">
      <c r="B270" s="4"/>
      <c r="D270" s="3" t="str">
        <f>IF($A270="ADD",IF(NOT(ISBLANK(C270)),_xlfn.XLOOKUP(C270,ud_amds_table_list[lookupValue],ud_amds_table_list[lookupKey],"ERROR"),""), "")</f>
        <v/>
      </c>
      <c r="E270" s="9"/>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Z270" s="3" t="str">
        <f>IF($A270="ADD",IF(NOT(ISBLANK(Y270)),_xlfn.XLOOKUP(Y270,fs_electronic_sign[lookupValue],fs_electronic_sign[lookupKey],"ERROR"),""),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R270" s="3" t="str">
        <f t="shared" si="45"/>
        <v/>
      </c>
      <c r="AT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H270" s="7"/>
      <c r="BJ270" s="3" t="str">
        <f>IF($A270="ADD",IF(NOT(ISBLANK(BI270)),_xlfn.XLOOKUP(BI270,ar_replace_reason[lookupValue],ar_replace_reason[lookupKey],"ERROR"),""), "")</f>
        <v/>
      </c>
      <c r="BK270" s="3" t="str">
        <f t="shared" si="48"/>
        <v/>
      </c>
      <c r="BL270" s="3" t="str">
        <f>IF($A270="","",IF((AND($A270="ADD",OR(BK270="",BK270="Queenstown-Lakes District Council"))),"70",(_xlfn.XLOOKUP(BK270,ud_organisation_owner[lookupValue],ud_organisation_owner[lookupKey],""))))</f>
        <v/>
      </c>
      <c r="BM270" s="3" t="str">
        <f t="shared" si="49"/>
        <v/>
      </c>
      <c r="BN270" s="3" t="str">
        <f>IF($A270="","",IF((AND($A270="ADD",OR(BM270="",BM270="Queenstown-Lakes District Council"))),"70",(_xlfn.XLOOKUP(BM270,ud_organisation_owner[lookupValue],ud_organisation_owner[lookupKey],""))))</f>
        <v/>
      </c>
      <c r="BO270" s="3" t="str">
        <f t="shared" si="50"/>
        <v/>
      </c>
      <c r="BP270" s="3" t="str">
        <f>IF($A270="","",IF((AND($A270="ADD",OR(BO270="",BO270="Local Authority"))),"17",(_xlfn.XLOOKUP(BO270,ud_sub_organisation[lookupValue],ud_sub_organisation[lookupKey],""))))</f>
        <v/>
      </c>
      <c r="BQ270" s="3" t="str">
        <f t="shared" si="51"/>
        <v/>
      </c>
      <c r="BR270" s="3" t="str">
        <f>IF($A270="","",IF((AND($A270="ADD",OR(BQ270="",BQ270="Vested Assets"))),"12",(_xlfn.XLOOKUP(BQ270,ud_work_category[lookupValue],ud_work_category[lookupKey],""))))</f>
        <v/>
      </c>
      <c r="BS270" s="8"/>
      <c r="BT270" s="2" t="str">
        <f t="shared" si="52"/>
        <v/>
      </c>
      <c r="BU270" s="3" t="str">
        <f t="shared" si="53"/>
        <v/>
      </c>
      <c r="BV270" s="3" t="str">
        <f>IF($A270="","",IF((AND($A270="ADD",OR(BU270="",BU270="Excellent"))),"1",(_xlfn.XLOOKUP(BU270,condition[lookupValue],condition[lookupKey],""))))</f>
        <v/>
      </c>
      <c r="BW270" s="7" t="str">
        <f t="shared" si="54"/>
        <v/>
      </c>
      <c r="BX270" s="9"/>
    </row>
    <row r="271" spans="2:76" x14ac:dyDescent="0.25">
      <c r="B271" s="4"/>
      <c r="D271" s="3" t="str">
        <f>IF($A271="ADD",IF(NOT(ISBLANK(C271)),_xlfn.XLOOKUP(C271,ud_amds_table_list[lookupValue],ud_amds_table_list[lookupKey],"ERROR"),""), "")</f>
        <v/>
      </c>
      <c r="E271" s="9"/>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Z271" s="3" t="str">
        <f>IF($A271="ADD",IF(NOT(ISBLANK(Y271)),_xlfn.XLOOKUP(Y271,fs_electronic_sign[lookupValue],fs_electronic_sign[lookupKey],"ERROR"),""),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R271" s="3" t="str">
        <f t="shared" si="45"/>
        <v/>
      </c>
      <c r="AT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H271" s="7"/>
      <c r="BJ271" s="3" t="str">
        <f>IF($A271="ADD",IF(NOT(ISBLANK(BI271)),_xlfn.XLOOKUP(BI271,ar_replace_reason[lookupValue],ar_replace_reason[lookupKey],"ERROR"),""), "")</f>
        <v/>
      </c>
      <c r="BK271" s="3" t="str">
        <f t="shared" si="48"/>
        <v/>
      </c>
      <c r="BL271" s="3" t="str">
        <f>IF($A271="","",IF((AND($A271="ADD",OR(BK271="",BK271="Queenstown-Lakes District Council"))),"70",(_xlfn.XLOOKUP(BK271,ud_organisation_owner[lookupValue],ud_organisation_owner[lookupKey],""))))</f>
        <v/>
      </c>
      <c r="BM271" s="3" t="str">
        <f t="shared" si="49"/>
        <v/>
      </c>
      <c r="BN271" s="3" t="str">
        <f>IF($A271="","",IF((AND($A271="ADD",OR(BM271="",BM271="Queenstown-Lakes District Council"))),"70",(_xlfn.XLOOKUP(BM271,ud_organisation_owner[lookupValue],ud_organisation_owner[lookupKey],""))))</f>
        <v/>
      </c>
      <c r="BO271" s="3" t="str">
        <f t="shared" si="50"/>
        <v/>
      </c>
      <c r="BP271" s="3" t="str">
        <f>IF($A271="","",IF((AND($A271="ADD",OR(BO271="",BO271="Local Authority"))),"17",(_xlfn.XLOOKUP(BO271,ud_sub_organisation[lookupValue],ud_sub_organisation[lookupKey],""))))</f>
        <v/>
      </c>
      <c r="BQ271" s="3" t="str">
        <f t="shared" si="51"/>
        <v/>
      </c>
      <c r="BR271" s="3" t="str">
        <f>IF($A271="","",IF((AND($A271="ADD",OR(BQ271="",BQ271="Vested Assets"))),"12",(_xlfn.XLOOKUP(BQ271,ud_work_category[lookupValue],ud_work_category[lookupKey],""))))</f>
        <v/>
      </c>
      <c r="BS271" s="8"/>
      <c r="BT271" s="2" t="str">
        <f t="shared" si="52"/>
        <v/>
      </c>
      <c r="BU271" s="3" t="str">
        <f t="shared" si="53"/>
        <v/>
      </c>
      <c r="BV271" s="3" t="str">
        <f>IF($A271="","",IF((AND($A271="ADD",OR(BU271="",BU271="Excellent"))),"1",(_xlfn.XLOOKUP(BU271,condition[lookupValue],condition[lookupKey],""))))</f>
        <v/>
      </c>
      <c r="BW271" s="7" t="str">
        <f t="shared" si="54"/>
        <v/>
      </c>
      <c r="BX271" s="9"/>
    </row>
    <row r="272" spans="2:76" x14ac:dyDescent="0.25">
      <c r="B272" s="4"/>
      <c r="D272" s="3" t="str">
        <f>IF($A272="ADD",IF(NOT(ISBLANK(C272)),_xlfn.XLOOKUP(C272,ud_amds_table_list[lookupValue],ud_amds_table_list[lookupKey],"ERROR"),""), "")</f>
        <v/>
      </c>
      <c r="E272" s="9"/>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Z272" s="3" t="str">
        <f>IF($A272="ADD",IF(NOT(ISBLANK(Y272)),_xlfn.XLOOKUP(Y272,fs_electronic_sign[lookupValue],fs_electronic_sign[lookupKey],"ERROR"),""),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R272" s="3" t="str">
        <f t="shared" si="45"/>
        <v/>
      </c>
      <c r="AT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H272" s="7"/>
      <c r="BJ272" s="3" t="str">
        <f>IF($A272="ADD",IF(NOT(ISBLANK(BI272)),_xlfn.XLOOKUP(BI272,ar_replace_reason[lookupValue],ar_replace_reason[lookupKey],"ERROR"),""), "")</f>
        <v/>
      </c>
      <c r="BK272" s="3" t="str">
        <f t="shared" si="48"/>
        <v/>
      </c>
      <c r="BL272" s="3" t="str">
        <f>IF($A272="","",IF((AND($A272="ADD",OR(BK272="",BK272="Queenstown-Lakes District Council"))),"70",(_xlfn.XLOOKUP(BK272,ud_organisation_owner[lookupValue],ud_organisation_owner[lookupKey],""))))</f>
        <v/>
      </c>
      <c r="BM272" s="3" t="str">
        <f t="shared" si="49"/>
        <v/>
      </c>
      <c r="BN272" s="3" t="str">
        <f>IF($A272="","",IF((AND($A272="ADD",OR(BM272="",BM272="Queenstown-Lakes District Council"))),"70",(_xlfn.XLOOKUP(BM272,ud_organisation_owner[lookupValue],ud_organisation_owner[lookupKey],""))))</f>
        <v/>
      </c>
      <c r="BO272" s="3" t="str">
        <f t="shared" si="50"/>
        <v/>
      </c>
      <c r="BP272" s="3" t="str">
        <f>IF($A272="","",IF((AND($A272="ADD",OR(BO272="",BO272="Local Authority"))),"17",(_xlfn.XLOOKUP(BO272,ud_sub_organisation[lookupValue],ud_sub_organisation[lookupKey],""))))</f>
        <v/>
      </c>
      <c r="BQ272" s="3" t="str">
        <f t="shared" si="51"/>
        <v/>
      </c>
      <c r="BR272" s="3" t="str">
        <f>IF($A272="","",IF((AND($A272="ADD",OR(BQ272="",BQ272="Vested Assets"))),"12",(_xlfn.XLOOKUP(BQ272,ud_work_category[lookupValue],ud_work_category[lookupKey],""))))</f>
        <v/>
      </c>
      <c r="BS272" s="8"/>
      <c r="BT272" s="2" t="str">
        <f t="shared" si="52"/>
        <v/>
      </c>
      <c r="BU272" s="3" t="str">
        <f t="shared" si="53"/>
        <v/>
      </c>
      <c r="BV272" s="3" t="str">
        <f>IF($A272="","",IF((AND($A272="ADD",OR(BU272="",BU272="Excellent"))),"1",(_xlfn.XLOOKUP(BU272,condition[lookupValue],condition[lookupKey],""))))</f>
        <v/>
      </c>
      <c r="BW272" s="7" t="str">
        <f t="shared" si="54"/>
        <v/>
      </c>
      <c r="BX272" s="9"/>
    </row>
    <row r="273" spans="2:76" x14ac:dyDescent="0.25">
      <c r="B273" s="4"/>
      <c r="D273" s="3" t="str">
        <f>IF($A273="ADD",IF(NOT(ISBLANK(C273)),_xlfn.XLOOKUP(C273,ud_amds_table_list[lookupValue],ud_amds_table_list[lookupKey],"ERROR"),""), "")</f>
        <v/>
      </c>
      <c r="E273" s="9"/>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Z273" s="3" t="str">
        <f>IF($A273="ADD",IF(NOT(ISBLANK(Y273)),_xlfn.XLOOKUP(Y273,fs_electronic_sign[lookupValue],fs_electronic_sign[lookupKey],"ERROR"),""),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R273" s="3" t="str">
        <f t="shared" si="45"/>
        <v/>
      </c>
      <c r="AT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H273" s="7"/>
      <c r="BJ273" s="3" t="str">
        <f>IF($A273="ADD",IF(NOT(ISBLANK(BI273)),_xlfn.XLOOKUP(BI273,ar_replace_reason[lookupValue],ar_replace_reason[lookupKey],"ERROR"),""), "")</f>
        <v/>
      </c>
      <c r="BK273" s="3" t="str">
        <f t="shared" si="48"/>
        <v/>
      </c>
      <c r="BL273" s="3" t="str">
        <f>IF($A273="","",IF((AND($A273="ADD",OR(BK273="",BK273="Queenstown-Lakes District Council"))),"70",(_xlfn.XLOOKUP(BK273,ud_organisation_owner[lookupValue],ud_organisation_owner[lookupKey],""))))</f>
        <v/>
      </c>
      <c r="BM273" s="3" t="str">
        <f t="shared" si="49"/>
        <v/>
      </c>
      <c r="BN273" s="3" t="str">
        <f>IF($A273="","",IF((AND($A273="ADD",OR(BM273="",BM273="Queenstown-Lakes District Council"))),"70",(_xlfn.XLOOKUP(BM273,ud_organisation_owner[lookupValue],ud_organisation_owner[lookupKey],""))))</f>
        <v/>
      </c>
      <c r="BO273" s="3" t="str">
        <f t="shared" si="50"/>
        <v/>
      </c>
      <c r="BP273" s="3" t="str">
        <f>IF($A273="","",IF((AND($A273="ADD",OR(BO273="",BO273="Local Authority"))),"17",(_xlfn.XLOOKUP(BO273,ud_sub_organisation[lookupValue],ud_sub_organisation[lookupKey],""))))</f>
        <v/>
      </c>
      <c r="BQ273" s="3" t="str">
        <f t="shared" si="51"/>
        <v/>
      </c>
      <c r="BR273" s="3" t="str">
        <f>IF($A273="","",IF((AND($A273="ADD",OR(BQ273="",BQ273="Vested Assets"))),"12",(_xlfn.XLOOKUP(BQ273,ud_work_category[lookupValue],ud_work_category[lookupKey],""))))</f>
        <v/>
      </c>
      <c r="BS273" s="8"/>
      <c r="BT273" s="2" t="str">
        <f t="shared" si="52"/>
        <v/>
      </c>
      <c r="BU273" s="3" t="str">
        <f t="shared" si="53"/>
        <v/>
      </c>
      <c r="BV273" s="3" t="str">
        <f>IF($A273="","",IF((AND($A273="ADD",OR(BU273="",BU273="Excellent"))),"1",(_xlfn.XLOOKUP(BU273,condition[lookupValue],condition[lookupKey],""))))</f>
        <v/>
      </c>
      <c r="BW273" s="7" t="str">
        <f t="shared" si="54"/>
        <v/>
      </c>
      <c r="BX273" s="9"/>
    </row>
    <row r="274" spans="2:76" x14ac:dyDescent="0.25">
      <c r="B274" s="4"/>
      <c r="D274" s="3" t="str">
        <f>IF($A274="ADD",IF(NOT(ISBLANK(C274)),_xlfn.XLOOKUP(C274,ud_amds_table_list[lookupValue],ud_amds_table_list[lookupKey],"ERROR"),""), "")</f>
        <v/>
      </c>
      <c r="E274" s="9"/>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Z274" s="3" t="str">
        <f>IF($A274="ADD",IF(NOT(ISBLANK(Y274)),_xlfn.XLOOKUP(Y274,fs_electronic_sign[lookupValue],fs_electronic_sign[lookupKey],"ERROR"),""),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R274" s="3" t="str">
        <f t="shared" si="45"/>
        <v/>
      </c>
      <c r="AT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H274" s="7"/>
      <c r="BJ274" s="3" t="str">
        <f>IF($A274="ADD",IF(NOT(ISBLANK(BI274)),_xlfn.XLOOKUP(BI274,ar_replace_reason[lookupValue],ar_replace_reason[lookupKey],"ERROR"),""), "")</f>
        <v/>
      </c>
      <c r="BK274" s="3" t="str">
        <f t="shared" si="48"/>
        <v/>
      </c>
      <c r="BL274" s="3" t="str">
        <f>IF($A274="","",IF((AND($A274="ADD",OR(BK274="",BK274="Queenstown-Lakes District Council"))),"70",(_xlfn.XLOOKUP(BK274,ud_organisation_owner[lookupValue],ud_organisation_owner[lookupKey],""))))</f>
        <v/>
      </c>
      <c r="BM274" s="3" t="str">
        <f t="shared" si="49"/>
        <v/>
      </c>
      <c r="BN274" s="3" t="str">
        <f>IF($A274="","",IF((AND($A274="ADD",OR(BM274="",BM274="Queenstown-Lakes District Council"))),"70",(_xlfn.XLOOKUP(BM274,ud_organisation_owner[lookupValue],ud_organisation_owner[lookupKey],""))))</f>
        <v/>
      </c>
      <c r="BO274" s="3" t="str">
        <f t="shared" si="50"/>
        <v/>
      </c>
      <c r="BP274" s="3" t="str">
        <f>IF($A274="","",IF((AND($A274="ADD",OR(BO274="",BO274="Local Authority"))),"17",(_xlfn.XLOOKUP(BO274,ud_sub_organisation[lookupValue],ud_sub_organisation[lookupKey],""))))</f>
        <v/>
      </c>
      <c r="BQ274" s="3" t="str">
        <f t="shared" si="51"/>
        <v/>
      </c>
      <c r="BR274" s="3" t="str">
        <f>IF($A274="","",IF((AND($A274="ADD",OR(BQ274="",BQ274="Vested Assets"))),"12",(_xlfn.XLOOKUP(BQ274,ud_work_category[lookupValue],ud_work_category[lookupKey],""))))</f>
        <v/>
      </c>
      <c r="BS274" s="8"/>
      <c r="BT274" s="2" t="str">
        <f t="shared" si="52"/>
        <v/>
      </c>
      <c r="BU274" s="3" t="str">
        <f t="shared" si="53"/>
        <v/>
      </c>
      <c r="BV274" s="3" t="str">
        <f>IF($A274="","",IF((AND($A274="ADD",OR(BU274="",BU274="Excellent"))),"1",(_xlfn.XLOOKUP(BU274,condition[lookupValue],condition[lookupKey],""))))</f>
        <v/>
      </c>
      <c r="BW274" s="7" t="str">
        <f t="shared" si="54"/>
        <v/>
      </c>
      <c r="BX274" s="9"/>
    </row>
    <row r="275" spans="2:76" x14ac:dyDescent="0.25">
      <c r="B275" s="4"/>
      <c r="D275" s="3" t="str">
        <f>IF($A275="ADD",IF(NOT(ISBLANK(C275)),_xlfn.XLOOKUP(C275,ud_amds_table_list[lookupValue],ud_amds_table_list[lookupKey],"ERROR"),""), "")</f>
        <v/>
      </c>
      <c r="E275" s="9"/>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Z275" s="3" t="str">
        <f>IF($A275="ADD",IF(NOT(ISBLANK(Y275)),_xlfn.XLOOKUP(Y275,fs_electronic_sign[lookupValue],fs_electronic_sign[lookupKey],"ERROR"),""),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R275" s="3" t="str">
        <f t="shared" si="45"/>
        <v/>
      </c>
      <c r="AT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H275" s="7"/>
      <c r="BJ275" s="3" t="str">
        <f>IF($A275="ADD",IF(NOT(ISBLANK(BI275)),_xlfn.XLOOKUP(BI275,ar_replace_reason[lookupValue],ar_replace_reason[lookupKey],"ERROR"),""), "")</f>
        <v/>
      </c>
      <c r="BK275" s="3" t="str">
        <f t="shared" si="48"/>
        <v/>
      </c>
      <c r="BL275" s="3" t="str">
        <f>IF($A275="","",IF((AND($A275="ADD",OR(BK275="",BK275="Queenstown-Lakes District Council"))),"70",(_xlfn.XLOOKUP(BK275,ud_organisation_owner[lookupValue],ud_organisation_owner[lookupKey],""))))</f>
        <v/>
      </c>
      <c r="BM275" s="3" t="str">
        <f t="shared" si="49"/>
        <v/>
      </c>
      <c r="BN275" s="3" t="str">
        <f>IF($A275="","",IF((AND($A275="ADD",OR(BM275="",BM275="Queenstown-Lakes District Council"))),"70",(_xlfn.XLOOKUP(BM275,ud_organisation_owner[lookupValue],ud_organisation_owner[lookupKey],""))))</f>
        <v/>
      </c>
      <c r="BO275" s="3" t="str">
        <f t="shared" si="50"/>
        <v/>
      </c>
      <c r="BP275" s="3" t="str">
        <f>IF($A275="","",IF((AND($A275="ADD",OR(BO275="",BO275="Local Authority"))),"17",(_xlfn.XLOOKUP(BO275,ud_sub_organisation[lookupValue],ud_sub_organisation[lookupKey],""))))</f>
        <v/>
      </c>
      <c r="BQ275" s="3" t="str">
        <f t="shared" si="51"/>
        <v/>
      </c>
      <c r="BR275" s="3" t="str">
        <f>IF($A275="","",IF((AND($A275="ADD",OR(BQ275="",BQ275="Vested Assets"))),"12",(_xlfn.XLOOKUP(BQ275,ud_work_category[lookupValue],ud_work_category[lookupKey],""))))</f>
        <v/>
      </c>
      <c r="BS275" s="8"/>
      <c r="BT275" s="2" t="str">
        <f t="shared" si="52"/>
        <v/>
      </c>
      <c r="BU275" s="3" t="str">
        <f t="shared" si="53"/>
        <v/>
      </c>
      <c r="BV275" s="3" t="str">
        <f>IF($A275="","",IF((AND($A275="ADD",OR(BU275="",BU275="Excellent"))),"1",(_xlfn.XLOOKUP(BU275,condition[lookupValue],condition[lookupKey],""))))</f>
        <v/>
      </c>
      <c r="BW275" s="7" t="str">
        <f t="shared" si="54"/>
        <v/>
      </c>
      <c r="BX275" s="9"/>
    </row>
    <row r="276" spans="2:76" x14ac:dyDescent="0.25">
      <c r="B276" s="4"/>
      <c r="D276" s="3" t="str">
        <f>IF($A276="ADD",IF(NOT(ISBLANK(C276)),_xlfn.XLOOKUP(C276,ud_amds_table_list[lookupValue],ud_amds_table_list[lookupKey],"ERROR"),""), "")</f>
        <v/>
      </c>
      <c r="E276" s="9"/>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Z276" s="3" t="str">
        <f>IF($A276="ADD",IF(NOT(ISBLANK(Y276)),_xlfn.XLOOKUP(Y276,fs_electronic_sign[lookupValue],fs_electronic_sign[lookupKey],"ERROR"),""),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R276" s="3" t="str">
        <f t="shared" si="45"/>
        <v/>
      </c>
      <c r="AT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H276" s="7"/>
      <c r="BJ276" s="3" t="str">
        <f>IF($A276="ADD",IF(NOT(ISBLANK(BI276)),_xlfn.XLOOKUP(BI276,ar_replace_reason[lookupValue],ar_replace_reason[lookupKey],"ERROR"),""), "")</f>
        <v/>
      </c>
      <c r="BK276" s="3" t="str">
        <f t="shared" si="48"/>
        <v/>
      </c>
      <c r="BL276" s="3" t="str">
        <f>IF($A276="","",IF((AND($A276="ADD",OR(BK276="",BK276="Queenstown-Lakes District Council"))),"70",(_xlfn.XLOOKUP(BK276,ud_organisation_owner[lookupValue],ud_organisation_owner[lookupKey],""))))</f>
        <v/>
      </c>
      <c r="BM276" s="3" t="str">
        <f t="shared" si="49"/>
        <v/>
      </c>
      <c r="BN276" s="3" t="str">
        <f>IF($A276="","",IF((AND($A276="ADD",OR(BM276="",BM276="Queenstown-Lakes District Council"))),"70",(_xlfn.XLOOKUP(BM276,ud_organisation_owner[lookupValue],ud_organisation_owner[lookupKey],""))))</f>
        <v/>
      </c>
      <c r="BO276" s="3" t="str">
        <f t="shared" si="50"/>
        <v/>
      </c>
      <c r="BP276" s="3" t="str">
        <f>IF($A276="","",IF((AND($A276="ADD",OR(BO276="",BO276="Local Authority"))),"17",(_xlfn.XLOOKUP(BO276,ud_sub_organisation[lookupValue],ud_sub_organisation[lookupKey],""))))</f>
        <v/>
      </c>
      <c r="BQ276" s="3" t="str">
        <f t="shared" si="51"/>
        <v/>
      </c>
      <c r="BR276" s="3" t="str">
        <f>IF($A276="","",IF((AND($A276="ADD",OR(BQ276="",BQ276="Vested Assets"))),"12",(_xlfn.XLOOKUP(BQ276,ud_work_category[lookupValue],ud_work_category[lookupKey],""))))</f>
        <v/>
      </c>
      <c r="BS276" s="8"/>
      <c r="BT276" s="2" t="str">
        <f t="shared" si="52"/>
        <v/>
      </c>
      <c r="BU276" s="3" t="str">
        <f t="shared" si="53"/>
        <v/>
      </c>
      <c r="BV276" s="3" t="str">
        <f>IF($A276="","",IF((AND($A276="ADD",OR(BU276="",BU276="Excellent"))),"1",(_xlfn.XLOOKUP(BU276,condition[lookupValue],condition[lookupKey],""))))</f>
        <v/>
      </c>
      <c r="BW276" s="7" t="str">
        <f t="shared" si="54"/>
        <v/>
      </c>
      <c r="BX276" s="9"/>
    </row>
    <row r="277" spans="2:76" x14ac:dyDescent="0.25">
      <c r="B277" s="4"/>
      <c r="D277" s="3" t="str">
        <f>IF($A277="ADD",IF(NOT(ISBLANK(C277)),_xlfn.XLOOKUP(C277,ud_amds_table_list[lookupValue],ud_amds_table_list[lookupKey],"ERROR"),""), "")</f>
        <v/>
      </c>
      <c r="E277" s="9"/>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Z277" s="3" t="str">
        <f>IF($A277="ADD",IF(NOT(ISBLANK(Y277)),_xlfn.XLOOKUP(Y277,fs_electronic_sign[lookupValue],fs_electronic_sign[lookupKey],"ERROR"),""),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R277" s="3" t="str">
        <f t="shared" si="45"/>
        <v/>
      </c>
      <c r="AT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H277" s="7"/>
      <c r="BJ277" s="3" t="str">
        <f>IF($A277="ADD",IF(NOT(ISBLANK(BI277)),_xlfn.XLOOKUP(BI277,ar_replace_reason[lookupValue],ar_replace_reason[lookupKey],"ERROR"),""), "")</f>
        <v/>
      </c>
      <c r="BK277" s="3" t="str">
        <f t="shared" si="48"/>
        <v/>
      </c>
      <c r="BL277" s="3" t="str">
        <f>IF($A277="","",IF((AND($A277="ADD",OR(BK277="",BK277="Queenstown-Lakes District Council"))),"70",(_xlfn.XLOOKUP(BK277,ud_organisation_owner[lookupValue],ud_organisation_owner[lookupKey],""))))</f>
        <v/>
      </c>
      <c r="BM277" s="3" t="str">
        <f t="shared" si="49"/>
        <v/>
      </c>
      <c r="BN277" s="3" t="str">
        <f>IF($A277="","",IF((AND($A277="ADD",OR(BM277="",BM277="Queenstown-Lakes District Council"))),"70",(_xlfn.XLOOKUP(BM277,ud_organisation_owner[lookupValue],ud_organisation_owner[lookupKey],""))))</f>
        <v/>
      </c>
      <c r="BO277" s="3" t="str">
        <f t="shared" si="50"/>
        <v/>
      </c>
      <c r="BP277" s="3" t="str">
        <f>IF($A277="","",IF((AND($A277="ADD",OR(BO277="",BO277="Local Authority"))),"17",(_xlfn.XLOOKUP(BO277,ud_sub_organisation[lookupValue],ud_sub_organisation[lookupKey],""))))</f>
        <v/>
      </c>
      <c r="BQ277" s="3" t="str">
        <f t="shared" si="51"/>
        <v/>
      </c>
      <c r="BR277" s="3" t="str">
        <f>IF($A277="","",IF((AND($A277="ADD",OR(BQ277="",BQ277="Vested Assets"))),"12",(_xlfn.XLOOKUP(BQ277,ud_work_category[lookupValue],ud_work_category[lookupKey],""))))</f>
        <v/>
      </c>
      <c r="BS277" s="8"/>
      <c r="BT277" s="2" t="str">
        <f t="shared" si="52"/>
        <v/>
      </c>
      <c r="BU277" s="3" t="str">
        <f t="shared" si="53"/>
        <v/>
      </c>
      <c r="BV277" s="3" t="str">
        <f>IF($A277="","",IF((AND($A277="ADD",OR(BU277="",BU277="Excellent"))),"1",(_xlfn.XLOOKUP(BU277,condition[lookupValue],condition[lookupKey],""))))</f>
        <v/>
      </c>
      <c r="BW277" s="7" t="str">
        <f t="shared" si="54"/>
        <v/>
      </c>
      <c r="BX277" s="9"/>
    </row>
    <row r="278" spans="2:76" x14ac:dyDescent="0.25">
      <c r="B278" s="4"/>
      <c r="D278" s="3" t="str">
        <f>IF($A278="ADD",IF(NOT(ISBLANK(C278)),_xlfn.XLOOKUP(C278,ud_amds_table_list[lookupValue],ud_amds_table_list[lookupKey],"ERROR"),""), "")</f>
        <v/>
      </c>
      <c r="E278" s="9"/>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Z278" s="3" t="str">
        <f>IF($A278="ADD",IF(NOT(ISBLANK(Y278)),_xlfn.XLOOKUP(Y278,fs_electronic_sign[lookupValue],fs_electronic_sign[lookupKey],"ERROR"),""),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R278" s="3" t="str">
        <f t="shared" si="45"/>
        <v/>
      </c>
      <c r="AT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H278" s="7"/>
      <c r="BJ278" s="3" t="str">
        <f>IF($A278="ADD",IF(NOT(ISBLANK(BI278)),_xlfn.XLOOKUP(BI278,ar_replace_reason[lookupValue],ar_replace_reason[lookupKey],"ERROR"),""), "")</f>
        <v/>
      </c>
      <c r="BK278" s="3" t="str">
        <f t="shared" si="48"/>
        <v/>
      </c>
      <c r="BL278" s="3" t="str">
        <f>IF($A278="","",IF((AND($A278="ADD",OR(BK278="",BK278="Queenstown-Lakes District Council"))),"70",(_xlfn.XLOOKUP(BK278,ud_organisation_owner[lookupValue],ud_organisation_owner[lookupKey],""))))</f>
        <v/>
      </c>
      <c r="BM278" s="3" t="str">
        <f t="shared" si="49"/>
        <v/>
      </c>
      <c r="BN278" s="3" t="str">
        <f>IF($A278="","",IF((AND($A278="ADD",OR(BM278="",BM278="Queenstown-Lakes District Council"))),"70",(_xlfn.XLOOKUP(BM278,ud_organisation_owner[lookupValue],ud_organisation_owner[lookupKey],""))))</f>
        <v/>
      </c>
      <c r="BO278" s="3" t="str">
        <f t="shared" si="50"/>
        <v/>
      </c>
      <c r="BP278" s="3" t="str">
        <f>IF($A278="","",IF((AND($A278="ADD",OR(BO278="",BO278="Local Authority"))),"17",(_xlfn.XLOOKUP(BO278,ud_sub_organisation[lookupValue],ud_sub_organisation[lookupKey],""))))</f>
        <v/>
      </c>
      <c r="BQ278" s="3" t="str">
        <f t="shared" si="51"/>
        <v/>
      </c>
      <c r="BR278" s="3" t="str">
        <f>IF($A278="","",IF((AND($A278="ADD",OR(BQ278="",BQ278="Vested Assets"))),"12",(_xlfn.XLOOKUP(BQ278,ud_work_category[lookupValue],ud_work_category[lookupKey],""))))</f>
        <v/>
      </c>
      <c r="BS278" s="8"/>
      <c r="BT278" s="2" t="str">
        <f t="shared" si="52"/>
        <v/>
      </c>
      <c r="BU278" s="3" t="str">
        <f t="shared" si="53"/>
        <v/>
      </c>
      <c r="BV278" s="3" t="str">
        <f>IF($A278="","",IF((AND($A278="ADD",OR(BU278="",BU278="Excellent"))),"1",(_xlfn.XLOOKUP(BU278,condition[lookupValue],condition[lookupKey],""))))</f>
        <v/>
      </c>
      <c r="BW278" s="7" t="str">
        <f t="shared" si="54"/>
        <v/>
      </c>
      <c r="BX278" s="9"/>
    </row>
    <row r="279" spans="2:76" x14ac:dyDescent="0.25">
      <c r="B279" s="4"/>
      <c r="D279" s="3" t="str">
        <f>IF($A279="ADD",IF(NOT(ISBLANK(C279)),_xlfn.XLOOKUP(C279,ud_amds_table_list[lookupValue],ud_amds_table_list[lookupKey],"ERROR"),""), "")</f>
        <v/>
      </c>
      <c r="E279" s="9"/>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Z279" s="3" t="str">
        <f>IF($A279="ADD",IF(NOT(ISBLANK(Y279)),_xlfn.XLOOKUP(Y279,fs_electronic_sign[lookupValue],fs_electronic_sign[lookupKey],"ERROR"),""),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R279" s="3" t="str">
        <f t="shared" si="45"/>
        <v/>
      </c>
      <c r="AT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H279" s="7"/>
      <c r="BJ279" s="3" t="str">
        <f>IF($A279="ADD",IF(NOT(ISBLANK(BI279)),_xlfn.XLOOKUP(BI279,ar_replace_reason[lookupValue],ar_replace_reason[lookupKey],"ERROR"),""), "")</f>
        <v/>
      </c>
      <c r="BK279" s="3" t="str">
        <f t="shared" si="48"/>
        <v/>
      </c>
      <c r="BL279" s="3" t="str">
        <f>IF($A279="","",IF((AND($A279="ADD",OR(BK279="",BK279="Queenstown-Lakes District Council"))),"70",(_xlfn.XLOOKUP(BK279,ud_organisation_owner[lookupValue],ud_organisation_owner[lookupKey],""))))</f>
        <v/>
      </c>
      <c r="BM279" s="3" t="str">
        <f t="shared" si="49"/>
        <v/>
      </c>
      <c r="BN279" s="3" t="str">
        <f>IF($A279="","",IF((AND($A279="ADD",OR(BM279="",BM279="Queenstown-Lakes District Council"))),"70",(_xlfn.XLOOKUP(BM279,ud_organisation_owner[lookupValue],ud_organisation_owner[lookupKey],""))))</f>
        <v/>
      </c>
      <c r="BO279" s="3" t="str">
        <f t="shared" si="50"/>
        <v/>
      </c>
      <c r="BP279" s="3" t="str">
        <f>IF($A279="","",IF((AND($A279="ADD",OR(BO279="",BO279="Local Authority"))),"17",(_xlfn.XLOOKUP(BO279,ud_sub_organisation[lookupValue],ud_sub_organisation[lookupKey],""))))</f>
        <v/>
      </c>
      <c r="BQ279" s="3" t="str">
        <f t="shared" si="51"/>
        <v/>
      </c>
      <c r="BR279" s="3" t="str">
        <f>IF($A279="","",IF((AND($A279="ADD",OR(BQ279="",BQ279="Vested Assets"))),"12",(_xlfn.XLOOKUP(BQ279,ud_work_category[lookupValue],ud_work_category[lookupKey],""))))</f>
        <v/>
      </c>
      <c r="BS279" s="8"/>
      <c r="BT279" s="2" t="str">
        <f t="shared" si="52"/>
        <v/>
      </c>
      <c r="BU279" s="3" t="str">
        <f t="shared" si="53"/>
        <v/>
      </c>
      <c r="BV279" s="3" t="str">
        <f>IF($A279="","",IF((AND($A279="ADD",OR(BU279="",BU279="Excellent"))),"1",(_xlfn.XLOOKUP(BU279,condition[lookupValue],condition[lookupKey],""))))</f>
        <v/>
      </c>
      <c r="BW279" s="7" t="str">
        <f t="shared" si="54"/>
        <v/>
      </c>
      <c r="BX279" s="9"/>
    </row>
    <row r="280" spans="2:76" x14ac:dyDescent="0.25">
      <c r="B280" s="4"/>
      <c r="D280" s="3" t="str">
        <f>IF($A280="ADD",IF(NOT(ISBLANK(C280)),_xlfn.XLOOKUP(C280,ud_amds_table_list[lookupValue],ud_amds_table_list[lookupKey],"ERROR"),""), "")</f>
        <v/>
      </c>
      <c r="E280" s="9"/>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Z280" s="3" t="str">
        <f>IF($A280="ADD",IF(NOT(ISBLANK(Y280)),_xlfn.XLOOKUP(Y280,fs_electronic_sign[lookupValue],fs_electronic_sign[lookupKey],"ERROR"),""),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R280" s="3" t="str">
        <f t="shared" si="45"/>
        <v/>
      </c>
      <c r="AT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H280" s="7"/>
      <c r="BJ280" s="3" t="str">
        <f>IF($A280="ADD",IF(NOT(ISBLANK(BI280)),_xlfn.XLOOKUP(BI280,ar_replace_reason[lookupValue],ar_replace_reason[lookupKey],"ERROR"),""), "")</f>
        <v/>
      </c>
      <c r="BK280" s="3" t="str">
        <f t="shared" si="48"/>
        <v/>
      </c>
      <c r="BL280" s="3" t="str">
        <f>IF($A280="","",IF((AND($A280="ADD",OR(BK280="",BK280="Queenstown-Lakes District Council"))),"70",(_xlfn.XLOOKUP(BK280,ud_organisation_owner[lookupValue],ud_organisation_owner[lookupKey],""))))</f>
        <v/>
      </c>
      <c r="BM280" s="3" t="str">
        <f t="shared" si="49"/>
        <v/>
      </c>
      <c r="BN280" s="3" t="str">
        <f>IF($A280="","",IF((AND($A280="ADD",OR(BM280="",BM280="Queenstown-Lakes District Council"))),"70",(_xlfn.XLOOKUP(BM280,ud_organisation_owner[lookupValue],ud_organisation_owner[lookupKey],""))))</f>
        <v/>
      </c>
      <c r="BO280" s="3" t="str">
        <f t="shared" si="50"/>
        <v/>
      </c>
      <c r="BP280" s="3" t="str">
        <f>IF($A280="","",IF((AND($A280="ADD",OR(BO280="",BO280="Local Authority"))),"17",(_xlfn.XLOOKUP(BO280,ud_sub_organisation[lookupValue],ud_sub_organisation[lookupKey],""))))</f>
        <v/>
      </c>
      <c r="BQ280" s="3" t="str">
        <f t="shared" si="51"/>
        <v/>
      </c>
      <c r="BR280" s="3" t="str">
        <f>IF($A280="","",IF((AND($A280="ADD",OR(BQ280="",BQ280="Vested Assets"))),"12",(_xlfn.XLOOKUP(BQ280,ud_work_category[lookupValue],ud_work_category[lookupKey],""))))</f>
        <v/>
      </c>
      <c r="BS280" s="8"/>
      <c r="BT280" s="2" t="str">
        <f t="shared" si="52"/>
        <v/>
      </c>
      <c r="BU280" s="3" t="str">
        <f t="shared" si="53"/>
        <v/>
      </c>
      <c r="BV280" s="3" t="str">
        <f>IF($A280="","",IF((AND($A280="ADD",OR(BU280="",BU280="Excellent"))),"1",(_xlfn.XLOOKUP(BU280,condition[lookupValue],condition[lookupKey],""))))</f>
        <v/>
      </c>
      <c r="BW280" s="7" t="str">
        <f t="shared" si="54"/>
        <v/>
      </c>
      <c r="BX280" s="9"/>
    </row>
    <row r="281" spans="2:76" x14ac:dyDescent="0.25">
      <c r="B281" s="4"/>
      <c r="D281" s="3" t="str">
        <f>IF($A281="ADD",IF(NOT(ISBLANK(C281)),_xlfn.XLOOKUP(C281,ud_amds_table_list[lookupValue],ud_amds_table_list[lookupKey],"ERROR"),""), "")</f>
        <v/>
      </c>
      <c r="E281" s="9"/>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Z281" s="3" t="str">
        <f>IF($A281="ADD",IF(NOT(ISBLANK(Y281)),_xlfn.XLOOKUP(Y281,fs_electronic_sign[lookupValue],fs_electronic_sign[lookupKey],"ERROR"),""),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R281" s="3" t="str">
        <f t="shared" si="45"/>
        <v/>
      </c>
      <c r="AT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H281" s="7"/>
      <c r="BJ281" s="3" t="str">
        <f>IF($A281="ADD",IF(NOT(ISBLANK(BI281)),_xlfn.XLOOKUP(BI281,ar_replace_reason[lookupValue],ar_replace_reason[lookupKey],"ERROR"),""), "")</f>
        <v/>
      </c>
      <c r="BK281" s="3" t="str">
        <f t="shared" si="48"/>
        <v/>
      </c>
      <c r="BL281" s="3" t="str">
        <f>IF($A281="","",IF((AND($A281="ADD",OR(BK281="",BK281="Queenstown-Lakes District Council"))),"70",(_xlfn.XLOOKUP(BK281,ud_organisation_owner[lookupValue],ud_organisation_owner[lookupKey],""))))</f>
        <v/>
      </c>
      <c r="BM281" s="3" t="str">
        <f t="shared" si="49"/>
        <v/>
      </c>
      <c r="BN281" s="3" t="str">
        <f>IF($A281="","",IF((AND($A281="ADD",OR(BM281="",BM281="Queenstown-Lakes District Council"))),"70",(_xlfn.XLOOKUP(BM281,ud_organisation_owner[lookupValue],ud_organisation_owner[lookupKey],""))))</f>
        <v/>
      </c>
      <c r="BO281" s="3" t="str">
        <f t="shared" si="50"/>
        <v/>
      </c>
      <c r="BP281" s="3" t="str">
        <f>IF($A281="","",IF((AND($A281="ADD",OR(BO281="",BO281="Local Authority"))),"17",(_xlfn.XLOOKUP(BO281,ud_sub_organisation[lookupValue],ud_sub_organisation[lookupKey],""))))</f>
        <v/>
      </c>
      <c r="BQ281" s="3" t="str">
        <f t="shared" si="51"/>
        <v/>
      </c>
      <c r="BR281" s="3" t="str">
        <f>IF($A281="","",IF((AND($A281="ADD",OR(BQ281="",BQ281="Vested Assets"))),"12",(_xlfn.XLOOKUP(BQ281,ud_work_category[lookupValue],ud_work_category[lookupKey],""))))</f>
        <v/>
      </c>
      <c r="BS281" s="8"/>
      <c r="BT281" s="2" t="str">
        <f t="shared" si="52"/>
        <v/>
      </c>
      <c r="BU281" s="3" t="str">
        <f t="shared" si="53"/>
        <v/>
      </c>
      <c r="BV281" s="3" t="str">
        <f>IF($A281="","",IF((AND($A281="ADD",OR(BU281="",BU281="Excellent"))),"1",(_xlfn.XLOOKUP(BU281,condition[lookupValue],condition[lookupKey],""))))</f>
        <v/>
      </c>
      <c r="BW281" s="7" t="str">
        <f t="shared" si="54"/>
        <v/>
      </c>
      <c r="BX281" s="9"/>
    </row>
    <row r="282" spans="2:76" x14ac:dyDescent="0.25">
      <c r="B282" s="4"/>
      <c r="D282" s="3" t="str">
        <f>IF($A282="ADD",IF(NOT(ISBLANK(C282)),_xlfn.XLOOKUP(C282,ud_amds_table_list[lookupValue],ud_amds_table_list[lookupKey],"ERROR"),""), "")</f>
        <v/>
      </c>
      <c r="E282" s="9"/>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Z282" s="3" t="str">
        <f>IF($A282="ADD",IF(NOT(ISBLANK(Y282)),_xlfn.XLOOKUP(Y282,fs_electronic_sign[lookupValue],fs_electronic_sign[lookupKey],"ERROR"),""),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R282" s="3" t="str">
        <f t="shared" si="45"/>
        <v/>
      </c>
      <c r="AT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H282" s="7"/>
      <c r="BJ282" s="3" t="str">
        <f>IF($A282="ADD",IF(NOT(ISBLANK(BI282)),_xlfn.XLOOKUP(BI282,ar_replace_reason[lookupValue],ar_replace_reason[lookupKey],"ERROR"),""), "")</f>
        <v/>
      </c>
      <c r="BK282" s="3" t="str">
        <f t="shared" si="48"/>
        <v/>
      </c>
      <c r="BL282" s="3" t="str">
        <f>IF($A282="","",IF((AND($A282="ADD",OR(BK282="",BK282="Queenstown-Lakes District Council"))),"70",(_xlfn.XLOOKUP(BK282,ud_organisation_owner[lookupValue],ud_organisation_owner[lookupKey],""))))</f>
        <v/>
      </c>
      <c r="BM282" s="3" t="str">
        <f t="shared" si="49"/>
        <v/>
      </c>
      <c r="BN282" s="3" t="str">
        <f>IF($A282="","",IF((AND($A282="ADD",OR(BM282="",BM282="Queenstown-Lakes District Council"))),"70",(_xlfn.XLOOKUP(BM282,ud_organisation_owner[lookupValue],ud_organisation_owner[lookupKey],""))))</f>
        <v/>
      </c>
      <c r="BO282" s="3" t="str">
        <f t="shared" si="50"/>
        <v/>
      </c>
      <c r="BP282" s="3" t="str">
        <f>IF($A282="","",IF((AND($A282="ADD",OR(BO282="",BO282="Local Authority"))),"17",(_xlfn.XLOOKUP(BO282,ud_sub_organisation[lookupValue],ud_sub_organisation[lookupKey],""))))</f>
        <v/>
      </c>
      <c r="BQ282" s="3" t="str">
        <f t="shared" si="51"/>
        <v/>
      </c>
      <c r="BR282" s="3" t="str">
        <f>IF($A282="","",IF((AND($A282="ADD",OR(BQ282="",BQ282="Vested Assets"))),"12",(_xlfn.XLOOKUP(BQ282,ud_work_category[lookupValue],ud_work_category[lookupKey],""))))</f>
        <v/>
      </c>
      <c r="BS282" s="8"/>
      <c r="BT282" s="2" t="str">
        <f t="shared" si="52"/>
        <v/>
      </c>
      <c r="BU282" s="3" t="str">
        <f t="shared" si="53"/>
        <v/>
      </c>
      <c r="BV282" s="3" t="str">
        <f>IF($A282="","",IF((AND($A282="ADD",OR(BU282="",BU282="Excellent"))),"1",(_xlfn.XLOOKUP(BU282,condition[lookupValue],condition[lookupKey],""))))</f>
        <v/>
      </c>
      <c r="BW282" s="7" t="str">
        <f t="shared" si="54"/>
        <v/>
      </c>
      <c r="BX282" s="9"/>
    </row>
    <row r="283" spans="2:76" x14ac:dyDescent="0.25">
      <c r="B283" s="4"/>
      <c r="D283" s="3" t="str">
        <f>IF($A283="ADD",IF(NOT(ISBLANK(C283)),_xlfn.XLOOKUP(C283,ud_amds_table_list[lookupValue],ud_amds_table_list[lookupKey],"ERROR"),""), "")</f>
        <v/>
      </c>
      <c r="E283" s="9"/>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Z283" s="3" t="str">
        <f>IF($A283="ADD",IF(NOT(ISBLANK(Y283)),_xlfn.XLOOKUP(Y283,fs_electronic_sign[lookupValue],fs_electronic_sign[lookupKey],"ERROR"),""),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R283" s="3" t="str">
        <f t="shared" si="45"/>
        <v/>
      </c>
      <c r="AT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H283" s="7"/>
      <c r="BJ283" s="3" t="str">
        <f>IF($A283="ADD",IF(NOT(ISBLANK(BI283)),_xlfn.XLOOKUP(BI283,ar_replace_reason[lookupValue],ar_replace_reason[lookupKey],"ERROR"),""), "")</f>
        <v/>
      </c>
      <c r="BK283" s="3" t="str">
        <f t="shared" si="48"/>
        <v/>
      </c>
      <c r="BL283" s="3" t="str">
        <f>IF($A283="","",IF((AND($A283="ADD",OR(BK283="",BK283="Queenstown-Lakes District Council"))),"70",(_xlfn.XLOOKUP(BK283,ud_organisation_owner[lookupValue],ud_organisation_owner[lookupKey],""))))</f>
        <v/>
      </c>
      <c r="BM283" s="3" t="str">
        <f t="shared" si="49"/>
        <v/>
      </c>
      <c r="BN283" s="3" t="str">
        <f>IF($A283="","",IF((AND($A283="ADD",OR(BM283="",BM283="Queenstown-Lakes District Council"))),"70",(_xlfn.XLOOKUP(BM283,ud_organisation_owner[lookupValue],ud_organisation_owner[lookupKey],""))))</f>
        <v/>
      </c>
      <c r="BO283" s="3" t="str">
        <f t="shared" si="50"/>
        <v/>
      </c>
      <c r="BP283" s="3" t="str">
        <f>IF($A283="","",IF((AND($A283="ADD",OR(BO283="",BO283="Local Authority"))),"17",(_xlfn.XLOOKUP(BO283,ud_sub_organisation[lookupValue],ud_sub_organisation[lookupKey],""))))</f>
        <v/>
      </c>
      <c r="BQ283" s="3" t="str">
        <f t="shared" si="51"/>
        <v/>
      </c>
      <c r="BR283" s="3" t="str">
        <f>IF($A283="","",IF((AND($A283="ADD",OR(BQ283="",BQ283="Vested Assets"))),"12",(_xlfn.XLOOKUP(BQ283,ud_work_category[lookupValue],ud_work_category[lookupKey],""))))</f>
        <v/>
      </c>
      <c r="BS283" s="8"/>
      <c r="BT283" s="2" t="str">
        <f t="shared" si="52"/>
        <v/>
      </c>
      <c r="BU283" s="3" t="str">
        <f t="shared" si="53"/>
        <v/>
      </c>
      <c r="BV283" s="3" t="str">
        <f>IF($A283="","",IF((AND($A283="ADD",OR(BU283="",BU283="Excellent"))),"1",(_xlfn.XLOOKUP(BU283,condition[lookupValue],condition[lookupKey],""))))</f>
        <v/>
      </c>
      <c r="BW283" s="7" t="str">
        <f t="shared" si="54"/>
        <v/>
      </c>
      <c r="BX283" s="9"/>
    </row>
    <row r="284" spans="2:76" x14ac:dyDescent="0.25">
      <c r="B284" s="4"/>
      <c r="D284" s="3" t="str">
        <f>IF($A284="ADD",IF(NOT(ISBLANK(C284)),_xlfn.XLOOKUP(C284,ud_amds_table_list[lookupValue],ud_amds_table_list[lookupKey],"ERROR"),""), "")</f>
        <v/>
      </c>
      <c r="E284" s="9"/>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Z284" s="3" t="str">
        <f>IF($A284="ADD",IF(NOT(ISBLANK(Y284)),_xlfn.XLOOKUP(Y284,fs_electronic_sign[lookupValue],fs_electronic_sign[lookupKey],"ERROR"),""),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R284" s="3" t="str">
        <f t="shared" si="45"/>
        <v/>
      </c>
      <c r="AT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H284" s="7"/>
      <c r="BJ284" s="3" t="str">
        <f>IF($A284="ADD",IF(NOT(ISBLANK(BI284)),_xlfn.XLOOKUP(BI284,ar_replace_reason[lookupValue],ar_replace_reason[lookupKey],"ERROR"),""), "")</f>
        <v/>
      </c>
      <c r="BK284" s="3" t="str">
        <f t="shared" si="48"/>
        <v/>
      </c>
      <c r="BL284" s="3" t="str">
        <f>IF($A284="","",IF((AND($A284="ADD",OR(BK284="",BK284="Queenstown-Lakes District Council"))),"70",(_xlfn.XLOOKUP(BK284,ud_organisation_owner[lookupValue],ud_organisation_owner[lookupKey],""))))</f>
        <v/>
      </c>
      <c r="BM284" s="3" t="str">
        <f t="shared" si="49"/>
        <v/>
      </c>
      <c r="BN284" s="3" t="str">
        <f>IF($A284="","",IF((AND($A284="ADD",OR(BM284="",BM284="Queenstown-Lakes District Council"))),"70",(_xlfn.XLOOKUP(BM284,ud_organisation_owner[lookupValue],ud_organisation_owner[lookupKey],""))))</f>
        <v/>
      </c>
      <c r="BO284" s="3" t="str">
        <f t="shared" si="50"/>
        <v/>
      </c>
      <c r="BP284" s="3" t="str">
        <f>IF($A284="","",IF((AND($A284="ADD",OR(BO284="",BO284="Local Authority"))),"17",(_xlfn.XLOOKUP(BO284,ud_sub_organisation[lookupValue],ud_sub_organisation[lookupKey],""))))</f>
        <v/>
      </c>
      <c r="BQ284" s="3" t="str">
        <f t="shared" si="51"/>
        <v/>
      </c>
      <c r="BR284" s="3" t="str">
        <f>IF($A284="","",IF((AND($A284="ADD",OR(BQ284="",BQ284="Vested Assets"))),"12",(_xlfn.XLOOKUP(BQ284,ud_work_category[lookupValue],ud_work_category[lookupKey],""))))</f>
        <v/>
      </c>
      <c r="BS284" s="8"/>
      <c r="BT284" s="2" t="str">
        <f t="shared" si="52"/>
        <v/>
      </c>
      <c r="BU284" s="3" t="str">
        <f t="shared" si="53"/>
        <v/>
      </c>
      <c r="BV284" s="3" t="str">
        <f>IF($A284="","",IF((AND($A284="ADD",OR(BU284="",BU284="Excellent"))),"1",(_xlfn.XLOOKUP(BU284,condition[lookupValue],condition[lookupKey],""))))</f>
        <v/>
      </c>
      <c r="BW284" s="7" t="str">
        <f t="shared" si="54"/>
        <v/>
      </c>
      <c r="BX284" s="9"/>
    </row>
    <row r="285" spans="2:76" x14ac:dyDescent="0.25">
      <c r="B285" s="4"/>
      <c r="D285" s="3" t="str">
        <f>IF($A285="ADD",IF(NOT(ISBLANK(C285)),_xlfn.XLOOKUP(C285,ud_amds_table_list[lookupValue],ud_amds_table_list[lookupKey],"ERROR"),""), "")</f>
        <v/>
      </c>
      <c r="E285" s="9"/>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Z285" s="3" t="str">
        <f>IF($A285="ADD",IF(NOT(ISBLANK(Y285)),_xlfn.XLOOKUP(Y285,fs_electronic_sign[lookupValue],fs_electronic_sign[lookupKey],"ERROR"),""),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R285" s="3" t="str">
        <f t="shared" si="45"/>
        <v/>
      </c>
      <c r="AT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H285" s="7"/>
      <c r="BJ285" s="3" t="str">
        <f>IF($A285="ADD",IF(NOT(ISBLANK(BI285)),_xlfn.XLOOKUP(BI285,ar_replace_reason[lookupValue],ar_replace_reason[lookupKey],"ERROR"),""), "")</f>
        <v/>
      </c>
      <c r="BK285" s="3" t="str">
        <f t="shared" si="48"/>
        <v/>
      </c>
      <c r="BL285" s="3" t="str">
        <f>IF($A285="","",IF((AND($A285="ADD",OR(BK285="",BK285="Queenstown-Lakes District Council"))),"70",(_xlfn.XLOOKUP(BK285,ud_organisation_owner[lookupValue],ud_organisation_owner[lookupKey],""))))</f>
        <v/>
      </c>
      <c r="BM285" s="3" t="str">
        <f t="shared" si="49"/>
        <v/>
      </c>
      <c r="BN285" s="3" t="str">
        <f>IF($A285="","",IF((AND($A285="ADD",OR(BM285="",BM285="Queenstown-Lakes District Council"))),"70",(_xlfn.XLOOKUP(BM285,ud_organisation_owner[lookupValue],ud_organisation_owner[lookupKey],""))))</f>
        <v/>
      </c>
      <c r="BO285" s="3" t="str">
        <f t="shared" si="50"/>
        <v/>
      </c>
      <c r="BP285" s="3" t="str">
        <f>IF($A285="","",IF((AND($A285="ADD",OR(BO285="",BO285="Local Authority"))),"17",(_xlfn.XLOOKUP(BO285,ud_sub_organisation[lookupValue],ud_sub_organisation[lookupKey],""))))</f>
        <v/>
      </c>
      <c r="BQ285" s="3" t="str">
        <f t="shared" si="51"/>
        <v/>
      </c>
      <c r="BR285" s="3" t="str">
        <f>IF($A285="","",IF((AND($A285="ADD",OR(BQ285="",BQ285="Vested Assets"))),"12",(_xlfn.XLOOKUP(BQ285,ud_work_category[lookupValue],ud_work_category[lookupKey],""))))</f>
        <v/>
      </c>
      <c r="BS285" s="8"/>
      <c r="BT285" s="2" t="str">
        <f t="shared" si="52"/>
        <v/>
      </c>
      <c r="BU285" s="3" t="str">
        <f t="shared" si="53"/>
        <v/>
      </c>
      <c r="BV285" s="3" t="str">
        <f>IF($A285="","",IF((AND($A285="ADD",OR(BU285="",BU285="Excellent"))),"1",(_xlfn.XLOOKUP(BU285,condition[lookupValue],condition[lookupKey],""))))</f>
        <v/>
      </c>
      <c r="BW285" s="7" t="str">
        <f t="shared" si="54"/>
        <v/>
      </c>
      <c r="BX285" s="9"/>
    </row>
    <row r="286" spans="2:76" x14ac:dyDescent="0.25">
      <c r="B286" s="4"/>
      <c r="D286" s="3" t="str">
        <f>IF($A286="ADD",IF(NOT(ISBLANK(C286)),_xlfn.XLOOKUP(C286,ud_amds_table_list[lookupValue],ud_amds_table_list[lookupKey],"ERROR"),""), "")</f>
        <v/>
      </c>
      <c r="E286" s="9"/>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Z286" s="3" t="str">
        <f>IF($A286="ADD",IF(NOT(ISBLANK(Y286)),_xlfn.XLOOKUP(Y286,fs_electronic_sign[lookupValue],fs_electronic_sign[lookupKey],"ERROR"),""),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R286" s="3" t="str">
        <f t="shared" si="45"/>
        <v/>
      </c>
      <c r="AT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H286" s="7"/>
      <c r="BJ286" s="3" t="str">
        <f>IF($A286="ADD",IF(NOT(ISBLANK(BI286)),_xlfn.XLOOKUP(BI286,ar_replace_reason[lookupValue],ar_replace_reason[lookupKey],"ERROR"),""), "")</f>
        <v/>
      </c>
      <c r="BK286" s="3" t="str">
        <f t="shared" si="48"/>
        <v/>
      </c>
      <c r="BL286" s="3" t="str">
        <f>IF($A286="","",IF((AND($A286="ADD",OR(BK286="",BK286="Queenstown-Lakes District Council"))),"70",(_xlfn.XLOOKUP(BK286,ud_organisation_owner[lookupValue],ud_organisation_owner[lookupKey],""))))</f>
        <v/>
      </c>
      <c r="BM286" s="3" t="str">
        <f t="shared" si="49"/>
        <v/>
      </c>
      <c r="BN286" s="3" t="str">
        <f>IF($A286="","",IF((AND($A286="ADD",OR(BM286="",BM286="Queenstown-Lakes District Council"))),"70",(_xlfn.XLOOKUP(BM286,ud_organisation_owner[lookupValue],ud_organisation_owner[lookupKey],""))))</f>
        <v/>
      </c>
      <c r="BO286" s="3" t="str">
        <f t="shared" si="50"/>
        <v/>
      </c>
      <c r="BP286" s="3" t="str">
        <f>IF($A286="","",IF((AND($A286="ADD",OR(BO286="",BO286="Local Authority"))),"17",(_xlfn.XLOOKUP(BO286,ud_sub_organisation[lookupValue],ud_sub_organisation[lookupKey],""))))</f>
        <v/>
      </c>
      <c r="BQ286" s="3" t="str">
        <f t="shared" si="51"/>
        <v/>
      </c>
      <c r="BR286" s="3" t="str">
        <f>IF($A286="","",IF((AND($A286="ADD",OR(BQ286="",BQ286="Vested Assets"))),"12",(_xlfn.XLOOKUP(BQ286,ud_work_category[lookupValue],ud_work_category[lookupKey],""))))</f>
        <v/>
      </c>
      <c r="BS286" s="8"/>
      <c r="BT286" s="2" t="str">
        <f t="shared" si="52"/>
        <v/>
      </c>
      <c r="BU286" s="3" t="str">
        <f t="shared" si="53"/>
        <v/>
      </c>
      <c r="BV286" s="3" t="str">
        <f>IF($A286="","",IF((AND($A286="ADD",OR(BU286="",BU286="Excellent"))),"1",(_xlfn.XLOOKUP(BU286,condition[lookupValue],condition[lookupKey],""))))</f>
        <v/>
      </c>
      <c r="BW286" s="7" t="str">
        <f t="shared" si="54"/>
        <v/>
      </c>
      <c r="BX286" s="9"/>
    </row>
    <row r="287" spans="2:76" x14ac:dyDescent="0.25">
      <c r="B287" s="4"/>
      <c r="D287" s="3" t="str">
        <f>IF($A287="ADD",IF(NOT(ISBLANK(C287)),_xlfn.XLOOKUP(C287,ud_amds_table_list[lookupValue],ud_amds_table_list[lookupKey],"ERROR"),""), "")</f>
        <v/>
      </c>
      <c r="E287" s="9"/>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Z287" s="3" t="str">
        <f>IF($A287="ADD",IF(NOT(ISBLANK(Y287)),_xlfn.XLOOKUP(Y287,fs_electronic_sign[lookupValue],fs_electronic_sign[lookupKey],"ERROR"),""),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R287" s="3" t="str">
        <f t="shared" si="45"/>
        <v/>
      </c>
      <c r="AT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H287" s="7"/>
      <c r="BJ287" s="3" t="str">
        <f>IF($A287="ADD",IF(NOT(ISBLANK(BI287)),_xlfn.XLOOKUP(BI287,ar_replace_reason[lookupValue],ar_replace_reason[lookupKey],"ERROR"),""), "")</f>
        <v/>
      </c>
      <c r="BK287" s="3" t="str">
        <f t="shared" si="48"/>
        <v/>
      </c>
      <c r="BL287" s="3" t="str">
        <f>IF($A287="","",IF((AND($A287="ADD",OR(BK287="",BK287="Queenstown-Lakes District Council"))),"70",(_xlfn.XLOOKUP(BK287,ud_organisation_owner[lookupValue],ud_organisation_owner[lookupKey],""))))</f>
        <v/>
      </c>
      <c r="BM287" s="3" t="str">
        <f t="shared" si="49"/>
        <v/>
      </c>
      <c r="BN287" s="3" t="str">
        <f>IF($A287="","",IF((AND($A287="ADD",OR(BM287="",BM287="Queenstown-Lakes District Council"))),"70",(_xlfn.XLOOKUP(BM287,ud_organisation_owner[lookupValue],ud_organisation_owner[lookupKey],""))))</f>
        <v/>
      </c>
      <c r="BO287" s="3" t="str">
        <f t="shared" si="50"/>
        <v/>
      </c>
      <c r="BP287" s="3" t="str">
        <f>IF($A287="","",IF((AND($A287="ADD",OR(BO287="",BO287="Local Authority"))),"17",(_xlfn.XLOOKUP(BO287,ud_sub_organisation[lookupValue],ud_sub_organisation[lookupKey],""))))</f>
        <v/>
      </c>
      <c r="BQ287" s="3" t="str">
        <f t="shared" si="51"/>
        <v/>
      </c>
      <c r="BR287" s="3" t="str">
        <f>IF($A287="","",IF((AND($A287="ADD",OR(BQ287="",BQ287="Vested Assets"))),"12",(_xlfn.XLOOKUP(BQ287,ud_work_category[lookupValue],ud_work_category[lookupKey],""))))</f>
        <v/>
      </c>
      <c r="BS287" s="8"/>
      <c r="BT287" s="2" t="str">
        <f t="shared" si="52"/>
        <v/>
      </c>
      <c r="BU287" s="3" t="str">
        <f t="shared" si="53"/>
        <v/>
      </c>
      <c r="BV287" s="3" t="str">
        <f>IF($A287="","",IF((AND($A287="ADD",OR(BU287="",BU287="Excellent"))),"1",(_xlfn.XLOOKUP(BU287,condition[lookupValue],condition[lookupKey],""))))</f>
        <v/>
      </c>
      <c r="BW287" s="7" t="str">
        <f t="shared" si="54"/>
        <v/>
      </c>
      <c r="BX287" s="9"/>
    </row>
    <row r="288" spans="2:76" x14ac:dyDescent="0.25">
      <c r="B288" s="4"/>
      <c r="D288" s="3" t="str">
        <f>IF($A288="ADD",IF(NOT(ISBLANK(C288)),_xlfn.XLOOKUP(C288,ud_amds_table_list[lookupValue],ud_amds_table_list[lookupKey],"ERROR"),""), "")</f>
        <v/>
      </c>
      <c r="E288" s="9"/>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Z288" s="3" t="str">
        <f>IF($A288="ADD",IF(NOT(ISBLANK(Y288)),_xlfn.XLOOKUP(Y288,fs_electronic_sign[lookupValue],fs_electronic_sign[lookupKey],"ERROR"),""),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R288" s="3" t="str">
        <f t="shared" si="45"/>
        <v/>
      </c>
      <c r="AT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H288" s="7"/>
      <c r="BJ288" s="3" t="str">
        <f>IF($A288="ADD",IF(NOT(ISBLANK(BI288)),_xlfn.XLOOKUP(BI288,ar_replace_reason[lookupValue],ar_replace_reason[lookupKey],"ERROR"),""), "")</f>
        <v/>
      </c>
      <c r="BK288" s="3" t="str">
        <f t="shared" si="48"/>
        <v/>
      </c>
      <c r="BL288" s="3" t="str">
        <f>IF($A288="","",IF((AND($A288="ADD",OR(BK288="",BK288="Queenstown-Lakes District Council"))),"70",(_xlfn.XLOOKUP(BK288,ud_organisation_owner[lookupValue],ud_organisation_owner[lookupKey],""))))</f>
        <v/>
      </c>
      <c r="BM288" s="3" t="str">
        <f t="shared" si="49"/>
        <v/>
      </c>
      <c r="BN288" s="3" t="str">
        <f>IF($A288="","",IF((AND($A288="ADD",OR(BM288="",BM288="Queenstown-Lakes District Council"))),"70",(_xlfn.XLOOKUP(BM288,ud_organisation_owner[lookupValue],ud_organisation_owner[lookupKey],""))))</f>
        <v/>
      </c>
      <c r="BO288" s="3" t="str">
        <f t="shared" si="50"/>
        <v/>
      </c>
      <c r="BP288" s="3" t="str">
        <f>IF($A288="","",IF((AND($A288="ADD",OR(BO288="",BO288="Local Authority"))),"17",(_xlfn.XLOOKUP(BO288,ud_sub_organisation[lookupValue],ud_sub_organisation[lookupKey],""))))</f>
        <v/>
      </c>
      <c r="BQ288" s="3" t="str">
        <f t="shared" si="51"/>
        <v/>
      </c>
      <c r="BR288" s="3" t="str">
        <f>IF($A288="","",IF((AND($A288="ADD",OR(BQ288="",BQ288="Vested Assets"))),"12",(_xlfn.XLOOKUP(BQ288,ud_work_category[lookupValue],ud_work_category[lookupKey],""))))</f>
        <v/>
      </c>
      <c r="BS288" s="8"/>
      <c r="BT288" s="2" t="str">
        <f t="shared" si="52"/>
        <v/>
      </c>
      <c r="BU288" s="3" t="str">
        <f t="shared" si="53"/>
        <v/>
      </c>
      <c r="BV288" s="3" t="str">
        <f>IF($A288="","",IF((AND($A288="ADD",OR(BU288="",BU288="Excellent"))),"1",(_xlfn.XLOOKUP(BU288,condition[lookupValue],condition[lookupKey],""))))</f>
        <v/>
      </c>
      <c r="BW288" s="7" t="str">
        <f t="shared" si="54"/>
        <v/>
      </c>
      <c r="BX288" s="9"/>
    </row>
    <row r="289" spans="2:76" x14ac:dyDescent="0.25">
      <c r="B289" s="4"/>
      <c r="D289" s="3" t="str">
        <f>IF($A289="ADD",IF(NOT(ISBLANK(C289)),_xlfn.XLOOKUP(C289,ud_amds_table_list[lookupValue],ud_amds_table_list[lookupKey],"ERROR"),""), "")</f>
        <v/>
      </c>
      <c r="E289" s="9"/>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Z289" s="3" t="str">
        <f>IF($A289="ADD",IF(NOT(ISBLANK(Y289)),_xlfn.XLOOKUP(Y289,fs_electronic_sign[lookupValue],fs_electronic_sign[lookupKey],"ERROR"),""),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R289" s="3" t="str">
        <f t="shared" si="45"/>
        <v/>
      </c>
      <c r="AT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H289" s="7"/>
      <c r="BJ289" s="3" t="str">
        <f>IF($A289="ADD",IF(NOT(ISBLANK(BI289)),_xlfn.XLOOKUP(BI289,ar_replace_reason[lookupValue],ar_replace_reason[lookupKey],"ERROR"),""), "")</f>
        <v/>
      </c>
      <c r="BK289" s="3" t="str">
        <f t="shared" si="48"/>
        <v/>
      </c>
      <c r="BL289" s="3" t="str">
        <f>IF($A289="","",IF((AND($A289="ADD",OR(BK289="",BK289="Queenstown-Lakes District Council"))),"70",(_xlfn.XLOOKUP(BK289,ud_organisation_owner[lookupValue],ud_organisation_owner[lookupKey],""))))</f>
        <v/>
      </c>
      <c r="BM289" s="3" t="str">
        <f t="shared" si="49"/>
        <v/>
      </c>
      <c r="BN289" s="3" t="str">
        <f>IF($A289="","",IF((AND($A289="ADD",OR(BM289="",BM289="Queenstown-Lakes District Council"))),"70",(_xlfn.XLOOKUP(BM289,ud_organisation_owner[lookupValue],ud_organisation_owner[lookupKey],""))))</f>
        <v/>
      </c>
      <c r="BO289" s="3" t="str">
        <f t="shared" si="50"/>
        <v/>
      </c>
      <c r="BP289" s="3" t="str">
        <f>IF($A289="","",IF((AND($A289="ADD",OR(BO289="",BO289="Local Authority"))),"17",(_xlfn.XLOOKUP(BO289,ud_sub_organisation[lookupValue],ud_sub_organisation[lookupKey],""))))</f>
        <v/>
      </c>
      <c r="BQ289" s="3" t="str">
        <f t="shared" si="51"/>
        <v/>
      </c>
      <c r="BR289" s="3" t="str">
        <f>IF($A289="","",IF((AND($A289="ADD",OR(BQ289="",BQ289="Vested Assets"))),"12",(_xlfn.XLOOKUP(BQ289,ud_work_category[lookupValue],ud_work_category[lookupKey],""))))</f>
        <v/>
      </c>
      <c r="BS289" s="8"/>
      <c r="BT289" s="2" t="str">
        <f t="shared" si="52"/>
        <v/>
      </c>
      <c r="BU289" s="3" t="str">
        <f t="shared" si="53"/>
        <v/>
      </c>
      <c r="BV289" s="3" t="str">
        <f>IF($A289="","",IF((AND($A289="ADD",OR(BU289="",BU289="Excellent"))),"1",(_xlfn.XLOOKUP(BU289,condition[lookupValue],condition[lookupKey],""))))</f>
        <v/>
      </c>
      <c r="BW289" s="7" t="str">
        <f t="shared" si="54"/>
        <v/>
      </c>
      <c r="BX289" s="9"/>
    </row>
    <row r="290" spans="2:76" x14ac:dyDescent="0.25">
      <c r="B290" s="4"/>
      <c r="D290" s="3" t="str">
        <f>IF($A290="ADD",IF(NOT(ISBLANK(C290)),_xlfn.XLOOKUP(C290,ud_amds_table_list[lookupValue],ud_amds_table_list[lookupKey],"ERROR"),""), "")</f>
        <v/>
      </c>
      <c r="E290" s="9"/>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Z290" s="3" t="str">
        <f>IF($A290="ADD",IF(NOT(ISBLANK(Y290)),_xlfn.XLOOKUP(Y290,fs_electronic_sign[lookupValue],fs_electronic_sign[lookupKey],"ERROR"),""),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R290" s="3" t="str">
        <f t="shared" si="45"/>
        <v/>
      </c>
      <c r="AT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H290" s="7"/>
      <c r="BJ290" s="3" t="str">
        <f>IF($A290="ADD",IF(NOT(ISBLANK(BI290)),_xlfn.XLOOKUP(BI290,ar_replace_reason[lookupValue],ar_replace_reason[lookupKey],"ERROR"),""), "")</f>
        <v/>
      </c>
      <c r="BK290" s="3" t="str">
        <f t="shared" si="48"/>
        <v/>
      </c>
      <c r="BL290" s="3" t="str">
        <f>IF($A290="","",IF((AND($A290="ADD",OR(BK290="",BK290="Queenstown-Lakes District Council"))),"70",(_xlfn.XLOOKUP(BK290,ud_organisation_owner[lookupValue],ud_organisation_owner[lookupKey],""))))</f>
        <v/>
      </c>
      <c r="BM290" s="3" t="str">
        <f t="shared" si="49"/>
        <v/>
      </c>
      <c r="BN290" s="3" t="str">
        <f>IF($A290="","",IF((AND($A290="ADD",OR(BM290="",BM290="Queenstown-Lakes District Council"))),"70",(_xlfn.XLOOKUP(BM290,ud_organisation_owner[lookupValue],ud_organisation_owner[lookupKey],""))))</f>
        <v/>
      </c>
      <c r="BO290" s="3" t="str">
        <f t="shared" si="50"/>
        <v/>
      </c>
      <c r="BP290" s="3" t="str">
        <f>IF($A290="","",IF((AND($A290="ADD",OR(BO290="",BO290="Local Authority"))),"17",(_xlfn.XLOOKUP(BO290,ud_sub_organisation[lookupValue],ud_sub_organisation[lookupKey],""))))</f>
        <v/>
      </c>
      <c r="BQ290" s="3" t="str">
        <f t="shared" si="51"/>
        <v/>
      </c>
      <c r="BR290" s="3" t="str">
        <f>IF($A290="","",IF((AND($A290="ADD",OR(BQ290="",BQ290="Vested Assets"))),"12",(_xlfn.XLOOKUP(BQ290,ud_work_category[lookupValue],ud_work_category[lookupKey],""))))</f>
        <v/>
      </c>
      <c r="BS290" s="8"/>
      <c r="BT290" s="2" t="str">
        <f t="shared" si="52"/>
        <v/>
      </c>
      <c r="BU290" s="3" t="str">
        <f t="shared" si="53"/>
        <v/>
      </c>
      <c r="BV290" s="3" t="str">
        <f>IF($A290="","",IF((AND($A290="ADD",OR(BU290="",BU290="Excellent"))),"1",(_xlfn.XLOOKUP(BU290,condition[lookupValue],condition[lookupKey],""))))</f>
        <v/>
      </c>
      <c r="BW290" s="7" t="str">
        <f t="shared" si="54"/>
        <v/>
      </c>
      <c r="BX290" s="9"/>
    </row>
    <row r="291" spans="2:76" x14ac:dyDescent="0.25">
      <c r="B291" s="4"/>
      <c r="D291" s="3" t="str">
        <f>IF($A291="ADD",IF(NOT(ISBLANK(C291)),_xlfn.XLOOKUP(C291,ud_amds_table_list[lookupValue],ud_amds_table_list[lookupKey],"ERROR"),""), "")</f>
        <v/>
      </c>
      <c r="E291" s="9"/>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Z291" s="3" t="str">
        <f>IF($A291="ADD",IF(NOT(ISBLANK(Y291)),_xlfn.XLOOKUP(Y291,fs_electronic_sign[lookupValue],fs_electronic_sign[lookupKey],"ERROR"),""),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R291" s="3" t="str">
        <f t="shared" si="45"/>
        <v/>
      </c>
      <c r="AT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H291" s="7"/>
      <c r="BJ291" s="3" t="str">
        <f>IF($A291="ADD",IF(NOT(ISBLANK(BI291)),_xlfn.XLOOKUP(BI291,ar_replace_reason[lookupValue],ar_replace_reason[lookupKey],"ERROR"),""), "")</f>
        <v/>
      </c>
      <c r="BK291" s="3" t="str">
        <f t="shared" si="48"/>
        <v/>
      </c>
      <c r="BL291" s="3" t="str">
        <f>IF($A291="","",IF((AND($A291="ADD",OR(BK291="",BK291="Queenstown-Lakes District Council"))),"70",(_xlfn.XLOOKUP(BK291,ud_organisation_owner[lookupValue],ud_organisation_owner[lookupKey],""))))</f>
        <v/>
      </c>
      <c r="BM291" s="3" t="str">
        <f t="shared" si="49"/>
        <v/>
      </c>
      <c r="BN291" s="3" t="str">
        <f>IF($A291="","",IF((AND($A291="ADD",OR(BM291="",BM291="Queenstown-Lakes District Council"))),"70",(_xlfn.XLOOKUP(BM291,ud_organisation_owner[lookupValue],ud_organisation_owner[lookupKey],""))))</f>
        <v/>
      </c>
      <c r="BO291" s="3" t="str">
        <f t="shared" si="50"/>
        <v/>
      </c>
      <c r="BP291" s="3" t="str">
        <f>IF($A291="","",IF((AND($A291="ADD",OR(BO291="",BO291="Local Authority"))),"17",(_xlfn.XLOOKUP(BO291,ud_sub_organisation[lookupValue],ud_sub_organisation[lookupKey],""))))</f>
        <v/>
      </c>
      <c r="BQ291" s="3" t="str">
        <f t="shared" si="51"/>
        <v/>
      </c>
      <c r="BR291" s="3" t="str">
        <f>IF($A291="","",IF((AND($A291="ADD",OR(BQ291="",BQ291="Vested Assets"))),"12",(_xlfn.XLOOKUP(BQ291,ud_work_category[lookupValue],ud_work_category[lookupKey],""))))</f>
        <v/>
      </c>
      <c r="BS291" s="8"/>
      <c r="BT291" s="2" t="str">
        <f t="shared" si="52"/>
        <v/>
      </c>
      <c r="BU291" s="3" t="str">
        <f t="shared" si="53"/>
        <v/>
      </c>
      <c r="BV291" s="3" t="str">
        <f>IF($A291="","",IF((AND($A291="ADD",OR(BU291="",BU291="Excellent"))),"1",(_xlfn.XLOOKUP(BU291,condition[lookupValue],condition[lookupKey],""))))</f>
        <v/>
      </c>
      <c r="BW291" s="7" t="str">
        <f t="shared" si="54"/>
        <v/>
      </c>
      <c r="BX291" s="9"/>
    </row>
    <row r="292" spans="2:76" x14ac:dyDescent="0.25">
      <c r="B292" s="4"/>
      <c r="D292" s="3" t="str">
        <f>IF($A292="ADD",IF(NOT(ISBLANK(C292)),_xlfn.XLOOKUP(C292,ud_amds_table_list[lookupValue],ud_amds_table_list[lookupKey],"ERROR"),""), "")</f>
        <v/>
      </c>
      <c r="E292" s="9"/>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Z292" s="3" t="str">
        <f>IF($A292="ADD",IF(NOT(ISBLANK(Y292)),_xlfn.XLOOKUP(Y292,fs_electronic_sign[lookupValue],fs_electronic_sign[lookupKey],"ERROR"),""),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R292" s="3" t="str">
        <f t="shared" si="45"/>
        <v/>
      </c>
      <c r="AT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H292" s="7"/>
      <c r="BJ292" s="3" t="str">
        <f>IF($A292="ADD",IF(NOT(ISBLANK(BI292)),_xlfn.XLOOKUP(BI292,ar_replace_reason[lookupValue],ar_replace_reason[lookupKey],"ERROR"),""), "")</f>
        <v/>
      </c>
      <c r="BK292" s="3" t="str">
        <f t="shared" si="48"/>
        <v/>
      </c>
      <c r="BL292" s="3" t="str">
        <f>IF($A292="","",IF((AND($A292="ADD",OR(BK292="",BK292="Queenstown-Lakes District Council"))),"70",(_xlfn.XLOOKUP(BK292,ud_organisation_owner[lookupValue],ud_organisation_owner[lookupKey],""))))</f>
        <v/>
      </c>
      <c r="BM292" s="3" t="str">
        <f t="shared" si="49"/>
        <v/>
      </c>
      <c r="BN292" s="3" t="str">
        <f>IF($A292="","",IF((AND($A292="ADD",OR(BM292="",BM292="Queenstown-Lakes District Council"))),"70",(_xlfn.XLOOKUP(BM292,ud_organisation_owner[lookupValue],ud_organisation_owner[lookupKey],""))))</f>
        <v/>
      </c>
      <c r="BO292" s="3" t="str">
        <f t="shared" si="50"/>
        <v/>
      </c>
      <c r="BP292" s="3" t="str">
        <f>IF($A292="","",IF((AND($A292="ADD",OR(BO292="",BO292="Local Authority"))),"17",(_xlfn.XLOOKUP(BO292,ud_sub_organisation[lookupValue],ud_sub_organisation[lookupKey],""))))</f>
        <v/>
      </c>
      <c r="BQ292" s="3" t="str">
        <f t="shared" si="51"/>
        <v/>
      </c>
      <c r="BR292" s="3" t="str">
        <f>IF($A292="","",IF((AND($A292="ADD",OR(BQ292="",BQ292="Vested Assets"))),"12",(_xlfn.XLOOKUP(BQ292,ud_work_category[lookupValue],ud_work_category[lookupKey],""))))</f>
        <v/>
      </c>
      <c r="BS292" s="8"/>
      <c r="BT292" s="2" t="str">
        <f t="shared" si="52"/>
        <v/>
      </c>
      <c r="BU292" s="3" t="str">
        <f t="shared" si="53"/>
        <v/>
      </c>
      <c r="BV292" s="3" t="str">
        <f>IF($A292="","",IF((AND($A292="ADD",OR(BU292="",BU292="Excellent"))),"1",(_xlfn.XLOOKUP(BU292,condition[lookupValue],condition[lookupKey],""))))</f>
        <v/>
      </c>
      <c r="BW292" s="7" t="str">
        <f t="shared" si="54"/>
        <v/>
      </c>
      <c r="BX292" s="9"/>
    </row>
    <row r="293" spans="2:76" x14ac:dyDescent="0.25">
      <c r="B293" s="4"/>
      <c r="D293" s="3" t="str">
        <f>IF($A293="ADD",IF(NOT(ISBLANK(C293)),_xlfn.XLOOKUP(C293,ud_amds_table_list[lookupValue],ud_amds_table_list[lookupKey],"ERROR"),""), "")</f>
        <v/>
      </c>
      <c r="E293" s="9"/>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Z293" s="3" t="str">
        <f>IF($A293="ADD",IF(NOT(ISBLANK(Y293)),_xlfn.XLOOKUP(Y293,fs_electronic_sign[lookupValue],fs_electronic_sign[lookupKey],"ERROR"),""),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R293" s="3" t="str">
        <f t="shared" si="45"/>
        <v/>
      </c>
      <c r="AT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H293" s="7"/>
      <c r="BJ293" s="3" t="str">
        <f>IF($A293="ADD",IF(NOT(ISBLANK(BI293)),_xlfn.XLOOKUP(BI293,ar_replace_reason[lookupValue],ar_replace_reason[lookupKey],"ERROR"),""), "")</f>
        <v/>
      </c>
      <c r="BK293" s="3" t="str">
        <f t="shared" si="48"/>
        <v/>
      </c>
      <c r="BL293" s="3" t="str">
        <f>IF($A293="","",IF((AND($A293="ADD",OR(BK293="",BK293="Queenstown-Lakes District Council"))),"70",(_xlfn.XLOOKUP(BK293,ud_organisation_owner[lookupValue],ud_organisation_owner[lookupKey],""))))</f>
        <v/>
      </c>
      <c r="BM293" s="3" t="str">
        <f t="shared" si="49"/>
        <v/>
      </c>
      <c r="BN293" s="3" t="str">
        <f>IF($A293="","",IF((AND($A293="ADD",OR(BM293="",BM293="Queenstown-Lakes District Council"))),"70",(_xlfn.XLOOKUP(BM293,ud_organisation_owner[lookupValue],ud_organisation_owner[lookupKey],""))))</f>
        <v/>
      </c>
      <c r="BO293" s="3" t="str">
        <f t="shared" si="50"/>
        <v/>
      </c>
      <c r="BP293" s="3" t="str">
        <f>IF($A293="","",IF((AND($A293="ADD",OR(BO293="",BO293="Local Authority"))),"17",(_xlfn.XLOOKUP(BO293,ud_sub_organisation[lookupValue],ud_sub_organisation[lookupKey],""))))</f>
        <v/>
      </c>
      <c r="BQ293" s="3" t="str">
        <f t="shared" si="51"/>
        <v/>
      </c>
      <c r="BR293" s="3" t="str">
        <f>IF($A293="","",IF((AND($A293="ADD",OR(BQ293="",BQ293="Vested Assets"))),"12",(_xlfn.XLOOKUP(BQ293,ud_work_category[lookupValue],ud_work_category[lookupKey],""))))</f>
        <v/>
      </c>
      <c r="BS293" s="8"/>
      <c r="BT293" s="2" t="str">
        <f t="shared" si="52"/>
        <v/>
      </c>
      <c r="BU293" s="3" t="str">
        <f t="shared" si="53"/>
        <v/>
      </c>
      <c r="BV293" s="3" t="str">
        <f>IF($A293="","",IF((AND($A293="ADD",OR(BU293="",BU293="Excellent"))),"1",(_xlfn.XLOOKUP(BU293,condition[lookupValue],condition[lookupKey],""))))</f>
        <v/>
      </c>
      <c r="BW293" s="7" t="str">
        <f t="shared" si="54"/>
        <v/>
      </c>
      <c r="BX293" s="9"/>
    </row>
    <row r="294" spans="2:76" x14ac:dyDescent="0.25">
      <c r="B294" s="4"/>
      <c r="D294" s="3" t="str">
        <f>IF($A294="ADD",IF(NOT(ISBLANK(C294)),_xlfn.XLOOKUP(C294,ud_amds_table_list[lookupValue],ud_amds_table_list[lookupKey],"ERROR"),""), "")</f>
        <v/>
      </c>
      <c r="E294" s="9"/>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Z294" s="3" t="str">
        <f>IF($A294="ADD",IF(NOT(ISBLANK(Y294)),_xlfn.XLOOKUP(Y294,fs_electronic_sign[lookupValue],fs_electronic_sign[lookupKey],"ERROR"),""),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R294" s="3" t="str">
        <f t="shared" si="45"/>
        <v/>
      </c>
      <c r="AT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H294" s="7"/>
      <c r="BJ294" s="3" t="str">
        <f>IF($A294="ADD",IF(NOT(ISBLANK(BI294)),_xlfn.XLOOKUP(BI294,ar_replace_reason[lookupValue],ar_replace_reason[lookupKey],"ERROR"),""), "")</f>
        <v/>
      </c>
      <c r="BK294" s="3" t="str">
        <f t="shared" si="48"/>
        <v/>
      </c>
      <c r="BL294" s="3" t="str">
        <f>IF($A294="","",IF((AND($A294="ADD",OR(BK294="",BK294="Queenstown-Lakes District Council"))),"70",(_xlfn.XLOOKUP(BK294,ud_organisation_owner[lookupValue],ud_organisation_owner[lookupKey],""))))</f>
        <v/>
      </c>
      <c r="BM294" s="3" t="str">
        <f t="shared" si="49"/>
        <v/>
      </c>
      <c r="BN294" s="3" t="str">
        <f>IF($A294="","",IF((AND($A294="ADD",OR(BM294="",BM294="Queenstown-Lakes District Council"))),"70",(_xlfn.XLOOKUP(BM294,ud_organisation_owner[lookupValue],ud_organisation_owner[lookupKey],""))))</f>
        <v/>
      </c>
      <c r="BO294" s="3" t="str">
        <f t="shared" si="50"/>
        <v/>
      </c>
      <c r="BP294" s="3" t="str">
        <f>IF($A294="","",IF((AND($A294="ADD",OR(BO294="",BO294="Local Authority"))),"17",(_xlfn.XLOOKUP(BO294,ud_sub_organisation[lookupValue],ud_sub_organisation[lookupKey],""))))</f>
        <v/>
      </c>
      <c r="BQ294" s="3" t="str">
        <f t="shared" si="51"/>
        <v/>
      </c>
      <c r="BR294" s="3" t="str">
        <f>IF($A294="","",IF((AND($A294="ADD",OR(BQ294="",BQ294="Vested Assets"))),"12",(_xlfn.XLOOKUP(BQ294,ud_work_category[lookupValue],ud_work_category[lookupKey],""))))</f>
        <v/>
      </c>
      <c r="BS294" s="8"/>
      <c r="BT294" s="2" t="str">
        <f t="shared" si="52"/>
        <v/>
      </c>
      <c r="BU294" s="3" t="str">
        <f t="shared" si="53"/>
        <v/>
      </c>
      <c r="BV294" s="3" t="str">
        <f>IF($A294="","",IF((AND($A294="ADD",OR(BU294="",BU294="Excellent"))),"1",(_xlfn.XLOOKUP(BU294,condition[lookupValue],condition[lookupKey],""))))</f>
        <v/>
      </c>
      <c r="BW294" s="7" t="str">
        <f t="shared" si="54"/>
        <v/>
      </c>
      <c r="BX294" s="9"/>
    </row>
    <row r="295" spans="2:76" x14ac:dyDescent="0.25">
      <c r="B295" s="4"/>
      <c r="D295" s="3" t="str">
        <f>IF($A295="ADD",IF(NOT(ISBLANK(C295)),_xlfn.XLOOKUP(C295,ud_amds_table_list[lookupValue],ud_amds_table_list[lookupKey],"ERROR"),""), "")</f>
        <v/>
      </c>
      <c r="E295" s="9"/>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Z295" s="3" t="str">
        <f>IF($A295="ADD",IF(NOT(ISBLANK(Y295)),_xlfn.XLOOKUP(Y295,fs_electronic_sign[lookupValue],fs_electronic_sign[lookupKey],"ERROR"),""),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R295" s="3" t="str">
        <f t="shared" si="45"/>
        <v/>
      </c>
      <c r="AT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H295" s="7"/>
      <c r="BJ295" s="3" t="str">
        <f>IF($A295="ADD",IF(NOT(ISBLANK(BI295)),_xlfn.XLOOKUP(BI295,ar_replace_reason[lookupValue],ar_replace_reason[lookupKey],"ERROR"),""), "")</f>
        <v/>
      </c>
      <c r="BK295" s="3" t="str">
        <f t="shared" si="48"/>
        <v/>
      </c>
      <c r="BL295" s="3" t="str">
        <f>IF($A295="","",IF((AND($A295="ADD",OR(BK295="",BK295="Queenstown-Lakes District Council"))),"70",(_xlfn.XLOOKUP(BK295,ud_organisation_owner[lookupValue],ud_organisation_owner[lookupKey],""))))</f>
        <v/>
      </c>
      <c r="BM295" s="3" t="str">
        <f t="shared" si="49"/>
        <v/>
      </c>
      <c r="BN295" s="3" t="str">
        <f>IF($A295="","",IF((AND($A295="ADD",OR(BM295="",BM295="Queenstown-Lakes District Council"))),"70",(_xlfn.XLOOKUP(BM295,ud_organisation_owner[lookupValue],ud_organisation_owner[lookupKey],""))))</f>
        <v/>
      </c>
      <c r="BO295" s="3" t="str">
        <f t="shared" si="50"/>
        <v/>
      </c>
      <c r="BP295" s="3" t="str">
        <f>IF($A295="","",IF((AND($A295="ADD",OR(BO295="",BO295="Local Authority"))),"17",(_xlfn.XLOOKUP(BO295,ud_sub_organisation[lookupValue],ud_sub_organisation[lookupKey],""))))</f>
        <v/>
      </c>
      <c r="BQ295" s="3" t="str">
        <f t="shared" si="51"/>
        <v/>
      </c>
      <c r="BR295" s="3" t="str">
        <f>IF($A295="","",IF((AND($A295="ADD",OR(BQ295="",BQ295="Vested Assets"))),"12",(_xlfn.XLOOKUP(BQ295,ud_work_category[lookupValue],ud_work_category[lookupKey],""))))</f>
        <v/>
      </c>
      <c r="BS295" s="8"/>
      <c r="BT295" s="2" t="str">
        <f t="shared" si="52"/>
        <v/>
      </c>
      <c r="BU295" s="3" t="str">
        <f t="shared" si="53"/>
        <v/>
      </c>
      <c r="BV295" s="3" t="str">
        <f>IF($A295="","",IF((AND($A295="ADD",OR(BU295="",BU295="Excellent"))),"1",(_xlfn.XLOOKUP(BU295,condition[lookupValue],condition[lookupKey],""))))</f>
        <v/>
      </c>
      <c r="BW295" s="7" t="str">
        <f t="shared" si="54"/>
        <v/>
      </c>
      <c r="BX295" s="9"/>
    </row>
    <row r="296" spans="2:76" x14ac:dyDescent="0.25">
      <c r="B296" s="4"/>
      <c r="D296" s="3" t="str">
        <f>IF($A296="ADD",IF(NOT(ISBLANK(C296)),_xlfn.XLOOKUP(C296,ud_amds_table_list[lookupValue],ud_amds_table_list[lookupKey],"ERROR"),""), "")</f>
        <v/>
      </c>
      <c r="E296" s="9"/>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Z296" s="3" t="str">
        <f>IF($A296="ADD",IF(NOT(ISBLANK(Y296)),_xlfn.XLOOKUP(Y296,fs_electronic_sign[lookupValue],fs_electronic_sign[lookupKey],"ERROR"),""),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R296" s="3" t="str">
        <f t="shared" si="45"/>
        <v/>
      </c>
      <c r="AT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H296" s="7"/>
      <c r="BJ296" s="3" t="str">
        <f>IF($A296="ADD",IF(NOT(ISBLANK(BI296)),_xlfn.XLOOKUP(BI296,ar_replace_reason[lookupValue],ar_replace_reason[lookupKey],"ERROR"),""), "")</f>
        <v/>
      </c>
      <c r="BK296" s="3" t="str">
        <f t="shared" si="48"/>
        <v/>
      </c>
      <c r="BL296" s="3" t="str">
        <f>IF($A296="","",IF((AND($A296="ADD",OR(BK296="",BK296="Queenstown-Lakes District Council"))),"70",(_xlfn.XLOOKUP(BK296,ud_organisation_owner[lookupValue],ud_organisation_owner[lookupKey],""))))</f>
        <v/>
      </c>
      <c r="BM296" s="3" t="str">
        <f t="shared" si="49"/>
        <v/>
      </c>
      <c r="BN296" s="3" t="str">
        <f>IF($A296="","",IF((AND($A296="ADD",OR(BM296="",BM296="Queenstown-Lakes District Council"))),"70",(_xlfn.XLOOKUP(BM296,ud_organisation_owner[lookupValue],ud_organisation_owner[lookupKey],""))))</f>
        <v/>
      </c>
      <c r="BO296" s="3" t="str">
        <f t="shared" si="50"/>
        <v/>
      </c>
      <c r="BP296" s="3" t="str">
        <f>IF($A296="","",IF((AND($A296="ADD",OR(BO296="",BO296="Local Authority"))),"17",(_xlfn.XLOOKUP(BO296,ud_sub_organisation[lookupValue],ud_sub_organisation[lookupKey],""))))</f>
        <v/>
      </c>
      <c r="BQ296" s="3" t="str">
        <f t="shared" si="51"/>
        <v/>
      </c>
      <c r="BR296" s="3" t="str">
        <f>IF($A296="","",IF((AND($A296="ADD",OR(BQ296="",BQ296="Vested Assets"))),"12",(_xlfn.XLOOKUP(BQ296,ud_work_category[lookupValue],ud_work_category[lookupKey],""))))</f>
        <v/>
      </c>
      <c r="BS296" s="8"/>
      <c r="BT296" s="2" t="str">
        <f t="shared" si="52"/>
        <v/>
      </c>
      <c r="BU296" s="3" t="str">
        <f t="shared" si="53"/>
        <v/>
      </c>
      <c r="BV296" s="3" t="str">
        <f>IF($A296="","",IF((AND($A296="ADD",OR(BU296="",BU296="Excellent"))),"1",(_xlfn.XLOOKUP(BU296,condition[lookupValue],condition[lookupKey],""))))</f>
        <v/>
      </c>
      <c r="BW296" s="7" t="str">
        <f t="shared" si="54"/>
        <v/>
      </c>
      <c r="BX296" s="9"/>
    </row>
    <row r="297" spans="2:76" x14ac:dyDescent="0.25">
      <c r="B297" s="4"/>
      <c r="D297" s="3" t="str">
        <f>IF($A297="ADD",IF(NOT(ISBLANK(C297)),_xlfn.XLOOKUP(C297,ud_amds_table_list[lookupValue],ud_amds_table_list[lookupKey],"ERROR"),""), "")</f>
        <v/>
      </c>
      <c r="E297" s="9"/>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Z297" s="3" t="str">
        <f>IF($A297="ADD",IF(NOT(ISBLANK(Y297)),_xlfn.XLOOKUP(Y297,fs_electronic_sign[lookupValue],fs_electronic_sign[lookupKey],"ERROR"),""),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R297" s="3" t="str">
        <f t="shared" si="45"/>
        <v/>
      </c>
      <c r="AT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H297" s="7"/>
      <c r="BJ297" s="3" t="str">
        <f>IF($A297="ADD",IF(NOT(ISBLANK(BI297)),_xlfn.XLOOKUP(BI297,ar_replace_reason[lookupValue],ar_replace_reason[lookupKey],"ERROR"),""), "")</f>
        <v/>
      </c>
      <c r="BK297" s="3" t="str">
        <f t="shared" si="48"/>
        <v/>
      </c>
      <c r="BL297" s="3" t="str">
        <f>IF($A297="","",IF((AND($A297="ADD",OR(BK297="",BK297="Queenstown-Lakes District Council"))),"70",(_xlfn.XLOOKUP(BK297,ud_organisation_owner[lookupValue],ud_organisation_owner[lookupKey],""))))</f>
        <v/>
      </c>
      <c r="BM297" s="3" t="str">
        <f t="shared" si="49"/>
        <v/>
      </c>
      <c r="BN297" s="3" t="str">
        <f>IF($A297="","",IF((AND($A297="ADD",OR(BM297="",BM297="Queenstown-Lakes District Council"))),"70",(_xlfn.XLOOKUP(BM297,ud_organisation_owner[lookupValue],ud_organisation_owner[lookupKey],""))))</f>
        <v/>
      </c>
      <c r="BO297" s="3" t="str">
        <f t="shared" si="50"/>
        <v/>
      </c>
      <c r="BP297" s="3" t="str">
        <f>IF($A297="","",IF((AND($A297="ADD",OR(BO297="",BO297="Local Authority"))),"17",(_xlfn.XLOOKUP(BO297,ud_sub_organisation[lookupValue],ud_sub_organisation[lookupKey],""))))</f>
        <v/>
      </c>
      <c r="BQ297" s="3" t="str">
        <f t="shared" si="51"/>
        <v/>
      </c>
      <c r="BR297" s="3" t="str">
        <f>IF($A297="","",IF((AND($A297="ADD",OR(BQ297="",BQ297="Vested Assets"))),"12",(_xlfn.XLOOKUP(BQ297,ud_work_category[lookupValue],ud_work_category[lookupKey],""))))</f>
        <v/>
      </c>
      <c r="BS297" s="8"/>
      <c r="BT297" s="2" t="str">
        <f t="shared" si="52"/>
        <v/>
      </c>
      <c r="BU297" s="3" t="str">
        <f t="shared" si="53"/>
        <v/>
      </c>
      <c r="BV297" s="3" t="str">
        <f>IF($A297="","",IF((AND($A297="ADD",OR(BU297="",BU297="Excellent"))),"1",(_xlfn.XLOOKUP(BU297,condition[lookupValue],condition[lookupKey],""))))</f>
        <v/>
      </c>
      <c r="BW297" s="7" t="str">
        <f t="shared" si="54"/>
        <v/>
      </c>
      <c r="BX297" s="9"/>
    </row>
    <row r="298" spans="2:76" x14ac:dyDescent="0.25">
      <c r="B298" s="4"/>
      <c r="D298" s="3" t="str">
        <f>IF($A298="ADD",IF(NOT(ISBLANK(C298)),_xlfn.XLOOKUP(C298,ud_amds_table_list[lookupValue],ud_amds_table_list[lookupKey],"ERROR"),""), "")</f>
        <v/>
      </c>
      <c r="E298" s="9"/>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Z298" s="3" t="str">
        <f>IF($A298="ADD",IF(NOT(ISBLANK(Y298)),_xlfn.XLOOKUP(Y298,fs_electronic_sign[lookupValue],fs_electronic_sign[lookupKey],"ERROR"),""),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R298" s="3" t="str">
        <f t="shared" si="45"/>
        <v/>
      </c>
      <c r="AT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H298" s="7"/>
      <c r="BJ298" s="3" t="str">
        <f>IF($A298="ADD",IF(NOT(ISBLANK(BI298)),_xlfn.XLOOKUP(BI298,ar_replace_reason[lookupValue],ar_replace_reason[lookupKey],"ERROR"),""), "")</f>
        <v/>
      </c>
      <c r="BK298" s="3" t="str">
        <f t="shared" si="48"/>
        <v/>
      </c>
      <c r="BL298" s="3" t="str">
        <f>IF($A298="","",IF((AND($A298="ADD",OR(BK298="",BK298="Queenstown-Lakes District Council"))),"70",(_xlfn.XLOOKUP(BK298,ud_organisation_owner[lookupValue],ud_organisation_owner[lookupKey],""))))</f>
        <v/>
      </c>
      <c r="BM298" s="3" t="str">
        <f t="shared" si="49"/>
        <v/>
      </c>
      <c r="BN298" s="3" t="str">
        <f>IF($A298="","",IF((AND($A298="ADD",OR(BM298="",BM298="Queenstown-Lakes District Council"))),"70",(_xlfn.XLOOKUP(BM298,ud_organisation_owner[lookupValue],ud_organisation_owner[lookupKey],""))))</f>
        <v/>
      </c>
      <c r="BO298" s="3" t="str">
        <f t="shared" si="50"/>
        <v/>
      </c>
      <c r="BP298" s="3" t="str">
        <f>IF($A298="","",IF((AND($A298="ADD",OR(BO298="",BO298="Local Authority"))),"17",(_xlfn.XLOOKUP(BO298,ud_sub_organisation[lookupValue],ud_sub_organisation[lookupKey],""))))</f>
        <v/>
      </c>
      <c r="BQ298" s="3" t="str">
        <f t="shared" si="51"/>
        <v/>
      </c>
      <c r="BR298" s="3" t="str">
        <f>IF($A298="","",IF((AND($A298="ADD",OR(BQ298="",BQ298="Vested Assets"))),"12",(_xlfn.XLOOKUP(BQ298,ud_work_category[lookupValue],ud_work_category[lookupKey],""))))</f>
        <v/>
      </c>
      <c r="BS298" s="8"/>
      <c r="BT298" s="2" t="str">
        <f t="shared" si="52"/>
        <v/>
      </c>
      <c r="BU298" s="3" t="str">
        <f t="shared" si="53"/>
        <v/>
      </c>
      <c r="BV298" s="3" t="str">
        <f>IF($A298="","",IF((AND($A298="ADD",OR(BU298="",BU298="Excellent"))),"1",(_xlfn.XLOOKUP(BU298,condition[lookupValue],condition[lookupKey],""))))</f>
        <v/>
      </c>
      <c r="BW298" s="7" t="str">
        <f t="shared" si="54"/>
        <v/>
      </c>
      <c r="BX298" s="9"/>
    </row>
    <row r="299" spans="2:76" x14ac:dyDescent="0.25">
      <c r="B299" s="4"/>
      <c r="D299" s="3" t="str">
        <f>IF($A299="ADD",IF(NOT(ISBLANK(C299)),_xlfn.XLOOKUP(C299,ud_amds_table_list[lookupValue],ud_amds_table_list[lookupKey],"ERROR"),""), "")</f>
        <v/>
      </c>
      <c r="E299" s="9"/>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Z299" s="3" t="str">
        <f>IF($A299="ADD",IF(NOT(ISBLANK(Y299)),_xlfn.XLOOKUP(Y299,fs_electronic_sign[lookupValue],fs_electronic_sign[lookupKey],"ERROR"),""),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R299" s="3" t="str">
        <f t="shared" si="45"/>
        <v/>
      </c>
      <c r="AT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H299" s="7"/>
      <c r="BJ299" s="3" t="str">
        <f>IF($A299="ADD",IF(NOT(ISBLANK(BI299)),_xlfn.XLOOKUP(BI299,ar_replace_reason[lookupValue],ar_replace_reason[lookupKey],"ERROR"),""), "")</f>
        <v/>
      </c>
      <c r="BK299" s="3" t="str">
        <f t="shared" si="48"/>
        <v/>
      </c>
      <c r="BL299" s="3" t="str">
        <f>IF($A299="","",IF((AND($A299="ADD",OR(BK299="",BK299="Queenstown-Lakes District Council"))),"70",(_xlfn.XLOOKUP(BK299,ud_organisation_owner[lookupValue],ud_organisation_owner[lookupKey],""))))</f>
        <v/>
      </c>
      <c r="BM299" s="3" t="str">
        <f t="shared" si="49"/>
        <v/>
      </c>
      <c r="BN299" s="3" t="str">
        <f>IF($A299="","",IF((AND($A299="ADD",OR(BM299="",BM299="Queenstown-Lakes District Council"))),"70",(_xlfn.XLOOKUP(BM299,ud_organisation_owner[lookupValue],ud_organisation_owner[lookupKey],""))))</f>
        <v/>
      </c>
      <c r="BO299" s="3" t="str">
        <f t="shared" si="50"/>
        <v/>
      </c>
      <c r="BP299" s="3" t="str">
        <f>IF($A299="","",IF((AND($A299="ADD",OR(BO299="",BO299="Local Authority"))),"17",(_xlfn.XLOOKUP(BO299,ud_sub_organisation[lookupValue],ud_sub_organisation[lookupKey],""))))</f>
        <v/>
      </c>
      <c r="BQ299" s="3" t="str">
        <f t="shared" si="51"/>
        <v/>
      </c>
      <c r="BR299" s="3" t="str">
        <f>IF($A299="","",IF((AND($A299="ADD",OR(BQ299="",BQ299="Vested Assets"))),"12",(_xlfn.XLOOKUP(BQ299,ud_work_category[lookupValue],ud_work_category[lookupKey],""))))</f>
        <v/>
      </c>
      <c r="BS299" s="8"/>
      <c r="BT299" s="2" t="str">
        <f t="shared" si="52"/>
        <v/>
      </c>
      <c r="BU299" s="3" t="str">
        <f t="shared" si="53"/>
        <v/>
      </c>
      <c r="BV299" s="3" t="str">
        <f>IF($A299="","",IF((AND($A299="ADD",OR(BU299="",BU299="Excellent"))),"1",(_xlfn.XLOOKUP(BU299,condition[lookupValue],condition[lookupKey],""))))</f>
        <v/>
      </c>
      <c r="BW299" s="7" t="str">
        <f t="shared" si="54"/>
        <v/>
      </c>
      <c r="BX299" s="9"/>
    </row>
    <row r="300" spans="2:76" x14ac:dyDescent="0.25">
      <c r="B300" s="4"/>
      <c r="D300" s="3" t="str">
        <f>IF($A300="ADD",IF(NOT(ISBLANK(C300)),_xlfn.XLOOKUP(C300,ud_amds_table_list[lookupValue],ud_amds_table_list[lookupKey],"ERROR"),""), "")</f>
        <v/>
      </c>
      <c r="E300" s="9"/>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Z300" s="3" t="str">
        <f>IF($A300="ADD",IF(NOT(ISBLANK(Y300)),_xlfn.XLOOKUP(Y300,fs_electronic_sign[lookupValue],fs_electronic_sign[lookupKey],"ERROR"),""),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R300" s="3" t="str">
        <f t="shared" si="45"/>
        <v/>
      </c>
      <c r="AT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H300" s="7"/>
      <c r="BJ300" s="3" t="str">
        <f>IF($A300="ADD",IF(NOT(ISBLANK(BI300)),_xlfn.XLOOKUP(BI300,ar_replace_reason[lookupValue],ar_replace_reason[lookupKey],"ERROR"),""), "")</f>
        <v/>
      </c>
      <c r="BK300" s="3" t="str">
        <f t="shared" si="48"/>
        <v/>
      </c>
      <c r="BL300" s="3" t="str">
        <f>IF($A300="","",IF((AND($A300="ADD",OR(BK300="",BK300="Queenstown-Lakes District Council"))),"70",(_xlfn.XLOOKUP(BK300,ud_organisation_owner[lookupValue],ud_organisation_owner[lookupKey],""))))</f>
        <v/>
      </c>
      <c r="BM300" s="3" t="str">
        <f t="shared" si="49"/>
        <v/>
      </c>
      <c r="BN300" s="3" t="str">
        <f>IF($A300="","",IF((AND($A300="ADD",OR(BM300="",BM300="Queenstown-Lakes District Council"))),"70",(_xlfn.XLOOKUP(BM300,ud_organisation_owner[lookupValue],ud_organisation_owner[lookupKey],""))))</f>
        <v/>
      </c>
      <c r="BO300" s="3" t="str">
        <f t="shared" si="50"/>
        <v/>
      </c>
      <c r="BP300" s="3" t="str">
        <f>IF($A300="","",IF((AND($A300="ADD",OR(BO300="",BO300="Local Authority"))),"17",(_xlfn.XLOOKUP(BO300,ud_sub_organisation[lookupValue],ud_sub_organisation[lookupKey],""))))</f>
        <v/>
      </c>
      <c r="BQ300" s="3" t="str">
        <f t="shared" si="51"/>
        <v/>
      </c>
      <c r="BR300" s="3" t="str">
        <f>IF($A300="","",IF((AND($A300="ADD",OR(BQ300="",BQ300="Vested Assets"))),"12",(_xlfn.XLOOKUP(BQ300,ud_work_category[lookupValue],ud_work_category[lookupKey],""))))</f>
        <v/>
      </c>
      <c r="BS300" s="8"/>
      <c r="BT300" s="2" t="str">
        <f t="shared" si="52"/>
        <v/>
      </c>
      <c r="BU300" s="3" t="str">
        <f t="shared" si="53"/>
        <v/>
      </c>
      <c r="BV300" s="3" t="str">
        <f>IF($A300="","",IF((AND($A300="ADD",OR(BU300="",BU300="Excellent"))),"1",(_xlfn.XLOOKUP(BU300,condition[lookupValue],condition[lookupKey],""))))</f>
        <v/>
      </c>
      <c r="BW300" s="7" t="str">
        <f t="shared" si="54"/>
        <v/>
      </c>
      <c r="BX300" s="9"/>
    </row>
  </sheetData>
  <sheetProtection algorithmName="SHA-512" hashValue="pmlGAeEhFlCMctTRy5ipqSjYE+WQr5WgXZ0x9EuO3xn1oB9Q+4y/FCQJHibVDR2LlVAC2Qe37m/m0QByEULJew==" saltValue="FcjAr9PGcuUQhIvrXEO5vg==" spinCount="100000" sheet="1" scenarios="1" selectLockedCells="1"/>
  <conditionalFormatting sqref="A2:XFD2">
    <cfRule type="cellIs" dxfId="556" priority="2" operator="equal">
      <formula>"ERROR"</formula>
    </cfRule>
  </conditionalFormatting>
  <conditionalFormatting sqref="A1:XFD1">
    <cfRule type="expression" dxfId="555" priority="1">
      <formula>A$2="ERROR"</formula>
    </cfRule>
  </conditionalFormatting>
  <conditionalFormatting sqref="A10:XFD300">
    <cfRule type="expression" dxfId="554" priority="480">
      <formula>MATCH("ERROR",$A10:$EX10,0)</formula>
    </cfRule>
    <cfRule type="expression" dxfId="553" priority="481">
      <formula>AND($A10="ADD",A$6=TRUE,A10="")</formula>
    </cfRule>
    <cfRule type="expression" dxfId="552" priority="482">
      <formula>OR(AND($A10="DELETE",A$1="Asset ID",A10=""),AND($A10="DELETE",A$1="Removal Date",A10=""),AND($A10="DELETE",A$1="Removal Reason",A10=""))</formula>
    </cfRule>
    <cfRule type="expression" dxfId="551" priority="483">
      <formula>OR(AND($A10="EDIT",A$1="Asset ID",A10=""),AND($A10="EDIT",A$5=TRUE,A10=""))</formula>
    </cfRule>
    <cfRule type="expression" dxfId="550" priority="484">
      <formula>AND($A10="ADD",A$5=TRUE,A10="")</formula>
    </cfRule>
  </conditionalFormatting>
  <dataValidations count="44">
    <dataValidation type="list" allowBlank="1" showInputMessage="1" showErrorMessage="1" sqref="C10:C300" xr:uid="{03F34948-0CF8-4648-BBAA-F18CC68703D2}">
      <formula1>ud_amds_table_list_lookup</formula1>
    </dataValidation>
    <dataValidation type="list" allowBlank="1" showInputMessage="1" showErrorMessage="1" sqref="F10:F300" xr:uid="{516B2B38-F497-4C9B-8C2A-8A8F5C78D5D9}">
      <formula1>roadnames_lookup</formula1>
    </dataValidation>
    <dataValidation type="list" allowBlank="1" showInputMessage="1" showErrorMessage="1" sqref="K10:K300" xr:uid="{CFA78AFC-6EB6-4722-A0FB-AAE8FCBFDE9B}">
      <formula1>side_lookup</formula1>
    </dataValidation>
    <dataValidation type="list" allowBlank="1" showInputMessage="1" showErrorMessage="1" sqref="P10:P300" xr:uid="{836AD62C-4B68-4CD2-B82F-79193CC88149}">
      <formula1>ud_placement_lookup</formula1>
    </dataValidation>
    <dataValidation type="list" allowBlank="1" showInputMessage="1" showErrorMessage="1" sqref="R10:R300" xr:uid="{FF876A34-929E-4F37-86D9-C737257BE0E1}">
      <formula1>ud_facility_lookup</formula1>
    </dataValidation>
    <dataValidation type="list" allowBlank="1" showInputMessage="1" showErrorMessage="1" sqref="T10:T300" xr:uid="{F7A151C0-EDE3-49D3-980C-9184D8195C6E}">
      <formula1>at_electronic_sign_lookup</formula1>
    </dataValidation>
    <dataValidation type="list" allowBlank="1" showInputMessage="1" showErrorMessage="1" sqref="V10:V300 Y10:Y300" xr:uid="{CA5DDFAC-C21C-4ECA-8030-0F076A7CBF42}">
      <formula1>fs_electronic_sign_lookup</formula1>
    </dataValidation>
    <dataValidation type="list" allowBlank="1" showInputMessage="1" showErrorMessage="1" sqref="AF10:AF300" xr:uid="{A6894A3D-908F-40AC-9B48-CE045DE7F225}">
      <formula1>ud_tcd_sign_class_lookup</formula1>
    </dataValidation>
    <dataValidation type="list" allowBlank="1" showInputMessage="1" showErrorMessage="1" sqref="AL10:AL300" xr:uid="{2D3DB42F-89E3-4015-814D-5D5894C86BCA}">
      <formula1>ud_power_requirements_lookup</formula1>
    </dataValidation>
    <dataValidation type="list" allowBlank="1" showInputMessage="1" showErrorMessage="1" sqref="AN10:AN300" xr:uid="{C1186FFA-BF8E-4FB2-A35F-35EE60CFE7AB}">
      <formula1>ud_display_type_lookup</formula1>
    </dataValidation>
    <dataValidation type="list" allowBlank="1" showInputMessage="1" showErrorMessage="1" sqref="AW10:AW300" xr:uid="{4E512D9F-E645-4758-A3E2-E6701E880664}">
      <formula1>ud_icp_group_standalone_lookup</formula1>
    </dataValidation>
    <dataValidation type="list" allowBlank="1" showInputMessage="1" showErrorMessage="1" sqref="AY10:AY300" xr:uid="{08AAC68D-AD69-4298-9DAD-E2E664D40FED}">
      <formula1>ud_icp_group_number_lookup</formula1>
    </dataValidation>
    <dataValidation type="list" allowBlank="1" showInputMessage="1" showErrorMessage="1" promptTitle="WARNING" prompt="Only change If ammending existing asset" sqref="BF10:BF300" xr:uid="{A46A15EA-5879-4614-B208-B77498B6A65B}">
      <formula1>ud_asset_status_lookup</formula1>
    </dataValidation>
    <dataValidation type="list" allowBlank="1" showInputMessage="1" showErrorMessage="1" sqref="BI10:BI300" xr:uid="{4B571615-FFC0-473A-AC99-59022EED5A4D}">
      <formula1>ar_replace_reason_lookup</formula1>
    </dataValidation>
    <dataValidation type="list" allowBlank="1" showInputMessage="1" showErrorMessage="1" promptTitle="WARNING" prompt="Only change this If Not QLDC asset" sqref="BM10:BM300" xr:uid="{D1F12771-69EA-4A60-940A-65123B184B9F}">
      <formula1>ud_organisation_owner_lookup</formula1>
    </dataValidation>
    <dataValidation type="list" allowBlank="1" showInputMessage="1" showErrorMessage="1" promptTitle="WARNING" prompt="Only change this If Not QLDC Roading asset" sqref="BO10:BO300" xr:uid="{8E34B65A-E992-4DDD-BB4E-E117BD4120CD}">
      <formula1>ud_sub_organisation_lookup</formula1>
    </dataValidation>
    <dataValidation type="list" allowBlank="1" showInputMessage="1" showErrorMessage="1" promptTitle="WARNING" prompt="Only change this field If undertaking maintenance Or CAPEX works" sqref="BQ10:BQ300" xr:uid="{531BE1B3-9FBD-487E-B8AA-6546ECCF8CB8}">
      <formula1>ud_work_category_lookup</formula1>
    </dataValidation>
    <dataValidation type="list" allowBlank="1" showInputMessage="1" showErrorMessage="1" promptTitle="WARNING" prompt="Only change this If incorrect" sqref="BU10:BU300" xr:uid="{B2448810-B718-4575-9D9A-1A24486C46B2}">
      <formula1>condition_lookup</formula1>
    </dataValidation>
    <dataValidation type="list" allowBlank="1" showInputMessage="1" showErrorMessage="1" sqref="AH10:AH300" xr:uid="{FB835E4B-C45D-4BA7-B599-CA2C09A28892}">
      <formula1 xml:space="preserve"> OFFSET(ud_tcd_sign_subclass_lookupValueRef,MATCH($AG10,ud_tcd_sign_subclass_parentKey,0),0,COUNTIF(ud_tcd_sign_subclass_parentKey,$AG10))</formula1>
    </dataValidation>
    <dataValidation type="list" allowBlank="1" showInputMessage="1" showErrorMessage="1" sqref="AJ10:AJ300" xr:uid="{50F185E5-93E3-4959-B04E-F691F7094E76}">
      <formula1 xml:space="preserve"> OFFSET(ud_tcd_sign_type_el_lookupValueRef,MATCH($AH10,ud_tcd_sign_type_el_parentKey,0),0,COUNTIF(ud_tcd_sign_type_el_parentKey,$AH10))</formula1>
    </dataValidation>
    <dataValidation type="list" allowBlank="1" showInputMessage="1" showErrorMessage="1" sqref="X10:X300 AC10:AC300 AE10:AE300 AR10:AS300 AU10:AV300" xr:uid="{0AA92FD9-1DEC-45FB-9736-CBDB314E3F2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B2093BB-0BA6-4BE0-9C7C-285C0E600133}">
      <formula1>"ADD,EDIT,DELETE"</formula1>
    </dataValidation>
    <dataValidation type="list" allowBlank="1" showInputMessage="1" showErrorMessage="1" promptTitle="WARNING" prompt="Only change this If Not QLDC asset" sqref="BK10:BK300" xr:uid="{4B2CF022-E90B-4957-8AC5-10AFF69F490E}">
      <formula1>ud_organisation_owner_lookup</formula1>
    </dataValidation>
    <dataValidation type="list" allowBlank="1" showInputMessage="1" showErrorMessage="1" promptTitle="WARNING" prompt="Only change this If NZTA Or Parks And Reserves asset" sqref="BT10:BT300" xr:uid="{CF651AF7-0A29-45E5-9A02-6EBDAF237111}">
      <formula1>"TRUE,FALSE"</formula1>
    </dataValidation>
    <dataValidation type="list" allowBlank="1" showInputMessage="1" showErrorMessage="1" promptTitle="WARNING" prompt="Only change this If incorrect" sqref="AA10:AA300" xr:uid="{EE6D1432-1959-480D-9AE9-A330ADB227A3}">
      <formula1>"TRUE,FALSE"</formula1>
    </dataValidation>
    <dataValidation type="whole" allowBlank="1" showInputMessage="1" showErrorMessage="1" error="Please Enter Whole Number Between 1 And 999" promptTitle="ERROR" sqref="BD10:BD300" xr:uid="{40E647A8-17B8-4887-AD46-18BC7CD8D948}">
      <formula1>1</formula1>
      <formula2>999</formula2>
    </dataValidation>
    <dataValidation type="whole" allowBlank="1" showInputMessage="1" showErrorMessage="1" error="Please Enter Whole Number Between 1 And 2147483647" promptTitle="ERROR" sqref="B10:B300" xr:uid="{226955ED-4C57-425E-8EB1-8EA5790E83F6}">
      <formula1>1</formula1>
      <formula2>2147483647</formula2>
    </dataValidation>
    <dataValidation type="whole" allowBlank="1" showInputMessage="1" showErrorMessage="1" error="Please Enter Whole Number Between 1 And 9999999999" promptTitle="ERROR" sqref="N10:N300" xr:uid="{8E64776C-1039-4FD9-8C3A-FF94BA594F1E}">
      <formula1>1</formula1>
      <formula2>9999999999</formula2>
    </dataValidation>
    <dataValidation type="whole" allowBlank="1" showInputMessage="1" showErrorMessage="1" error="Please Enter Whole Number Between 1 And 9999999999" promptTitle="ERROR" sqref="O10:O300" xr:uid="{4031180E-F597-4C3C-BC3D-3211818323A7}">
      <formula1>1</formula1>
      <formula2>9999999999</formula2>
    </dataValidation>
    <dataValidation type="whole" allowBlank="1" showInputMessage="1" showErrorMessage="1" error="Please Enter Whole Number Between 1 And 9999999999" promptTitle="ERROR" sqref="AQ10:AQ300" xr:uid="{75CDA528-5B92-4F54-94FB-B690B1F783C4}">
      <formula1>1</formula1>
      <formula2>9999999999</formula2>
    </dataValidation>
    <dataValidation type="whole" allowBlank="1" showInputMessage="1" showErrorMessage="1" error="Please Enter Whole Number Between 1 And 9999999999" promptTitle="ERROR" sqref="BE10:BE300" xr:uid="{022AC0DB-B8D7-4C46-AADD-5F6BE3CF27C8}">
      <formula1>1</formula1>
      <formula2>9999999999</formula2>
    </dataValidation>
    <dataValidation type="whole" allowBlank="1" showInputMessage="1" showErrorMessage="1" error="Please Enter Whole Number Between 1 And 999999" promptTitle="ERROR" sqref="M10:M300" xr:uid="{C39E891E-3F63-4D8D-B287-53A37A6A0B8D}">
      <formula1>1</formula1>
      <formula2>999999</formula2>
    </dataValidation>
    <dataValidation type="decimal" allowBlank="1" showInputMessage="1" showErrorMessage="1" error="Please Enter Decimal Between -40.0 And 999.9" promptTitle="ERROR" sqref="J10:J300" xr:uid="{39980A1A-581A-4EDE-88C4-C40BF7404B70}">
      <formula1>-40</formula1>
      <formula2>999.9</formula2>
    </dataValidation>
    <dataValidation type="decimal" allowBlank="1" showInputMessage="1" showErrorMessage="1" error="Please Enter Decimal Between 0.01 And 99999999.99" promptTitle="ERROR" sqref="AP10:AP300" xr:uid="{ABB803CF-6E88-4D55-840B-5825F00D17DE}">
      <formula1>0.01</formula1>
      <formula2>99999999.99</formula2>
    </dataValidation>
    <dataValidation type="decimal" allowBlank="1" showInputMessage="1" showErrorMessage="1" error="Please Enter Decimal Between 0.01 And 99999999.99" promptTitle="ERROR" sqref="AT10:AT300" xr:uid="{FD7E55B6-1825-450E-B249-00175AD45D12}">
      <formula1>0.01</formula1>
      <formula2>99999999.99</formula2>
    </dataValidation>
    <dataValidation type="decimal" allowBlank="1" showInputMessage="1" showErrorMessage="1" error="Please Enter Decimal Between 0.01 And 9999999999.99" promptTitle="ERROR" sqref="BS10:BS300" xr:uid="{7069774B-242A-40EB-A32A-42C5DA98E306}">
      <formula1>0.01</formula1>
      <formula2>9999999999.99</formula2>
    </dataValidation>
    <dataValidation type="textLength" allowBlank="1" showInputMessage="1" showErrorMessage="1" error="Please Dont Enter More Than 255 Characters" promptTitle="ERROR" sqref="BX10:BX300" xr:uid="{FDC5A2BC-84E5-4BC1-B0AA-710969F766C0}">
      <formula1>0</formula1>
      <formula2>255</formula2>
    </dataValidation>
    <dataValidation type="textLength" allowBlank="1" showInputMessage="1" showErrorMessage="1" error="Please Dont Enter More Than 30 Characters" promptTitle="ERROR" sqref="E10:E300" xr:uid="{DE23C4DF-97BF-4F00-922C-BB5B1D5DDE45}">
      <formula1>0</formula1>
      <formula2>30</formula2>
    </dataValidation>
    <dataValidation type="textLength" allowBlank="1" showInputMessage="1" showErrorMessage="1" error="Please Dont Enter More Than 30 Characters" promptTitle="ERROR" sqref="BA10:BA300" xr:uid="{5E5D6615-C13A-4D51-80D2-F06A9B0EE59F}">
      <formula1>0</formula1>
      <formula2>30</formula2>
    </dataValidation>
    <dataValidation type="date" allowBlank="1" showInputMessage="1" showErrorMessage="1" error="Please Enter Valid Date eg 31/01/2023" promptTitle="ERROR" sqref="BC10:BC300" xr:uid="{93C6D0E9-1945-4089-A772-5D0AB0752757}">
      <formula1>42005</formula1>
      <formula2>48580</formula2>
    </dataValidation>
    <dataValidation type="date" allowBlank="1" showInputMessage="1" showErrorMessage="1" error="Please Enter Valid Date eg 31/01/2023" promptTitle="ERROR" sqref="BH10:BH300" xr:uid="{6D7C3F04-A830-47CE-8842-622A231E8F5C}">
      <formula1>42005</formula1>
      <formula2>48580</formula2>
    </dataValidation>
    <dataValidation type="date" allowBlank="1" showInputMessage="1" showErrorMessage="1" error="Please Enter Valid Date eg 31/01/2023" promptTitle="ERROR" sqref="BW10:BW300" xr:uid="{BD1789AC-298A-4E67-A520-D878B0F6DE3B}">
      <formula1>42005</formula1>
      <formula2>48580</formula2>
    </dataValidation>
    <dataValidation type="decimal" allowBlank="1" showInputMessage="1" showErrorMessage="1" error="This an incomplete grid reference or is outside of QLDC. Please check that this a easting in NZTM2000" promptTitle="ERROR" sqref="H10:H300" xr:uid="{D545C90F-2E04-4822-B0FC-9ED7D02F93D9}">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CE4DFCB-9AFE-40F0-BD9F-1D0C5CB1097E}">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4.85546875" style="3" bestFit="1" customWidth="1" collapsed="1"/>
    <col min="16" max="16" width="14.85546875" style="3" hidden="1" customWidth="1" outlineLevel="1"/>
    <col min="17" max="17" width="17.85546875" style="3" bestFit="1" customWidth="1" collapsed="1"/>
    <col min="18" max="18" width="17.85546875" style="3" hidden="1" customWidth="1" outlineLevel="1"/>
    <col min="19" max="19" width="16.5703125" style="3" bestFit="1" customWidth="1" collapsed="1"/>
    <col min="20" max="20" width="16.5703125" style="3" hidden="1" customWidth="1" outlineLevel="1"/>
    <col min="21" max="21" width="18.28515625" style="3" bestFit="1" customWidth="1" collapsed="1"/>
    <col min="22" max="22" width="18.28515625" style="3" hidden="1" customWidth="1" outlineLevel="1"/>
    <col min="23" max="23" width="12.5703125" style="3" bestFit="1" customWidth="1" collapsed="1"/>
    <col min="24" max="24" width="12.85546875" style="3" bestFit="1" customWidth="1"/>
    <col min="25" max="25" width="21.42578125" style="3" bestFit="1" customWidth="1"/>
    <col min="26" max="26" width="21.42578125" style="3" hidden="1" customWidth="1" outlineLevel="1"/>
    <col min="27" max="27" width="21.85546875" style="3" bestFit="1" customWidth="1" collapsed="1"/>
    <col min="28" max="28" width="21.85546875" style="3" hidden="1" customWidth="1" outlineLevel="1"/>
    <col min="29" max="29" width="20.140625" style="3" bestFit="1" customWidth="1" collapsed="1"/>
    <col min="30" max="30" width="20.140625" style="3" hidden="1" customWidth="1" outlineLevel="1"/>
    <col min="31" max="31" width="26.140625" style="3" bestFit="1" customWidth="1" collapsed="1"/>
    <col min="32" max="32" width="30.7109375" style="3" bestFit="1" customWidth="1"/>
    <col min="33" max="33" width="14.28515625" style="3" bestFit="1" customWidth="1"/>
    <col min="34" max="34" width="16.7109375" style="3" bestFit="1" customWidth="1"/>
    <col min="35" max="35" width="12" style="3" bestFit="1" customWidth="1"/>
    <col min="36" max="36" width="20.85546875" style="3" bestFit="1" customWidth="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8.7109375" style="3" bestFit="1" customWidth="1"/>
    <col min="61" max="61" width="32" style="3" bestFit="1" customWidth="1"/>
    <col min="62" max="132" width="9.140625" style="22"/>
    <col min="133" max="16384" width="9.140625" style="3"/>
  </cols>
  <sheetData>
    <row r="1" spans="1:132" s="13" customFormat="1" x14ac:dyDescent="0.25">
      <c r="A1" s="10"/>
      <c r="B1" s="11" t="s">
        <v>0</v>
      </c>
      <c r="C1" s="12" t="s">
        <v>3</v>
      </c>
      <c r="D1" s="12"/>
      <c r="E1" s="12" t="s">
        <v>237</v>
      </c>
      <c r="F1" s="12" t="s">
        <v>238</v>
      </c>
      <c r="G1" s="12" t="s">
        <v>6</v>
      </c>
      <c r="H1" s="12" t="s">
        <v>239</v>
      </c>
      <c r="I1" s="12" t="s">
        <v>7</v>
      </c>
      <c r="J1" s="12"/>
      <c r="K1" s="12" t="s">
        <v>240</v>
      </c>
      <c r="L1" s="12" t="s">
        <v>241</v>
      </c>
      <c r="M1" s="12" t="s">
        <v>242</v>
      </c>
      <c r="N1" s="12"/>
      <c r="O1" s="12" t="s">
        <v>243</v>
      </c>
      <c r="P1" s="12"/>
      <c r="Q1" s="12" t="s">
        <v>244</v>
      </c>
      <c r="R1" s="12"/>
      <c r="S1" s="12" t="s">
        <v>245</v>
      </c>
      <c r="T1" s="12"/>
      <c r="U1" s="12" t="s">
        <v>246</v>
      </c>
      <c r="V1" s="12"/>
      <c r="W1" s="12" t="s">
        <v>247</v>
      </c>
      <c r="X1" s="12" t="s">
        <v>248</v>
      </c>
      <c r="Y1" s="12" t="s">
        <v>249</v>
      </c>
      <c r="Z1" s="12"/>
      <c r="AA1" s="12" t="s">
        <v>250</v>
      </c>
      <c r="AB1" s="12"/>
      <c r="AC1" s="12" t="s">
        <v>251</v>
      </c>
      <c r="AD1" s="12"/>
      <c r="AE1" s="12" t="s">
        <v>252</v>
      </c>
      <c r="AF1" s="12" t="s">
        <v>253</v>
      </c>
      <c r="AG1" s="12" t="s">
        <v>254</v>
      </c>
      <c r="AH1" s="12" t="s">
        <v>255</v>
      </c>
      <c r="AI1" s="12" t="s">
        <v>256</v>
      </c>
      <c r="AJ1" s="12" t="s">
        <v>257</v>
      </c>
      <c r="AK1" s="12" t="s">
        <v>26</v>
      </c>
      <c r="AL1" s="12" t="s">
        <v>27</v>
      </c>
      <c r="AM1" s="12" t="s">
        <v>28</v>
      </c>
      <c r="AN1" s="12" t="s">
        <v>29</v>
      </c>
      <c r="AO1" s="12"/>
      <c r="AP1" s="12" t="s">
        <v>30</v>
      </c>
      <c r="AQ1" s="12" t="s">
        <v>31</v>
      </c>
      <c r="AR1" s="12"/>
      <c r="AS1" s="12" t="s">
        <v>32</v>
      </c>
      <c r="AT1" s="12"/>
      <c r="AU1" s="12" t="s">
        <v>33</v>
      </c>
      <c r="AV1" s="12"/>
      <c r="AW1" s="12" t="s">
        <v>34</v>
      </c>
      <c r="AX1" s="12"/>
      <c r="AY1" s="12" t="s">
        <v>35</v>
      </c>
      <c r="AZ1" s="12"/>
      <c r="BA1" s="12" t="s">
        <v>36</v>
      </c>
      <c r="BB1" s="12"/>
      <c r="BC1" s="12" t="s">
        <v>37</v>
      </c>
      <c r="BD1" s="12" t="s">
        <v>38</v>
      </c>
      <c r="BE1" s="12" t="s">
        <v>39</v>
      </c>
      <c r="BF1" s="12"/>
      <c r="BG1" s="12" t="s">
        <v>40</v>
      </c>
      <c r="BH1" s="12" t="s">
        <v>42</v>
      </c>
      <c r="BI1" s="12" t="s">
        <v>43</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258</v>
      </c>
      <c r="F2" s="15" t="s">
        <v>259</v>
      </c>
      <c r="G2" s="15" t="s">
        <v>51</v>
      </c>
      <c r="H2" s="15" t="s">
        <v>260</v>
      </c>
      <c r="I2" s="15" t="str">
        <f>_xlfn.IFNA(IF(MATCH("ERROR",J10:J110,0),"ERROR"),"")</f>
        <v/>
      </c>
      <c r="J2" s="15" t="s">
        <v>52</v>
      </c>
      <c r="K2" s="15" t="s">
        <v>261</v>
      </c>
      <c r="L2" s="15" t="s">
        <v>262</v>
      </c>
      <c r="M2" s="15" t="str">
        <f>_xlfn.IFNA(IF(MATCH("ERROR",N10:N110,0),"ERROR"),"")</f>
        <v/>
      </c>
      <c r="N2" s="15" t="s">
        <v>263</v>
      </c>
      <c r="O2" s="15" t="str">
        <f>_xlfn.IFNA(IF(MATCH("ERROR",P10:P110,0),"ERROR"),"")</f>
        <v/>
      </c>
      <c r="P2" s="15" t="s">
        <v>264</v>
      </c>
      <c r="Q2" s="15" t="str">
        <f>_xlfn.IFNA(IF(MATCH("ERROR",R10:R110,0),"ERROR"),"")</f>
        <v/>
      </c>
      <c r="R2" s="15" t="s">
        <v>265</v>
      </c>
      <c r="S2" s="15" t="str">
        <f>_xlfn.IFNA(IF(MATCH("ERROR",T10:T110,0),"ERROR"),"")</f>
        <v/>
      </c>
      <c r="T2" s="15" t="s">
        <v>266</v>
      </c>
      <c r="U2" s="15" t="str">
        <f>_xlfn.IFNA(IF(MATCH("ERROR",V10:V110,0),"ERROR"),"")</f>
        <v/>
      </c>
      <c r="V2" s="15" t="s">
        <v>267</v>
      </c>
      <c r="W2" s="15" t="s">
        <v>268</v>
      </c>
      <c r="X2" s="15" t="s">
        <v>269</v>
      </c>
      <c r="Y2" s="15" t="str">
        <f>_xlfn.IFNA(IF(MATCH("ERROR",Z10:Z110,0),"ERROR"),"")</f>
        <v/>
      </c>
      <c r="Z2" s="15" t="s">
        <v>270</v>
      </c>
      <c r="AA2" s="15" t="str">
        <f>_xlfn.IFNA(IF(MATCH("ERROR",AB10:AB110,0),"ERROR"),"")</f>
        <v/>
      </c>
      <c r="AB2" s="15" t="s">
        <v>271</v>
      </c>
      <c r="AC2" s="15" t="str">
        <f>_xlfn.IFNA(IF(MATCH("ERROR",AD10:AD110,0),"ERROR"),"")</f>
        <v/>
      </c>
      <c r="AD2" s="15" t="s">
        <v>272</v>
      </c>
      <c r="AE2" s="15" t="s">
        <v>273</v>
      </c>
      <c r="AF2" s="15" t="s">
        <v>274</v>
      </c>
      <c r="AG2" s="15" t="s">
        <v>275</v>
      </c>
      <c r="AH2" s="15" t="s">
        <v>276</v>
      </c>
      <c r="AI2" s="15" t="s">
        <v>277</v>
      </c>
      <c r="AJ2" s="15" t="s">
        <v>278</v>
      </c>
      <c r="AK2" s="15" t="s">
        <v>71</v>
      </c>
      <c r="AL2" s="15" t="s">
        <v>72</v>
      </c>
      <c r="AM2" s="15" t="s">
        <v>73</v>
      </c>
      <c r="AN2" s="15" t="str">
        <f>_xlfn.IFNA(IF(MATCH("ERROR",AO10:AO110,0),"ERROR"),"")</f>
        <v/>
      </c>
      <c r="AO2" s="15" t="s">
        <v>74</v>
      </c>
      <c r="AP2" s="15" t="s">
        <v>75</v>
      </c>
      <c r="AQ2" s="15" t="str">
        <f>_xlfn.IFNA(IF(MATCH("ERROR",AR10:AR110,0),"ERROR"),"")</f>
        <v/>
      </c>
      <c r="AR2" s="15" t="s">
        <v>76</v>
      </c>
      <c r="AS2" s="15" t="str">
        <f>_xlfn.IFNA(IF(MATCH("ERROR",AT10:AT110,0),"ERROR"),"")</f>
        <v/>
      </c>
      <c r="AT2" s="15" t="s">
        <v>77</v>
      </c>
      <c r="AU2" s="15" t="str">
        <f>_xlfn.IFNA(IF(MATCH("ERROR",AV10:AV110,0),"ERROR"),"")</f>
        <v/>
      </c>
      <c r="AV2" s="15" t="s">
        <v>78</v>
      </c>
      <c r="AW2" s="15" t="str">
        <f>_xlfn.IFNA(IF(MATCH("ERROR",AX10:AX110,0),"ERROR"),"")</f>
        <v/>
      </c>
      <c r="AX2" s="15" t="s">
        <v>79</v>
      </c>
      <c r="AY2" s="15" t="str">
        <f>_xlfn.IFNA(IF(MATCH("ERROR",AZ10:AZ110,0),"ERROR"),"")</f>
        <v/>
      </c>
      <c r="AZ2" s="15" t="s">
        <v>80</v>
      </c>
      <c r="BA2" s="15" t="str">
        <f>_xlfn.IFNA(IF(MATCH("ERROR",BB10:BB110,0),"ERROR"),"")</f>
        <v/>
      </c>
      <c r="BB2" s="15" t="s">
        <v>81</v>
      </c>
      <c r="BC2" s="15" t="s">
        <v>82</v>
      </c>
      <c r="BD2" s="15" t="s">
        <v>83</v>
      </c>
      <c r="BE2" s="15" t="str">
        <f>_xlfn.IFNA(IF(MATCH("ERROR",BF10:BF110,0),"ERROR"),"")</f>
        <v/>
      </c>
      <c r="BF2" s="15" t="s">
        <v>84</v>
      </c>
      <c r="BG2" s="15" t="s">
        <v>85</v>
      </c>
      <c r="BH2" s="15" t="s">
        <v>87</v>
      </c>
      <c r="BI2" s="15" t="s">
        <v>88</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95</v>
      </c>
      <c r="F4" s="13" t="s">
        <v>95</v>
      </c>
      <c r="G4" s="13" t="s">
        <v>97</v>
      </c>
      <c r="H4" s="13" t="s">
        <v>97</v>
      </c>
      <c r="I4" s="13" t="s">
        <v>98</v>
      </c>
      <c r="K4" s="13" t="s">
        <v>279</v>
      </c>
      <c r="L4" s="13" t="s">
        <v>280</v>
      </c>
      <c r="M4" s="13" t="s">
        <v>101</v>
      </c>
      <c r="O4" s="13" t="s">
        <v>102</v>
      </c>
      <c r="Q4" s="13" t="s">
        <v>92</v>
      </c>
      <c r="S4" s="13" t="s">
        <v>92</v>
      </c>
      <c r="U4" s="13" t="s">
        <v>92</v>
      </c>
      <c r="W4" s="13" t="s">
        <v>99</v>
      </c>
      <c r="X4" s="13" t="s">
        <v>99</v>
      </c>
      <c r="Y4" s="13" t="s">
        <v>92</v>
      </c>
      <c r="AA4" s="13" t="s">
        <v>92</v>
      </c>
      <c r="AC4" s="13" t="s">
        <v>92</v>
      </c>
      <c r="AE4" s="13" t="s">
        <v>99</v>
      </c>
      <c r="AF4" s="13" t="s">
        <v>93</v>
      </c>
      <c r="AG4" s="13" t="s">
        <v>104</v>
      </c>
      <c r="AH4" s="13" t="s">
        <v>97</v>
      </c>
      <c r="AI4" s="13" t="s">
        <v>97</v>
      </c>
      <c r="AJ4" s="13" t="s">
        <v>99</v>
      </c>
      <c r="AK4" s="13" t="s">
        <v>105</v>
      </c>
      <c r="AL4" s="13" t="s">
        <v>106</v>
      </c>
      <c r="AM4" s="13" t="s">
        <v>104</v>
      </c>
      <c r="AN4" s="13" t="s">
        <v>92</v>
      </c>
      <c r="AP4" s="13" t="s">
        <v>105</v>
      </c>
      <c r="AQ4" s="13" t="s">
        <v>101</v>
      </c>
      <c r="AS4" s="13" t="s">
        <v>92</v>
      </c>
      <c r="AU4" s="13" t="s">
        <v>92</v>
      </c>
      <c r="AW4" s="13" t="s">
        <v>92</v>
      </c>
      <c r="AY4" s="13" t="s">
        <v>92</v>
      </c>
      <c r="BA4" s="13" t="s">
        <v>92</v>
      </c>
      <c r="BC4" s="13" t="s">
        <v>107</v>
      </c>
      <c r="BD4" s="13" t="s">
        <v>99</v>
      </c>
      <c r="BE4" s="13" t="s">
        <v>98</v>
      </c>
      <c r="BG4" s="13" t="s">
        <v>105</v>
      </c>
      <c r="BH4" s="13" t="s">
        <v>96</v>
      </c>
      <c r="BI4" s="13" t="s">
        <v>109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0</v>
      </c>
      <c r="I5" s="13" t="b">
        <v>1</v>
      </c>
      <c r="K5" s="13" t="b">
        <v>0</v>
      </c>
      <c r="L5" s="13" t="b">
        <v>0</v>
      </c>
      <c r="M5" s="13" t="b">
        <f>IF(L10&lt;&gt;"",TRUE,FALSE)</f>
        <v>0</v>
      </c>
      <c r="O5" s="13" t="b">
        <v>0</v>
      </c>
      <c r="Q5" s="13" t="b">
        <v>1</v>
      </c>
      <c r="S5" s="13" t="b">
        <v>1</v>
      </c>
      <c r="U5" s="13" t="b">
        <v>1</v>
      </c>
      <c r="W5" s="13" t="b">
        <v>0</v>
      </c>
      <c r="X5" s="13" t="b">
        <v>1</v>
      </c>
      <c r="Y5" s="13" t="b">
        <v>1</v>
      </c>
      <c r="AA5" s="13" t="b">
        <v>1</v>
      </c>
      <c r="AC5" s="13" t="b">
        <v>1</v>
      </c>
      <c r="AE5" s="13" t="b">
        <v>1</v>
      </c>
      <c r="AF5" s="13" t="b">
        <f>IF(ISBLANK(AE10),FALSE,IF(OR(AE10=FALSE,AE10="FALSE"),TRUE,FALSE))</f>
        <v>0</v>
      </c>
      <c r="AG5" s="13" t="b">
        <v>0</v>
      </c>
      <c r="AH5" s="13" t="b">
        <v>0</v>
      </c>
      <c r="AI5" s="13" t="b">
        <v>0</v>
      </c>
      <c r="AJ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K6" s="13" t="b">
        <v>1</v>
      </c>
      <c r="L6" s="13" t="b">
        <v>0</v>
      </c>
      <c r="M6" s="13" t="b">
        <v>0</v>
      </c>
      <c r="O6" s="13" t="b">
        <v>0</v>
      </c>
      <c r="Q6" s="13" t="b">
        <v>0</v>
      </c>
      <c r="S6" s="13" t="b">
        <v>0</v>
      </c>
      <c r="U6" s="13" t="b">
        <v>0</v>
      </c>
      <c r="W6" s="13" t="b">
        <v>0</v>
      </c>
      <c r="X6" s="13" t="b">
        <v>0</v>
      </c>
      <c r="Y6" s="13" t="b">
        <v>0</v>
      </c>
      <c r="AA6" s="13" t="b">
        <v>0</v>
      </c>
      <c r="AC6" s="13" t="b">
        <v>0</v>
      </c>
      <c r="AE6" s="13" t="b">
        <v>0</v>
      </c>
      <c r="AF6" s="13" t="b">
        <v>0</v>
      </c>
      <c r="AG6" s="13" t="b">
        <v>0</v>
      </c>
      <c r="AH6" s="13" t="b">
        <v>0</v>
      </c>
      <c r="AI6" s="13" t="b">
        <v>0</v>
      </c>
      <c r="AJ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1</v>
      </c>
      <c r="K7" s="13" t="b">
        <v>0</v>
      </c>
      <c r="L7" s="13" t="b">
        <v>0</v>
      </c>
      <c r="M7" s="13" t="b">
        <v>1</v>
      </c>
      <c r="O7" s="13" t="b">
        <v>1</v>
      </c>
      <c r="Q7" s="13" t="b">
        <v>1</v>
      </c>
      <c r="S7" s="13" t="b">
        <v>1</v>
      </c>
      <c r="U7" s="13" t="b">
        <v>1</v>
      </c>
      <c r="W7" s="13" t="b">
        <v>0</v>
      </c>
      <c r="X7" s="13" t="b">
        <v>0</v>
      </c>
      <c r="Y7" s="13" t="b">
        <v>1</v>
      </c>
      <c r="AA7" s="13" t="b">
        <v>1</v>
      </c>
      <c r="AC7" s="13" t="b">
        <v>1</v>
      </c>
      <c r="AE7" s="13" t="b">
        <v>0</v>
      </c>
      <c r="AF7" s="13" t="b">
        <v>0</v>
      </c>
      <c r="AG7" s="13" t="b">
        <v>0</v>
      </c>
      <c r="AH7" s="13" t="b">
        <v>0</v>
      </c>
      <c r="AI7" s="13" t="b">
        <v>0</v>
      </c>
      <c r="AJ7" s="13" t="b">
        <v>0</v>
      </c>
      <c r="AK7" s="13" t="b">
        <v>0</v>
      </c>
      <c r="AL7" s="13" t="b">
        <v>0</v>
      </c>
      <c r="AM7" s="13" t="b">
        <v>0</v>
      </c>
      <c r="AN7" s="13" t="b">
        <v>1</v>
      </c>
      <c r="AP7" s="13" t="b">
        <v>0</v>
      </c>
      <c r="AQ7" s="13" t="b">
        <v>1</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I8" s="13" t="s">
        <v>52</v>
      </c>
      <c r="M8" s="13" t="s">
        <v>263</v>
      </c>
      <c r="O8" s="13" t="s">
        <v>264</v>
      </c>
      <c r="Q8" s="13" t="s">
        <v>281</v>
      </c>
      <c r="S8" s="13" t="s">
        <v>282</v>
      </c>
      <c r="U8" s="13" t="s">
        <v>283</v>
      </c>
      <c r="Y8" s="13" t="s">
        <v>284</v>
      </c>
      <c r="AA8" s="13" t="s">
        <v>285</v>
      </c>
      <c r="AC8" s="13" t="s">
        <v>286</v>
      </c>
      <c r="AN8" s="13" t="s">
        <v>126</v>
      </c>
      <c r="AQ8" s="13" t="s">
        <v>127</v>
      </c>
      <c r="AS8" s="13" t="s">
        <v>128</v>
      </c>
      <c r="AU8" s="13" t="s">
        <v>128</v>
      </c>
      <c r="AW8" s="13" t="s">
        <v>129</v>
      </c>
      <c r="AY8" s="13" t="s">
        <v>130</v>
      </c>
      <c r="BA8" s="13" t="s">
        <v>131</v>
      </c>
      <c r="BE8" s="13" t="s">
        <v>84</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t="s">
        <v>133</v>
      </c>
      <c r="F9" s="19" t="s">
        <v>133</v>
      </c>
      <c r="G9" s="19" t="s">
        <v>133</v>
      </c>
      <c r="H9" s="19" t="s">
        <v>133</v>
      </c>
      <c r="I9" s="19"/>
      <c r="J9" s="19"/>
      <c r="K9" s="19" t="s">
        <v>133</v>
      </c>
      <c r="L9" s="19" t="s">
        <v>133</v>
      </c>
      <c r="M9" s="19"/>
      <c r="N9" s="19"/>
      <c r="O9" s="19"/>
      <c r="P9" s="19"/>
      <c r="Q9" s="19"/>
      <c r="R9" s="19"/>
      <c r="S9" s="19"/>
      <c r="T9" s="19"/>
      <c r="U9" s="19"/>
      <c r="V9" s="19"/>
      <c r="W9" s="19"/>
      <c r="X9" s="19"/>
      <c r="Y9" s="19"/>
      <c r="Z9" s="19"/>
      <c r="AA9" s="19"/>
      <c r="AB9" s="19"/>
      <c r="AC9" s="19"/>
      <c r="AD9" s="19"/>
      <c r="AE9" s="19"/>
      <c r="AF9" s="19"/>
      <c r="AG9" s="19"/>
      <c r="AH9" s="19" t="s">
        <v>133</v>
      </c>
      <c r="AI9" s="19" t="s">
        <v>133</v>
      </c>
      <c r="AJ9" s="19"/>
      <c r="AK9" s="19"/>
      <c r="AL9" s="19" t="s">
        <v>135</v>
      </c>
      <c r="AM9" s="19" t="s">
        <v>136</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P10" s="3" t="str">
        <f>IF($A10="ADD",IF(NOT(ISBLANK(O10)),_xlfn.XLOOKUP(O10,geometry_type[lookupValue],geometry_type[lookupKey],"ERROR"),""), "")</f>
        <v/>
      </c>
      <c r="R10" s="3" t="str">
        <f>IF($A10="ADD",IF(NOT(ISBLANK(Q10)),_xlfn.XLOOKUP(Q10,ud_marking_group[lookupValue],ud_marking_group[lookupKey],"ERROR"),""), "")</f>
        <v/>
      </c>
      <c r="T10" s="3" t="str">
        <f>IF($A10="ADD",IF(NOT(ISBLANK(S10)),_xlfn.XLOOKUP(1,(ud_marking_type_lookup=S10)*(ud_marking_type_parentKey=R10),ud_marking_type[lookupKey],"ERROR"),""), "")</f>
        <v/>
      </c>
      <c r="V10" s="3" t="str">
        <f>IF($A10="ADD",IF(NOT(ISBLANK(U10)),_xlfn.XLOOKUP(U10,ud_marking_colour[lookupValue],ud_marking_colour[lookupKey],"ERROR"),""), "")</f>
        <v/>
      </c>
      <c r="Z10" s="3" t="str">
        <f>IF($A10="ADD",IF(NOT(ISBLANK(Y10)),_xlfn.XLOOKUP(Y10,ud_marking_durability[lookupValue],ud_marking_durability[lookupKey],"ERROR"),""), "")</f>
        <v/>
      </c>
      <c r="AB10" s="3" t="str">
        <f>IF($A10="ADD",IF(NOT(ISBLANK(AA10)),_xlfn.XLOOKUP(AA10,ud_marking_treatment[lookupValue],ud_marking_treatment[lookupKey],"ERROR"),""), "")</f>
        <v/>
      </c>
      <c r="AD10" s="3" t="str">
        <f>IF($A10="ADD",IF(NOT(ISBLANK(AC10)),_xlfn.XLOOKUP(1,(ud_marking_material_lookup=AC10)*(ud_marking_material_parentKey=AB10),ud_marking_material[lookupKey],"ERROR"),""), "")</f>
        <v/>
      </c>
      <c r="AG10" s="4"/>
      <c r="AH10" s="6"/>
      <c r="AI10" s="6"/>
      <c r="AK10" s="7"/>
      <c r="AL10" s="4" t="str">
        <f ca="1">IF(AK10&lt;&gt;"", DATEDIF(AK10, TODAY(),"Y"),"")</f>
        <v/>
      </c>
      <c r="AM10" s="4"/>
      <c r="AN10" s="3" t="str">
        <f>IF($A10="ADD","In Use","")</f>
        <v/>
      </c>
      <c r="AO10" s="3" t="str">
        <f>IF($A10="","",IF((AND($A10="ADD",OR(AN10="",AN10="In Use"))),"5",(_xlfn.XLOOKUP(AN10,ud_asset_status[lookupValue],ud_asset_status[lookupKey],""))))</f>
        <v/>
      </c>
      <c r="AP10" s="7"/>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P11" s="3" t="str">
        <f>IF($A11="ADD",IF(NOT(ISBLANK(O11)),_xlfn.XLOOKUP(O11,geometry_type[lookupValue],geometry_type[lookupKey],"ERROR"),""), "")</f>
        <v/>
      </c>
      <c r="R11" s="3" t="str">
        <f>IF($A11="ADD",IF(NOT(ISBLANK(Q11)),_xlfn.XLOOKUP(Q11,ud_marking_group[lookupValue],ud_marking_group[lookupKey],"ERROR"),""), "")</f>
        <v/>
      </c>
      <c r="T11" s="3" t="str">
        <f>IF($A11="ADD",IF(NOT(ISBLANK(S11)),_xlfn.XLOOKUP(1,(ud_marking_type_lookup=S11)*(ud_marking_type_parentKey=R11),ud_marking_type[lookupKey],"ERROR"),""), "")</f>
        <v/>
      </c>
      <c r="V11" s="3" t="str">
        <f>IF($A11="ADD",IF(NOT(ISBLANK(U11)),_xlfn.XLOOKUP(U11,ud_marking_colour[lookupValue],ud_marking_colour[lookupKey],"ERROR"),""), "")</f>
        <v/>
      </c>
      <c r="Z11" s="3" t="str">
        <f>IF($A11="ADD",IF(NOT(ISBLANK(Y11)),_xlfn.XLOOKUP(Y11,ud_marking_durability[lookupValue],ud_marking_durability[lookupKey],"ERROR"),""), "")</f>
        <v/>
      </c>
      <c r="AB11" s="3" t="str">
        <f>IF($A11="ADD",IF(NOT(ISBLANK(AA11)),_xlfn.XLOOKUP(AA11,ud_marking_treatment[lookupValue],ud_marking_treatment[lookupKey],"ERROR"),""), "")</f>
        <v/>
      </c>
      <c r="AD11" s="3" t="str">
        <f>IF($A11="ADD",IF(NOT(ISBLANK(AC11)),_xlfn.XLOOKUP(1,(ud_marking_material_lookup=AC11)*(ud_marking_material_parentKey=AB11),ud_marking_material[lookupKey],"ERROR"),""), "")</f>
        <v/>
      </c>
      <c r="AG11" s="4"/>
      <c r="AH11" s="6"/>
      <c r="AI11" s="6"/>
      <c r="AK11" s="7"/>
      <c r="AL11" s="4" t="str">
        <f t="shared" ref="AL11:AL74" ca="1" si="1">IF(AK11&lt;&gt;"", DATEDIF(AK11, TODAY(),"Y"),"")</f>
        <v/>
      </c>
      <c r="AM11" s="4"/>
      <c r="AN11" s="3" t="str">
        <f t="shared" ref="AN11:AN74" si="2">IF($A11="ADD","In Use","")</f>
        <v/>
      </c>
      <c r="AO11" s="3" t="str">
        <f>IF($A11="","",IF((AND($A11="ADD",OR(AN11="",AN11="In Use"))),"5",(_xlfn.XLOOKUP(AN11,ud_asset_status[lookupValue],ud_asset_status[lookupKey],""))))</f>
        <v/>
      </c>
      <c r="AP11" s="7"/>
      <c r="AR11" s="3" t="str">
        <f>IF($A11="ADD",IF(NOT(ISBLANK(AQ11)),_xlfn.XLOOKUP(AQ11,ar_replace_reason[lookupValue],ar_replace_reason[lookupKey],"ERROR"),""), "")</f>
        <v/>
      </c>
      <c r="AS11" s="3" t="str">
        <f t="shared" ref="AS11:AS74" si="3">IF($A11="ADD","Queenstown-Lakes District Council","")</f>
        <v/>
      </c>
      <c r="AT11" s="3" t="str">
        <f>IF($A11="","",IF((AND($A11="ADD",OR(AS11="",AS11="Queenstown-Lakes District Council"))),"70",(_xlfn.XLOOKUP(AS11,ud_organisation_owner[lookupValue],ud_organisation_owner[lookupKey],""))))</f>
        <v/>
      </c>
      <c r="AU11" s="3" t="str">
        <f t="shared" ref="AU11:AU74" si="4">IF($A11="ADD","Queenstown-Lakes District Council","")</f>
        <v/>
      </c>
      <c r="AV11" s="3" t="str">
        <f>IF($A11="","",IF((AND($A11="ADD",OR(AU11="",AU11="Queenstown-Lakes District Council"))),"70",(_xlfn.XLOOKUP(AU11,ud_organisation_owner[lookupValue],ud_organisation_owner[lookupKey],""))))</f>
        <v/>
      </c>
      <c r="AW11" s="3" t="str">
        <f t="shared" ref="AW11:AW74" si="5">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6">IF($A11="ADD","Vested Assets","")</f>
        <v/>
      </c>
      <c r="BB11" s="3" t="str">
        <f>IF($A11="","",IF((AND($A11="ADD",OR(BA11="",BA11="Vested Assets"))),"12",(_xlfn.XLOOKUP(BA11,ud_work_category[lookupValue],ud_work_category[lookupKey],""))))</f>
        <v/>
      </c>
      <c r="BC11" s="8"/>
      <c r="BD11" s="2" t="str">
        <f t="shared" ref="BD11:BD74" si="7">IF($A11="ADD","TRUE","")</f>
        <v/>
      </c>
      <c r="BE11" s="3" t="str">
        <f t="shared" ref="BE11:BE74" si="8">IF($A11="ADD","Excellent","")</f>
        <v/>
      </c>
      <c r="BF11" s="3" t="str">
        <f>IF($A11="","",IF((AND($A11="ADD",OR(BE11="",BE11="Excellent"))),"1",(_xlfn.XLOOKUP(BE11,condition[lookupValue],condition[lookupKey],""))))</f>
        <v/>
      </c>
      <c r="BG11" s="7" t="str">
        <f t="shared" ref="BG11:BG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P12" s="3" t="str">
        <f>IF($A12="ADD",IF(NOT(ISBLANK(O12)),_xlfn.XLOOKUP(O12,geometry_type[lookupValue],geometry_type[lookupKey],"ERROR"),""), "")</f>
        <v/>
      </c>
      <c r="R12" s="3" t="str">
        <f>IF($A12="ADD",IF(NOT(ISBLANK(Q12)),_xlfn.XLOOKUP(Q12,ud_marking_group[lookupValue],ud_marking_group[lookupKey],"ERROR"),""), "")</f>
        <v/>
      </c>
      <c r="T12" s="3" t="str">
        <f>IF($A12="ADD",IF(NOT(ISBLANK(S12)),_xlfn.XLOOKUP(1,(ud_marking_type_lookup=S12)*(ud_marking_type_parentKey=R12),ud_marking_type[lookupKey],"ERROR"),""), "")</f>
        <v/>
      </c>
      <c r="V12" s="3" t="str">
        <f>IF($A12="ADD",IF(NOT(ISBLANK(U12)),_xlfn.XLOOKUP(U12,ud_marking_colour[lookupValue],ud_marking_colour[lookupKey],"ERROR"),""), "")</f>
        <v/>
      </c>
      <c r="Z12" s="3" t="str">
        <f>IF($A12="ADD",IF(NOT(ISBLANK(Y12)),_xlfn.XLOOKUP(Y12,ud_marking_durability[lookupValue],ud_marking_durability[lookupKey],"ERROR"),""), "")</f>
        <v/>
      </c>
      <c r="AB12" s="3" t="str">
        <f>IF($A12="ADD",IF(NOT(ISBLANK(AA12)),_xlfn.XLOOKUP(AA12,ud_marking_treatment[lookupValue],ud_marking_treatment[lookupKey],"ERROR"),""), "")</f>
        <v/>
      </c>
      <c r="AD12" s="3" t="str">
        <f>IF($A12="ADD",IF(NOT(ISBLANK(AC12)),_xlfn.XLOOKUP(1,(ud_marking_material_lookup=AC12)*(ud_marking_material_parentKey=AB12),ud_marking_material[lookupKey],"ERROR"),""), "")</f>
        <v/>
      </c>
      <c r="AG12" s="4"/>
      <c r="AH12" s="6"/>
      <c r="AI12" s="6"/>
      <c r="AK12" s="7"/>
      <c r="AL12" s="4" t="str">
        <f t="shared" ca="1" si="1"/>
        <v/>
      </c>
      <c r="AM12" s="4"/>
      <c r="AN12" s="3" t="str">
        <f t="shared" si="2"/>
        <v/>
      </c>
      <c r="AO12" s="3" t="str">
        <f>IF($A12="","",IF((AND($A12="ADD",OR(AN12="",AN12="In Use"))),"5",(_xlfn.XLOOKUP(AN12,ud_asset_status[lookupValue],ud_asset_status[lookupKey],""))))</f>
        <v/>
      </c>
      <c r="AP12" s="7"/>
      <c r="AR12" s="3" t="str">
        <f>IF($A12="ADD",IF(NOT(ISBLANK(AQ12)),_xlfn.XLOOKUP(AQ12,ar_replace_reason[lookupValue],ar_replace_reason[lookupKey],"ERROR"),""), "")</f>
        <v/>
      </c>
      <c r="AS12" s="3" t="str">
        <f t="shared" si="3"/>
        <v/>
      </c>
      <c r="AT12" s="3" t="str">
        <f>IF($A12="","",IF((AND($A12="ADD",OR(AS12="",AS12="Queenstown-Lakes District Council"))),"70",(_xlfn.XLOOKUP(AS12,ud_organisation_owner[lookupValue],ud_organisation_owner[lookupKey],""))))</f>
        <v/>
      </c>
      <c r="AU12" s="3" t="str">
        <f t="shared" si="4"/>
        <v/>
      </c>
      <c r="AV12" s="3" t="str">
        <f>IF($A12="","",IF((AND($A12="ADD",OR(AU12="",AU12="Queenstown-Lakes District Council"))),"70",(_xlfn.XLOOKUP(AU12,ud_organisation_owner[lookupValue],ud_organisation_owner[lookupKey],""))))</f>
        <v/>
      </c>
      <c r="AW12" s="3" t="str">
        <f t="shared" si="5"/>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6"/>
        <v/>
      </c>
      <c r="BB12" s="3" t="str">
        <f>IF($A12="","",IF((AND($A12="ADD",OR(BA12="",BA12="Vested Assets"))),"12",(_xlfn.XLOOKUP(BA12,ud_work_category[lookupValue],ud_work_category[lookupKey],""))))</f>
        <v/>
      </c>
      <c r="BC12" s="8"/>
      <c r="BD12" s="2" t="str">
        <f t="shared" si="7"/>
        <v/>
      </c>
      <c r="BE12" s="3" t="str">
        <f t="shared" si="8"/>
        <v/>
      </c>
      <c r="BF12" s="3" t="str">
        <f>IF($A12="","",IF((AND($A12="ADD",OR(BE12="",BE12="Excellent"))),"1",(_xlfn.XLOOKUP(BE12,condition[lookupValue],condition[lookupKey],""))))</f>
        <v/>
      </c>
      <c r="BG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P13" s="3" t="str">
        <f>IF($A13="ADD",IF(NOT(ISBLANK(O13)),_xlfn.XLOOKUP(O13,geometry_type[lookupValue],geometry_type[lookupKey],"ERROR"),""), "")</f>
        <v/>
      </c>
      <c r="R13" s="3" t="str">
        <f>IF($A13="ADD",IF(NOT(ISBLANK(Q13)),_xlfn.XLOOKUP(Q13,ud_marking_group[lookupValue],ud_marking_group[lookupKey],"ERROR"),""), "")</f>
        <v/>
      </c>
      <c r="T13" s="3" t="str">
        <f>IF($A13="ADD",IF(NOT(ISBLANK(S13)),_xlfn.XLOOKUP(1,(ud_marking_type_lookup=S13)*(ud_marking_type_parentKey=R13),ud_marking_type[lookupKey],"ERROR"),""), "")</f>
        <v/>
      </c>
      <c r="V13" s="3" t="str">
        <f>IF($A13="ADD",IF(NOT(ISBLANK(U13)),_xlfn.XLOOKUP(U13,ud_marking_colour[lookupValue],ud_marking_colour[lookupKey],"ERROR"),""), "")</f>
        <v/>
      </c>
      <c r="Z13" s="3" t="str">
        <f>IF($A13="ADD",IF(NOT(ISBLANK(Y13)),_xlfn.XLOOKUP(Y13,ud_marking_durability[lookupValue],ud_marking_durability[lookupKey],"ERROR"),""), "")</f>
        <v/>
      </c>
      <c r="AB13" s="3" t="str">
        <f>IF($A13="ADD",IF(NOT(ISBLANK(AA13)),_xlfn.XLOOKUP(AA13,ud_marking_treatment[lookupValue],ud_marking_treatment[lookupKey],"ERROR"),""), "")</f>
        <v/>
      </c>
      <c r="AD13" s="3" t="str">
        <f>IF($A13="ADD",IF(NOT(ISBLANK(AC13)),_xlfn.XLOOKUP(1,(ud_marking_material_lookup=AC13)*(ud_marking_material_parentKey=AB13),ud_marking_material[lookupKey],"ERROR"),""), "")</f>
        <v/>
      </c>
      <c r="AG13" s="4"/>
      <c r="AH13" s="6"/>
      <c r="AI13" s="6"/>
      <c r="AK13" s="7"/>
      <c r="AL13" s="4" t="str">
        <f t="shared" ca="1" si="1"/>
        <v/>
      </c>
      <c r="AM13" s="4"/>
      <c r="AN13" s="3" t="str">
        <f t="shared" si="2"/>
        <v/>
      </c>
      <c r="AO13" s="3" t="str">
        <f>IF($A13="","",IF((AND($A13="ADD",OR(AN13="",AN13="In Use"))),"5",(_xlfn.XLOOKUP(AN13,ud_asset_status[lookupValue],ud_asset_status[lookupKey],""))))</f>
        <v/>
      </c>
      <c r="AP13" s="7"/>
      <c r="AR13" s="3" t="str">
        <f>IF($A13="ADD",IF(NOT(ISBLANK(AQ13)),_xlfn.XLOOKUP(AQ13,ar_replace_reason[lookupValue],ar_replace_reason[lookupKey],"ERROR"),""), "")</f>
        <v/>
      </c>
      <c r="AS13" s="3" t="str">
        <f t="shared" si="3"/>
        <v/>
      </c>
      <c r="AT13" s="3" t="str">
        <f>IF($A13="","",IF((AND($A13="ADD",OR(AS13="",AS13="Queenstown-Lakes District Council"))),"70",(_xlfn.XLOOKUP(AS13,ud_organisation_owner[lookupValue],ud_organisation_owner[lookupKey],""))))</f>
        <v/>
      </c>
      <c r="AU13" s="3" t="str">
        <f t="shared" si="4"/>
        <v/>
      </c>
      <c r="AV13" s="3" t="str">
        <f>IF($A13="","",IF((AND($A13="ADD",OR(AU13="",AU13="Queenstown-Lakes District Council"))),"70",(_xlfn.XLOOKUP(AU13,ud_organisation_owner[lookupValue],ud_organisation_owner[lookupKey],""))))</f>
        <v/>
      </c>
      <c r="AW13" s="3" t="str">
        <f t="shared" si="5"/>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6"/>
        <v/>
      </c>
      <c r="BB13" s="3" t="str">
        <f>IF($A13="","",IF((AND($A13="ADD",OR(BA13="",BA13="Vested Assets"))),"12",(_xlfn.XLOOKUP(BA13,ud_work_category[lookupValue],ud_work_category[lookupKey],""))))</f>
        <v/>
      </c>
      <c r="BC13" s="8"/>
      <c r="BD13" s="2" t="str">
        <f t="shared" si="7"/>
        <v/>
      </c>
      <c r="BE13" s="3" t="str">
        <f t="shared" si="8"/>
        <v/>
      </c>
      <c r="BF13" s="3" t="str">
        <f>IF($A13="","",IF((AND($A13="ADD",OR(BE13="",BE13="Excellent"))),"1",(_xlfn.XLOOKUP(BE13,condition[lookupValue],condition[lookupKey],""))))</f>
        <v/>
      </c>
      <c r="BG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P14" s="3" t="str">
        <f>IF($A14="ADD",IF(NOT(ISBLANK(O14)),_xlfn.XLOOKUP(O14,geometry_type[lookupValue],geometry_type[lookupKey],"ERROR"),""), "")</f>
        <v/>
      </c>
      <c r="R14" s="3" t="str">
        <f>IF($A14="ADD",IF(NOT(ISBLANK(Q14)),_xlfn.XLOOKUP(Q14,ud_marking_group[lookupValue],ud_marking_group[lookupKey],"ERROR"),""), "")</f>
        <v/>
      </c>
      <c r="T14" s="3" t="str">
        <f>IF($A14="ADD",IF(NOT(ISBLANK(S14)),_xlfn.XLOOKUP(1,(ud_marking_type_lookup=S14)*(ud_marking_type_parentKey=R14),ud_marking_type[lookupKey],"ERROR"),""), "")</f>
        <v/>
      </c>
      <c r="V14" s="3" t="str">
        <f>IF($A14="ADD",IF(NOT(ISBLANK(U14)),_xlfn.XLOOKUP(U14,ud_marking_colour[lookupValue],ud_marking_colour[lookupKey],"ERROR"),""), "")</f>
        <v/>
      </c>
      <c r="Z14" s="3" t="str">
        <f>IF($A14="ADD",IF(NOT(ISBLANK(Y14)),_xlfn.XLOOKUP(Y14,ud_marking_durability[lookupValue],ud_marking_durability[lookupKey],"ERROR"),""), "")</f>
        <v/>
      </c>
      <c r="AB14" s="3" t="str">
        <f>IF($A14="ADD",IF(NOT(ISBLANK(AA14)),_xlfn.XLOOKUP(AA14,ud_marking_treatment[lookupValue],ud_marking_treatment[lookupKey],"ERROR"),""), "")</f>
        <v/>
      </c>
      <c r="AD14" s="3" t="str">
        <f>IF($A14="ADD",IF(NOT(ISBLANK(AC14)),_xlfn.XLOOKUP(1,(ud_marking_material_lookup=AC14)*(ud_marking_material_parentKey=AB14),ud_marking_material[lookupKey],"ERROR"),""), "")</f>
        <v/>
      </c>
      <c r="AG14" s="4"/>
      <c r="AH14" s="6"/>
      <c r="AI14" s="6"/>
      <c r="AK14" s="7"/>
      <c r="AL14" s="4" t="str">
        <f t="shared" ca="1" si="1"/>
        <v/>
      </c>
      <c r="AM14" s="4"/>
      <c r="AN14" s="3" t="str">
        <f t="shared" si="2"/>
        <v/>
      </c>
      <c r="AO14" s="3" t="str">
        <f>IF($A14="","",IF((AND($A14="ADD",OR(AN14="",AN14="In Use"))),"5",(_xlfn.XLOOKUP(AN14,ud_asset_status[lookupValue],ud_asset_status[lookupKey],""))))</f>
        <v/>
      </c>
      <c r="AP14" s="7"/>
      <c r="AR14" s="3" t="str">
        <f>IF($A14="ADD",IF(NOT(ISBLANK(AQ14)),_xlfn.XLOOKUP(AQ14,ar_replace_reason[lookupValue],ar_replace_reason[lookupKey],"ERROR"),""), "")</f>
        <v/>
      </c>
      <c r="AS14" s="3" t="str">
        <f t="shared" si="3"/>
        <v/>
      </c>
      <c r="AT14" s="3" t="str">
        <f>IF($A14="","",IF((AND($A14="ADD",OR(AS14="",AS14="Queenstown-Lakes District Council"))),"70",(_xlfn.XLOOKUP(AS14,ud_organisation_owner[lookupValue],ud_organisation_owner[lookupKey],""))))</f>
        <v/>
      </c>
      <c r="AU14" s="3" t="str">
        <f t="shared" si="4"/>
        <v/>
      </c>
      <c r="AV14" s="3" t="str">
        <f>IF($A14="","",IF((AND($A14="ADD",OR(AU14="",AU14="Queenstown-Lakes District Council"))),"70",(_xlfn.XLOOKUP(AU14,ud_organisation_owner[lookupValue],ud_organisation_owner[lookupKey],""))))</f>
        <v/>
      </c>
      <c r="AW14" s="3" t="str">
        <f t="shared" si="5"/>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6"/>
        <v/>
      </c>
      <c r="BB14" s="3" t="str">
        <f>IF($A14="","",IF((AND($A14="ADD",OR(BA14="",BA14="Vested Assets"))),"12",(_xlfn.XLOOKUP(BA14,ud_work_category[lookupValue],ud_work_category[lookupKey],""))))</f>
        <v/>
      </c>
      <c r="BC14" s="8"/>
      <c r="BD14" s="2" t="str">
        <f t="shared" si="7"/>
        <v/>
      </c>
      <c r="BE14" s="3" t="str">
        <f t="shared" si="8"/>
        <v/>
      </c>
      <c r="BF14" s="3" t="str">
        <f>IF($A14="","",IF((AND($A14="ADD",OR(BE14="",BE14="Excellent"))),"1",(_xlfn.XLOOKUP(BE14,condition[lookupValue],condition[lookupKey],""))))</f>
        <v/>
      </c>
      <c r="BG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P15" s="3" t="str">
        <f>IF($A15="ADD",IF(NOT(ISBLANK(O15)),_xlfn.XLOOKUP(O15,geometry_type[lookupValue],geometry_type[lookupKey],"ERROR"),""), "")</f>
        <v/>
      </c>
      <c r="R15" s="3" t="str">
        <f>IF($A15="ADD",IF(NOT(ISBLANK(Q15)),_xlfn.XLOOKUP(Q15,ud_marking_group[lookupValue],ud_marking_group[lookupKey],"ERROR"),""), "")</f>
        <v/>
      </c>
      <c r="T15" s="3" t="str">
        <f>IF($A15="ADD",IF(NOT(ISBLANK(S15)),_xlfn.XLOOKUP(1,(ud_marking_type_lookup=S15)*(ud_marking_type_parentKey=R15),ud_marking_type[lookupKey],"ERROR"),""), "")</f>
        <v/>
      </c>
      <c r="V15" s="3" t="str">
        <f>IF($A15="ADD",IF(NOT(ISBLANK(U15)),_xlfn.XLOOKUP(U15,ud_marking_colour[lookupValue],ud_marking_colour[lookupKey],"ERROR"),""), "")</f>
        <v/>
      </c>
      <c r="Z15" s="3" t="str">
        <f>IF($A15="ADD",IF(NOT(ISBLANK(Y15)),_xlfn.XLOOKUP(Y15,ud_marking_durability[lookupValue],ud_marking_durability[lookupKey],"ERROR"),""), "")</f>
        <v/>
      </c>
      <c r="AB15" s="3" t="str">
        <f>IF($A15="ADD",IF(NOT(ISBLANK(AA15)),_xlfn.XLOOKUP(AA15,ud_marking_treatment[lookupValue],ud_marking_treatment[lookupKey],"ERROR"),""), "")</f>
        <v/>
      </c>
      <c r="AD15" s="3" t="str">
        <f>IF($A15="ADD",IF(NOT(ISBLANK(AC15)),_xlfn.XLOOKUP(1,(ud_marking_material_lookup=AC15)*(ud_marking_material_parentKey=AB15),ud_marking_material[lookupKey],"ERROR"),""), "")</f>
        <v/>
      </c>
      <c r="AG15" s="4"/>
      <c r="AH15" s="6"/>
      <c r="AI15" s="6"/>
      <c r="AK15" s="7"/>
      <c r="AL15" s="4" t="str">
        <f t="shared" ca="1" si="1"/>
        <v/>
      </c>
      <c r="AM15" s="4"/>
      <c r="AN15" s="3" t="str">
        <f t="shared" si="2"/>
        <v/>
      </c>
      <c r="AO15" s="3" t="str">
        <f>IF($A15="","",IF((AND($A15="ADD",OR(AN15="",AN15="In Use"))),"5",(_xlfn.XLOOKUP(AN15,ud_asset_status[lookupValue],ud_asset_status[lookupKey],""))))</f>
        <v/>
      </c>
      <c r="AP15" s="7"/>
      <c r="AR15" s="3" t="str">
        <f>IF($A15="ADD",IF(NOT(ISBLANK(AQ15)),_xlfn.XLOOKUP(AQ15,ar_replace_reason[lookupValue],ar_replace_reason[lookupKey],"ERROR"),""), "")</f>
        <v/>
      </c>
      <c r="AS15" s="3" t="str">
        <f t="shared" si="3"/>
        <v/>
      </c>
      <c r="AT15" s="3" t="str">
        <f>IF($A15="","",IF((AND($A15="ADD",OR(AS15="",AS15="Queenstown-Lakes District Council"))),"70",(_xlfn.XLOOKUP(AS15,ud_organisation_owner[lookupValue],ud_organisation_owner[lookupKey],""))))</f>
        <v/>
      </c>
      <c r="AU15" s="3" t="str">
        <f t="shared" si="4"/>
        <v/>
      </c>
      <c r="AV15" s="3" t="str">
        <f>IF($A15="","",IF((AND($A15="ADD",OR(AU15="",AU15="Queenstown-Lakes District Council"))),"70",(_xlfn.XLOOKUP(AU15,ud_organisation_owner[lookupValue],ud_organisation_owner[lookupKey],""))))</f>
        <v/>
      </c>
      <c r="AW15" s="3" t="str">
        <f t="shared" si="5"/>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6"/>
        <v/>
      </c>
      <c r="BB15" s="3" t="str">
        <f>IF($A15="","",IF((AND($A15="ADD",OR(BA15="",BA15="Vested Assets"))),"12",(_xlfn.XLOOKUP(BA15,ud_work_category[lookupValue],ud_work_category[lookupKey],""))))</f>
        <v/>
      </c>
      <c r="BC15" s="8"/>
      <c r="BD15" s="2" t="str">
        <f t="shared" si="7"/>
        <v/>
      </c>
      <c r="BE15" s="3" t="str">
        <f t="shared" si="8"/>
        <v/>
      </c>
      <c r="BF15" s="3" t="str">
        <f>IF($A15="","",IF((AND($A15="ADD",OR(BE15="",BE15="Excellent"))),"1",(_xlfn.XLOOKUP(BE15,condition[lookupValue],condition[lookupKey],""))))</f>
        <v/>
      </c>
      <c r="BG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P16" s="3" t="str">
        <f>IF($A16="ADD",IF(NOT(ISBLANK(O16)),_xlfn.XLOOKUP(O16,geometry_type[lookupValue],geometry_type[lookupKey],"ERROR"),""), "")</f>
        <v/>
      </c>
      <c r="R16" s="3" t="str">
        <f>IF($A16="ADD",IF(NOT(ISBLANK(Q16)),_xlfn.XLOOKUP(Q16,ud_marking_group[lookupValue],ud_marking_group[lookupKey],"ERROR"),""), "")</f>
        <v/>
      </c>
      <c r="T16" s="3" t="str">
        <f>IF($A16="ADD",IF(NOT(ISBLANK(S16)),_xlfn.XLOOKUP(1,(ud_marking_type_lookup=S16)*(ud_marking_type_parentKey=R16),ud_marking_type[lookupKey],"ERROR"),""), "")</f>
        <v/>
      </c>
      <c r="V16" s="3" t="str">
        <f>IF($A16="ADD",IF(NOT(ISBLANK(U16)),_xlfn.XLOOKUP(U16,ud_marking_colour[lookupValue],ud_marking_colour[lookupKey],"ERROR"),""), "")</f>
        <v/>
      </c>
      <c r="Z16" s="3" t="str">
        <f>IF($A16="ADD",IF(NOT(ISBLANK(Y16)),_xlfn.XLOOKUP(Y16,ud_marking_durability[lookupValue],ud_marking_durability[lookupKey],"ERROR"),""), "")</f>
        <v/>
      </c>
      <c r="AB16" s="3" t="str">
        <f>IF($A16="ADD",IF(NOT(ISBLANK(AA16)),_xlfn.XLOOKUP(AA16,ud_marking_treatment[lookupValue],ud_marking_treatment[lookupKey],"ERROR"),""), "")</f>
        <v/>
      </c>
      <c r="AD16" s="3" t="str">
        <f>IF($A16="ADD",IF(NOT(ISBLANK(AC16)),_xlfn.XLOOKUP(1,(ud_marking_material_lookup=AC16)*(ud_marking_material_parentKey=AB16),ud_marking_material[lookupKey],"ERROR"),""), "")</f>
        <v/>
      </c>
      <c r="AG16" s="4"/>
      <c r="AH16" s="6"/>
      <c r="AI16" s="6"/>
      <c r="AK16" s="7"/>
      <c r="AL16" s="4" t="str">
        <f t="shared" ca="1" si="1"/>
        <v/>
      </c>
      <c r="AM16" s="4"/>
      <c r="AN16" s="3" t="str">
        <f t="shared" si="2"/>
        <v/>
      </c>
      <c r="AO16" s="3" t="str">
        <f>IF($A16="","",IF((AND($A16="ADD",OR(AN16="",AN16="In Use"))),"5",(_xlfn.XLOOKUP(AN16,ud_asset_status[lookupValue],ud_asset_status[lookupKey],""))))</f>
        <v/>
      </c>
      <c r="AP16" s="7"/>
      <c r="AR16" s="3" t="str">
        <f>IF($A16="ADD",IF(NOT(ISBLANK(AQ16)),_xlfn.XLOOKUP(AQ16,ar_replace_reason[lookupValue],ar_replace_reason[lookupKey],"ERROR"),""), "")</f>
        <v/>
      </c>
      <c r="AS16" s="3" t="str">
        <f t="shared" si="3"/>
        <v/>
      </c>
      <c r="AT16" s="3" t="str">
        <f>IF($A16="","",IF((AND($A16="ADD",OR(AS16="",AS16="Queenstown-Lakes District Council"))),"70",(_xlfn.XLOOKUP(AS16,ud_organisation_owner[lookupValue],ud_organisation_owner[lookupKey],""))))</f>
        <v/>
      </c>
      <c r="AU16" s="3" t="str">
        <f t="shared" si="4"/>
        <v/>
      </c>
      <c r="AV16" s="3" t="str">
        <f>IF($A16="","",IF((AND($A16="ADD",OR(AU16="",AU16="Queenstown-Lakes District Council"))),"70",(_xlfn.XLOOKUP(AU16,ud_organisation_owner[lookupValue],ud_organisation_owner[lookupKey],""))))</f>
        <v/>
      </c>
      <c r="AW16" s="3" t="str">
        <f t="shared" si="5"/>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6"/>
        <v/>
      </c>
      <c r="BB16" s="3" t="str">
        <f>IF($A16="","",IF((AND($A16="ADD",OR(BA16="",BA16="Vested Assets"))),"12",(_xlfn.XLOOKUP(BA16,ud_work_category[lookupValue],ud_work_category[lookupKey],""))))</f>
        <v/>
      </c>
      <c r="BC16" s="8"/>
      <c r="BD16" s="2" t="str">
        <f t="shared" si="7"/>
        <v/>
      </c>
      <c r="BE16" s="3" t="str">
        <f t="shared" si="8"/>
        <v/>
      </c>
      <c r="BF16" s="3" t="str">
        <f>IF($A16="","",IF((AND($A16="ADD",OR(BE16="",BE16="Excellent"))),"1",(_xlfn.XLOOKUP(BE16,condition[lookupValue],condition[lookupKey],""))))</f>
        <v/>
      </c>
      <c r="BG16" s="7" t="str">
        <f t="shared" si="9"/>
        <v/>
      </c>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P17" s="3" t="str">
        <f>IF($A17="ADD",IF(NOT(ISBLANK(O17)),_xlfn.XLOOKUP(O17,geometry_type[lookupValue],geometry_type[lookupKey],"ERROR"),""), "")</f>
        <v/>
      </c>
      <c r="R17" s="3" t="str">
        <f>IF($A17="ADD",IF(NOT(ISBLANK(Q17)),_xlfn.XLOOKUP(Q17,ud_marking_group[lookupValue],ud_marking_group[lookupKey],"ERROR"),""), "")</f>
        <v/>
      </c>
      <c r="T17" s="3" t="str">
        <f>IF($A17="ADD",IF(NOT(ISBLANK(S17)),_xlfn.XLOOKUP(1,(ud_marking_type_lookup=S17)*(ud_marking_type_parentKey=R17),ud_marking_type[lookupKey],"ERROR"),""), "")</f>
        <v/>
      </c>
      <c r="V17" s="3" t="str">
        <f>IF($A17="ADD",IF(NOT(ISBLANK(U17)),_xlfn.XLOOKUP(U17,ud_marking_colour[lookupValue],ud_marking_colour[lookupKey],"ERROR"),""), "")</f>
        <v/>
      </c>
      <c r="Z17" s="3" t="str">
        <f>IF($A17="ADD",IF(NOT(ISBLANK(Y17)),_xlfn.XLOOKUP(Y17,ud_marking_durability[lookupValue],ud_marking_durability[lookupKey],"ERROR"),""), "")</f>
        <v/>
      </c>
      <c r="AB17" s="3" t="str">
        <f>IF($A17="ADD",IF(NOT(ISBLANK(AA17)),_xlfn.XLOOKUP(AA17,ud_marking_treatment[lookupValue],ud_marking_treatment[lookupKey],"ERROR"),""), "")</f>
        <v/>
      </c>
      <c r="AD17" s="3" t="str">
        <f>IF($A17="ADD",IF(NOT(ISBLANK(AC17)),_xlfn.XLOOKUP(1,(ud_marking_material_lookup=AC17)*(ud_marking_material_parentKey=AB17),ud_marking_material[lookupKey],"ERROR"),""), "")</f>
        <v/>
      </c>
      <c r="AG17" s="4"/>
      <c r="AH17" s="6"/>
      <c r="AI17" s="6"/>
      <c r="AK17" s="7"/>
      <c r="AL17" s="4" t="str">
        <f t="shared" ca="1" si="1"/>
        <v/>
      </c>
      <c r="AM17" s="4"/>
      <c r="AN17" s="3" t="str">
        <f t="shared" si="2"/>
        <v/>
      </c>
      <c r="AO17" s="3" t="str">
        <f>IF($A17="","",IF((AND($A17="ADD",OR(AN17="",AN17="In Use"))),"5",(_xlfn.XLOOKUP(AN17,ud_asset_status[lookupValue],ud_asset_status[lookupKey],""))))</f>
        <v/>
      </c>
      <c r="AP17" s="7"/>
      <c r="AR17" s="3" t="str">
        <f>IF($A17="ADD",IF(NOT(ISBLANK(AQ17)),_xlfn.XLOOKUP(AQ17,ar_replace_reason[lookupValue],ar_replace_reason[lookupKey],"ERROR"),""), "")</f>
        <v/>
      </c>
      <c r="AS17" s="3" t="str">
        <f t="shared" si="3"/>
        <v/>
      </c>
      <c r="AT17" s="3" t="str">
        <f>IF($A17="","",IF((AND($A17="ADD",OR(AS17="",AS17="Queenstown-Lakes District Council"))),"70",(_xlfn.XLOOKUP(AS17,ud_organisation_owner[lookupValue],ud_organisation_owner[lookupKey],""))))</f>
        <v/>
      </c>
      <c r="AU17" s="3" t="str">
        <f t="shared" si="4"/>
        <v/>
      </c>
      <c r="AV17" s="3" t="str">
        <f>IF($A17="","",IF((AND($A17="ADD",OR(AU17="",AU17="Queenstown-Lakes District Council"))),"70",(_xlfn.XLOOKUP(AU17,ud_organisation_owner[lookupValue],ud_organisation_owner[lookupKey],""))))</f>
        <v/>
      </c>
      <c r="AW17" s="3" t="str">
        <f t="shared" si="5"/>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6"/>
        <v/>
      </c>
      <c r="BB17" s="3" t="str">
        <f>IF($A17="","",IF((AND($A17="ADD",OR(BA17="",BA17="Vested Assets"))),"12",(_xlfn.XLOOKUP(BA17,ud_work_category[lookupValue],ud_work_category[lookupKey],""))))</f>
        <v/>
      </c>
      <c r="BC17" s="8"/>
      <c r="BD17" s="2" t="str">
        <f t="shared" si="7"/>
        <v/>
      </c>
      <c r="BE17" s="3" t="str">
        <f t="shared" si="8"/>
        <v/>
      </c>
      <c r="BF17" s="3" t="str">
        <f>IF($A17="","",IF((AND($A17="ADD",OR(BE17="",BE17="Excellent"))),"1",(_xlfn.XLOOKUP(BE17,condition[lookupValue],condition[lookupKey],""))))</f>
        <v/>
      </c>
      <c r="BG17" s="7" t="str">
        <f t="shared" si="9"/>
        <v/>
      </c>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P18" s="3" t="str">
        <f>IF($A18="ADD",IF(NOT(ISBLANK(O18)),_xlfn.XLOOKUP(O18,geometry_type[lookupValue],geometry_type[lookupKey],"ERROR"),""), "")</f>
        <v/>
      </c>
      <c r="R18" s="3" t="str">
        <f>IF($A18="ADD",IF(NOT(ISBLANK(Q18)),_xlfn.XLOOKUP(Q18,ud_marking_group[lookupValue],ud_marking_group[lookupKey],"ERROR"),""), "")</f>
        <v/>
      </c>
      <c r="T18" s="3" t="str">
        <f>IF($A18="ADD",IF(NOT(ISBLANK(S18)),_xlfn.XLOOKUP(1,(ud_marking_type_lookup=S18)*(ud_marking_type_parentKey=R18),ud_marking_type[lookupKey],"ERROR"),""), "")</f>
        <v/>
      </c>
      <c r="V18" s="3" t="str">
        <f>IF($A18="ADD",IF(NOT(ISBLANK(U18)),_xlfn.XLOOKUP(U18,ud_marking_colour[lookupValue],ud_marking_colour[lookupKey],"ERROR"),""), "")</f>
        <v/>
      </c>
      <c r="Z18" s="3" t="str">
        <f>IF($A18="ADD",IF(NOT(ISBLANK(Y18)),_xlfn.XLOOKUP(Y18,ud_marking_durability[lookupValue],ud_marking_durability[lookupKey],"ERROR"),""), "")</f>
        <v/>
      </c>
      <c r="AB18" s="3" t="str">
        <f>IF($A18="ADD",IF(NOT(ISBLANK(AA18)),_xlfn.XLOOKUP(AA18,ud_marking_treatment[lookupValue],ud_marking_treatment[lookupKey],"ERROR"),""), "")</f>
        <v/>
      </c>
      <c r="AD18" s="3" t="str">
        <f>IF($A18="ADD",IF(NOT(ISBLANK(AC18)),_xlfn.XLOOKUP(1,(ud_marking_material_lookup=AC18)*(ud_marking_material_parentKey=AB18),ud_marking_material[lookupKey],"ERROR"),""), "")</f>
        <v/>
      </c>
      <c r="AG18" s="4"/>
      <c r="AH18" s="6"/>
      <c r="AI18" s="6"/>
      <c r="AK18" s="7"/>
      <c r="AL18" s="4" t="str">
        <f t="shared" ca="1" si="1"/>
        <v/>
      </c>
      <c r="AM18" s="4"/>
      <c r="AN18" s="3" t="str">
        <f t="shared" si="2"/>
        <v/>
      </c>
      <c r="AO18" s="3" t="str">
        <f>IF($A18="","",IF((AND($A18="ADD",OR(AN18="",AN18="In Use"))),"5",(_xlfn.XLOOKUP(AN18,ud_asset_status[lookupValue],ud_asset_status[lookupKey],""))))</f>
        <v/>
      </c>
      <c r="AP18" s="7"/>
      <c r="AR18" s="3" t="str">
        <f>IF($A18="ADD",IF(NOT(ISBLANK(AQ18)),_xlfn.XLOOKUP(AQ18,ar_replace_reason[lookupValue],ar_replace_reason[lookupKey],"ERROR"),""), "")</f>
        <v/>
      </c>
      <c r="AS18" s="3" t="str">
        <f t="shared" si="3"/>
        <v/>
      </c>
      <c r="AT18" s="3" t="str">
        <f>IF($A18="","",IF((AND($A18="ADD",OR(AS18="",AS18="Queenstown-Lakes District Council"))),"70",(_xlfn.XLOOKUP(AS18,ud_organisation_owner[lookupValue],ud_organisation_owner[lookupKey],""))))</f>
        <v/>
      </c>
      <c r="AU18" s="3" t="str">
        <f t="shared" si="4"/>
        <v/>
      </c>
      <c r="AV18" s="3" t="str">
        <f>IF($A18="","",IF((AND($A18="ADD",OR(AU18="",AU18="Queenstown-Lakes District Council"))),"70",(_xlfn.XLOOKUP(AU18,ud_organisation_owner[lookupValue],ud_organisation_owner[lookupKey],""))))</f>
        <v/>
      </c>
      <c r="AW18" s="3" t="str">
        <f t="shared" si="5"/>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6"/>
        <v/>
      </c>
      <c r="BB18" s="3" t="str">
        <f>IF($A18="","",IF((AND($A18="ADD",OR(BA18="",BA18="Vested Assets"))),"12",(_xlfn.XLOOKUP(BA18,ud_work_category[lookupValue],ud_work_category[lookupKey],""))))</f>
        <v/>
      </c>
      <c r="BC18" s="8"/>
      <c r="BD18" s="2" t="str">
        <f t="shared" si="7"/>
        <v/>
      </c>
      <c r="BE18" s="3" t="str">
        <f t="shared" si="8"/>
        <v/>
      </c>
      <c r="BF18" s="3" t="str">
        <f>IF($A18="","",IF((AND($A18="ADD",OR(BE18="",BE18="Excellent"))),"1",(_xlfn.XLOOKUP(BE18,condition[lookupValue],condition[lookupKey],""))))</f>
        <v/>
      </c>
      <c r="BG18" s="7" t="str">
        <f t="shared" si="9"/>
        <v/>
      </c>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P19" s="3" t="str">
        <f>IF($A19="ADD",IF(NOT(ISBLANK(O19)),_xlfn.XLOOKUP(O19,geometry_type[lookupValue],geometry_type[lookupKey],"ERROR"),""), "")</f>
        <v/>
      </c>
      <c r="R19" s="3" t="str">
        <f>IF($A19="ADD",IF(NOT(ISBLANK(Q19)),_xlfn.XLOOKUP(Q19,ud_marking_group[lookupValue],ud_marking_group[lookupKey],"ERROR"),""), "")</f>
        <v/>
      </c>
      <c r="T19" s="3" t="str">
        <f>IF($A19="ADD",IF(NOT(ISBLANK(S19)),_xlfn.XLOOKUP(1,(ud_marking_type_lookup=S19)*(ud_marking_type_parentKey=R19),ud_marking_type[lookupKey],"ERROR"),""), "")</f>
        <v/>
      </c>
      <c r="V19" s="3" t="str">
        <f>IF($A19="ADD",IF(NOT(ISBLANK(U19)),_xlfn.XLOOKUP(U19,ud_marking_colour[lookupValue],ud_marking_colour[lookupKey],"ERROR"),""), "")</f>
        <v/>
      </c>
      <c r="Z19" s="3" t="str">
        <f>IF($A19="ADD",IF(NOT(ISBLANK(Y19)),_xlfn.XLOOKUP(Y19,ud_marking_durability[lookupValue],ud_marking_durability[lookupKey],"ERROR"),""), "")</f>
        <v/>
      </c>
      <c r="AB19" s="3" t="str">
        <f>IF($A19="ADD",IF(NOT(ISBLANK(AA19)),_xlfn.XLOOKUP(AA19,ud_marking_treatment[lookupValue],ud_marking_treatment[lookupKey],"ERROR"),""), "")</f>
        <v/>
      </c>
      <c r="AD19" s="3" t="str">
        <f>IF($A19="ADD",IF(NOT(ISBLANK(AC19)),_xlfn.XLOOKUP(1,(ud_marking_material_lookup=AC19)*(ud_marking_material_parentKey=AB19),ud_marking_material[lookupKey],"ERROR"),""), "")</f>
        <v/>
      </c>
      <c r="AG19" s="4"/>
      <c r="AH19" s="6"/>
      <c r="AI19" s="6"/>
      <c r="AK19" s="7"/>
      <c r="AL19" s="4" t="str">
        <f t="shared" ca="1" si="1"/>
        <v/>
      </c>
      <c r="AM19" s="4"/>
      <c r="AN19" s="3" t="str">
        <f t="shared" si="2"/>
        <v/>
      </c>
      <c r="AO19" s="3" t="str">
        <f>IF($A19="","",IF((AND($A19="ADD",OR(AN19="",AN19="In Use"))),"5",(_xlfn.XLOOKUP(AN19,ud_asset_status[lookupValue],ud_asset_status[lookupKey],""))))</f>
        <v/>
      </c>
      <c r="AP19" s="7"/>
      <c r="AR19" s="3" t="str">
        <f>IF($A19="ADD",IF(NOT(ISBLANK(AQ19)),_xlfn.XLOOKUP(AQ19,ar_replace_reason[lookupValue],ar_replace_reason[lookupKey],"ERROR"),""), "")</f>
        <v/>
      </c>
      <c r="AS19" s="3" t="str">
        <f t="shared" si="3"/>
        <v/>
      </c>
      <c r="AT19" s="3" t="str">
        <f>IF($A19="","",IF((AND($A19="ADD",OR(AS19="",AS19="Queenstown-Lakes District Council"))),"70",(_xlfn.XLOOKUP(AS19,ud_organisation_owner[lookupValue],ud_organisation_owner[lookupKey],""))))</f>
        <v/>
      </c>
      <c r="AU19" s="3" t="str">
        <f t="shared" si="4"/>
        <v/>
      </c>
      <c r="AV19" s="3" t="str">
        <f>IF($A19="","",IF((AND($A19="ADD",OR(AU19="",AU19="Queenstown-Lakes District Council"))),"70",(_xlfn.XLOOKUP(AU19,ud_organisation_owner[lookupValue],ud_organisation_owner[lookupKey],""))))</f>
        <v/>
      </c>
      <c r="AW19" s="3" t="str">
        <f t="shared" si="5"/>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6"/>
        <v/>
      </c>
      <c r="BB19" s="3" t="str">
        <f>IF($A19="","",IF((AND($A19="ADD",OR(BA19="",BA19="Vested Assets"))),"12",(_xlfn.XLOOKUP(BA19,ud_work_category[lookupValue],ud_work_category[lookupKey],""))))</f>
        <v/>
      </c>
      <c r="BC19" s="8"/>
      <c r="BD19" s="2" t="str">
        <f t="shared" si="7"/>
        <v/>
      </c>
      <c r="BE19" s="3" t="str">
        <f t="shared" si="8"/>
        <v/>
      </c>
      <c r="BF19" s="3" t="str">
        <f>IF($A19="","",IF((AND($A19="ADD",OR(BE19="",BE19="Excellent"))),"1",(_xlfn.XLOOKUP(BE19,condition[lookupValue],condition[lookupKey],""))))</f>
        <v/>
      </c>
      <c r="BG19" s="7" t="str">
        <f t="shared" si="9"/>
        <v/>
      </c>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P20" s="3" t="str">
        <f>IF($A20="ADD",IF(NOT(ISBLANK(O20)),_xlfn.XLOOKUP(O20,geometry_type[lookupValue],geometry_type[lookupKey],"ERROR"),""), "")</f>
        <v/>
      </c>
      <c r="R20" s="3" t="str">
        <f>IF($A20="ADD",IF(NOT(ISBLANK(Q20)),_xlfn.XLOOKUP(Q20,ud_marking_group[lookupValue],ud_marking_group[lookupKey],"ERROR"),""), "")</f>
        <v/>
      </c>
      <c r="T20" s="3" t="str">
        <f>IF($A20="ADD",IF(NOT(ISBLANK(S20)),_xlfn.XLOOKUP(1,(ud_marking_type_lookup=S20)*(ud_marking_type_parentKey=R20),ud_marking_type[lookupKey],"ERROR"),""), "")</f>
        <v/>
      </c>
      <c r="V20" s="3" t="str">
        <f>IF($A20="ADD",IF(NOT(ISBLANK(U20)),_xlfn.XLOOKUP(U20,ud_marking_colour[lookupValue],ud_marking_colour[lookupKey],"ERROR"),""), "")</f>
        <v/>
      </c>
      <c r="Z20" s="3" t="str">
        <f>IF($A20="ADD",IF(NOT(ISBLANK(Y20)),_xlfn.XLOOKUP(Y20,ud_marking_durability[lookupValue],ud_marking_durability[lookupKey],"ERROR"),""), "")</f>
        <v/>
      </c>
      <c r="AB20" s="3" t="str">
        <f>IF($A20="ADD",IF(NOT(ISBLANK(AA20)),_xlfn.XLOOKUP(AA20,ud_marking_treatment[lookupValue],ud_marking_treatment[lookupKey],"ERROR"),""), "")</f>
        <v/>
      </c>
      <c r="AD20" s="3" t="str">
        <f>IF($A20="ADD",IF(NOT(ISBLANK(AC20)),_xlfn.XLOOKUP(1,(ud_marking_material_lookup=AC20)*(ud_marking_material_parentKey=AB20),ud_marking_material[lookupKey],"ERROR"),""), "")</f>
        <v/>
      </c>
      <c r="AG20" s="4"/>
      <c r="AH20" s="6"/>
      <c r="AI20" s="6"/>
      <c r="AK20" s="7"/>
      <c r="AL20" s="4" t="str">
        <f t="shared" ca="1" si="1"/>
        <v/>
      </c>
      <c r="AM20" s="4"/>
      <c r="AN20" s="3" t="str">
        <f t="shared" si="2"/>
        <v/>
      </c>
      <c r="AO20" s="3" t="str">
        <f>IF($A20="","",IF((AND($A20="ADD",OR(AN20="",AN20="In Use"))),"5",(_xlfn.XLOOKUP(AN20,ud_asset_status[lookupValue],ud_asset_status[lookupKey],""))))</f>
        <v/>
      </c>
      <c r="AP20" s="7"/>
      <c r="AR20" s="3" t="str">
        <f>IF($A20="ADD",IF(NOT(ISBLANK(AQ20)),_xlfn.XLOOKUP(AQ20,ar_replace_reason[lookupValue],ar_replace_reason[lookupKey],"ERROR"),""), "")</f>
        <v/>
      </c>
      <c r="AS20" s="3" t="str">
        <f t="shared" si="3"/>
        <v/>
      </c>
      <c r="AT20" s="3" t="str">
        <f>IF($A20="","",IF((AND($A20="ADD",OR(AS20="",AS20="Queenstown-Lakes District Council"))),"70",(_xlfn.XLOOKUP(AS20,ud_organisation_owner[lookupValue],ud_organisation_owner[lookupKey],""))))</f>
        <v/>
      </c>
      <c r="AU20" s="3" t="str">
        <f t="shared" si="4"/>
        <v/>
      </c>
      <c r="AV20" s="3" t="str">
        <f>IF($A20="","",IF((AND($A20="ADD",OR(AU20="",AU20="Queenstown-Lakes District Council"))),"70",(_xlfn.XLOOKUP(AU20,ud_organisation_owner[lookupValue],ud_organisation_owner[lookupKey],""))))</f>
        <v/>
      </c>
      <c r="AW20" s="3" t="str">
        <f t="shared" si="5"/>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6"/>
        <v/>
      </c>
      <c r="BB20" s="3" t="str">
        <f>IF($A20="","",IF((AND($A20="ADD",OR(BA20="",BA20="Vested Assets"))),"12",(_xlfn.XLOOKUP(BA20,ud_work_category[lookupValue],ud_work_category[lookupKey],""))))</f>
        <v/>
      </c>
      <c r="BC20" s="8"/>
      <c r="BD20" s="2" t="str">
        <f t="shared" si="7"/>
        <v/>
      </c>
      <c r="BE20" s="3" t="str">
        <f t="shared" si="8"/>
        <v/>
      </c>
      <c r="BF20" s="3" t="str">
        <f>IF($A20="","",IF((AND($A20="ADD",OR(BE20="",BE20="Excellent"))),"1",(_xlfn.XLOOKUP(BE20,condition[lookupValue],condition[lookupKey],""))))</f>
        <v/>
      </c>
      <c r="BG20" s="7" t="str">
        <f t="shared" si="9"/>
        <v/>
      </c>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P21" s="3" t="str">
        <f>IF($A21="ADD",IF(NOT(ISBLANK(O21)),_xlfn.XLOOKUP(O21,geometry_type[lookupValue],geometry_type[lookupKey],"ERROR"),""), "")</f>
        <v/>
      </c>
      <c r="R21" s="3" t="str">
        <f>IF($A21="ADD",IF(NOT(ISBLANK(Q21)),_xlfn.XLOOKUP(Q21,ud_marking_group[lookupValue],ud_marking_group[lookupKey],"ERROR"),""), "")</f>
        <v/>
      </c>
      <c r="T21" s="3" t="str">
        <f>IF($A21="ADD",IF(NOT(ISBLANK(S21)),_xlfn.XLOOKUP(1,(ud_marking_type_lookup=S21)*(ud_marking_type_parentKey=R21),ud_marking_type[lookupKey],"ERROR"),""), "")</f>
        <v/>
      </c>
      <c r="V21" s="3" t="str">
        <f>IF($A21="ADD",IF(NOT(ISBLANK(U21)),_xlfn.XLOOKUP(U21,ud_marking_colour[lookupValue],ud_marking_colour[lookupKey],"ERROR"),""), "")</f>
        <v/>
      </c>
      <c r="Z21" s="3" t="str">
        <f>IF($A21="ADD",IF(NOT(ISBLANK(Y21)),_xlfn.XLOOKUP(Y21,ud_marking_durability[lookupValue],ud_marking_durability[lookupKey],"ERROR"),""), "")</f>
        <v/>
      </c>
      <c r="AB21" s="3" t="str">
        <f>IF($A21="ADD",IF(NOT(ISBLANK(AA21)),_xlfn.XLOOKUP(AA21,ud_marking_treatment[lookupValue],ud_marking_treatment[lookupKey],"ERROR"),""), "")</f>
        <v/>
      </c>
      <c r="AD21" s="3" t="str">
        <f>IF($A21="ADD",IF(NOT(ISBLANK(AC21)),_xlfn.XLOOKUP(1,(ud_marking_material_lookup=AC21)*(ud_marking_material_parentKey=AB21),ud_marking_material[lookupKey],"ERROR"),""), "")</f>
        <v/>
      </c>
      <c r="AG21" s="4"/>
      <c r="AH21" s="6"/>
      <c r="AI21" s="6"/>
      <c r="AK21" s="7"/>
      <c r="AL21" s="4" t="str">
        <f t="shared" ca="1" si="1"/>
        <v/>
      </c>
      <c r="AM21" s="4"/>
      <c r="AN21" s="3" t="str">
        <f t="shared" si="2"/>
        <v/>
      </c>
      <c r="AO21" s="3" t="str">
        <f>IF($A21="","",IF((AND($A21="ADD",OR(AN21="",AN21="In Use"))),"5",(_xlfn.XLOOKUP(AN21,ud_asset_status[lookupValue],ud_asset_status[lookupKey],""))))</f>
        <v/>
      </c>
      <c r="AP21" s="7"/>
      <c r="AR21" s="3" t="str">
        <f>IF($A21="ADD",IF(NOT(ISBLANK(AQ21)),_xlfn.XLOOKUP(AQ21,ar_replace_reason[lookupValue],ar_replace_reason[lookupKey],"ERROR"),""), "")</f>
        <v/>
      </c>
      <c r="AS21" s="3" t="str">
        <f t="shared" si="3"/>
        <v/>
      </c>
      <c r="AT21" s="3" t="str">
        <f>IF($A21="","",IF((AND($A21="ADD",OR(AS21="",AS21="Queenstown-Lakes District Council"))),"70",(_xlfn.XLOOKUP(AS21,ud_organisation_owner[lookupValue],ud_organisation_owner[lookupKey],""))))</f>
        <v/>
      </c>
      <c r="AU21" s="3" t="str">
        <f t="shared" si="4"/>
        <v/>
      </c>
      <c r="AV21" s="3" t="str">
        <f>IF($A21="","",IF((AND($A21="ADD",OR(AU21="",AU21="Queenstown-Lakes District Council"))),"70",(_xlfn.XLOOKUP(AU21,ud_organisation_owner[lookupValue],ud_organisation_owner[lookupKey],""))))</f>
        <v/>
      </c>
      <c r="AW21" s="3" t="str">
        <f t="shared" si="5"/>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6"/>
        <v/>
      </c>
      <c r="BB21" s="3" t="str">
        <f>IF($A21="","",IF((AND($A21="ADD",OR(BA21="",BA21="Vested Assets"))),"12",(_xlfn.XLOOKUP(BA21,ud_work_category[lookupValue],ud_work_category[lookupKey],""))))</f>
        <v/>
      </c>
      <c r="BC21" s="8"/>
      <c r="BD21" s="2" t="str">
        <f t="shared" si="7"/>
        <v/>
      </c>
      <c r="BE21" s="3" t="str">
        <f t="shared" si="8"/>
        <v/>
      </c>
      <c r="BF21" s="3" t="str">
        <f>IF($A21="","",IF((AND($A21="ADD",OR(BE21="",BE21="Excellent"))),"1",(_xlfn.XLOOKUP(BE21,condition[lookupValue],condition[lookupKey],""))))</f>
        <v/>
      </c>
      <c r="BG21" s="7" t="str">
        <f t="shared" si="9"/>
        <v/>
      </c>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P22" s="3" t="str">
        <f>IF($A22="ADD",IF(NOT(ISBLANK(O22)),_xlfn.XLOOKUP(O22,geometry_type[lookupValue],geometry_type[lookupKey],"ERROR"),""), "")</f>
        <v/>
      </c>
      <c r="R22" s="3" t="str">
        <f>IF($A22="ADD",IF(NOT(ISBLANK(Q22)),_xlfn.XLOOKUP(Q22,ud_marking_group[lookupValue],ud_marking_group[lookupKey],"ERROR"),""), "")</f>
        <v/>
      </c>
      <c r="T22" s="3" t="str">
        <f>IF($A22="ADD",IF(NOT(ISBLANK(S22)),_xlfn.XLOOKUP(1,(ud_marking_type_lookup=S22)*(ud_marking_type_parentKey=R22),ud_marking_type[lookupKey],"ERROR"),""), "")</f>
        <v/>
      </c>
      <c r="V22" s="3" t="str">
        <f>IF($A22="ADD",IF(NOT(ISBLANK(U22)),_xlfn.XLOOKUP(U22,ud_marking_colour[lookupValue],ud_marking_colour[lookupKey],"ERROR"),""), "")</f>
        <v/>
      </c>
      <c r="Z22" s="3" t="str">
        <f>IF($A22="ADD",IF(NOT(ISBLANK(Y22)),_xlfn.XLOOKUP(Y22,ud_marking_durability[lookupValue],ud_marking_durability[lookupKey],"ERROR"),""), "")</f>
        <v/>
      </c>
      <c r="AB22" s="3" t="str">
        <f>IF($A22="ADD",IF(NOT(ISBLANK(AA22)),_xlfn.XLOOKUP(AA22,ud_marking_treatment[lookupValue],ud_marking_treatment[lookupKey],"ERROR"),""), "")</f>
        <v/>
      </c>
      <c r="AD22" s="3" t="str">
        <f>IF($A22="ADD",IF(NOT(ISBLANK(AC22)),_xlfn.XLOOKUP(1,(ud_marking_material_lookup=AC22)*(ud_marking_material_parentKey=AB22),ud_marking_material[lookupKey],"ERROR"),""), "")</f>
        <v/>
      </c>
      <c r="AG22" s="4"/>
      <c r="AH22" s="6"/>
      <c r="AI22" s="6"/>
      <c r="AK22" s="7"/>
      <c r="AL22" s="4" t="str">
        <f t="shared" ca="1" si="1"/>
        <v/>
      </c>
      <c r="AM22" s="4"/>
      <c r="AN22" s="3" t="str">
        <f t="shared" si="2"/>
        <v/>
      </c>
      <c r="AO22" s="3" t="str">
        <f>IF($A22="","",IF((AND($A22="ADD",OR(AN22="",AN22="In Use"))),"5",(_xlfn.XLOOKUP(AN22,ud_asset_status[lookupValue],ud_asset_status[lookupKey],""))))</f>
        <v/>
      </c>
      <c r="AP22" s="7"/>
      <c r="AR22" s="3" t="str">
        <f>IF($A22="ADD",IF(NOT(ISBLANK(AQ22)),_xlfn.XLOOKUP(AQ22,ar_replace_reason[lookupValue],ar_replace_reason[lookupKey],"ERROR"),""), "")</f>
        <v/>
      </c>
      <c r="AS22" s="3" t="str">
        <f t="shared" si="3"/>
        <v/>
      </c>
      <c r="AT22" s="3" t="str">
        <f>IF($A22="","",IF((AND($A22="ADD",OR(AS22="",AS22="Queenstown-Lakes District Council"))),"70",(_xlfn.XLOOKUP(AS22,ud_organisation_owner[lookupValue],ud_organisation_owner[lookupKey],""))))</f>
        <v/>
      </c>
      <c r="AU22" s="3" t="str">
        <f t="shared" si="4"/>
        <v/>
      </c>
      <c r="AV22" s="3" t="str">
        <f>IF($A22="","",IF((AND($A22="ADD",OR(AU22="",AU22="Queenstown-Lakes District Council"))),"70",(_xlfn.XLOOKUP(AU22,ud_organisation_owner[lookupValue],ud_organisation_owner[lookupKey],""))))</f>
        <v/>
      </c>
      <c r="AW22" s="3" t="str">
        <f t="shared" si="5"/>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6"/>
        <v/>
      </c>
      <c r="BB22" s="3" t="str">
        <f>IF($A22="","",IF((AND($A22="ADD",OR(BA22="",BA22="Vested Assets"))),"12",(_xlfn.XLOOKUP(BA22,ud_work_category[lookupValue],ud_work_category[lookupKey],""))))</f>
        <v/>
      </c>
      <c r="BC22" s="8"/>
      <c r="BD22" s="2" t="str">
        <f t="shared" si="7"/>
        <v/>
      </c>
      <c r="BE22" s="3" t="str">
        <f t="shared" si="8"/>
        <v/>
      </c>
      <c r="BF22" s="3" t="str">
        <f>IF($A22="","",IF((AND($A22="ADD",OR(BE22="",BE22="Excellent"))),"1",(_xlfn.XLOOKUP(BE22,condition[lookupValue],condition[lookupKey],""))))</f>
        <v/>
      </c>
      <c r="BG22" s="7" t="str">
        <f t="shared" si="9"/>
        <v/>
      </c>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P23" s="3" t="str">
        <f>IF($A23="ADD",IF(NOT(ISBLANK(O23)),_xlfn.XLOOKUP(O23,geometry_type[lookupValue],geometry_type[lookupKey],"ERROR"),""), "")</f>
        <v/>
      </c>
      <c r="R23" s="3" t="str">
        <f>IF($A23="ADD",IF(NOT(ISBLANK(Q23)),_xlfn.XLOOKUP(Q23,ud_marking_group[lookupValue],ud_marking_group[lookupKey],"ERROR"),""), "")</f>
        <v/>
      </c>
      <c r="T23" s="3" t="str">
        <f>IF($A23="ADD",IF(NOT(ISBLANK(S23)),_xlfn.XLOOKUP(1,(ud_marking_type_lookup=S23)*(ud_marking_type_parentKey=R23),ud_marking_type[lookupKey],"ERROR"),""), "")</f>
        <v/>
      </c>
      <c r="V23" s="3" t="str">
        <f>IF($A23="ADD",IF(NOT(ISBLANK(U23)),_xlfn.XLOOKUP(U23,ud_marking_colour[lookupValue],ud_marking_colour[lookupKey],"ERROR"),""), "")</f>
        <v/>
      </c>
      <c r="Z23" s="3" t="str">
        <f>IF($A23="ADD",IF(NOT(ISBLANK(Y23)),_xlfn.XLOOKUP(Y23,ud_marking_durability[lookupValue],ud_marking_durability[lookupKey],"ERROR"),""), "")</f>
        <v/>
      </c>
      <c r="AB23" s="3" t="str">
        <f>IF($A23="ADD",IF(NOT(ISBLANK(AA23)),_xlfn.XLOOKUP(AA23,ud_marking_treatment[lookupValue],ud_marking_treatment[lookupKey],"ERROR"),""), "")</f>
        <v/>
      </c>
      <c r="AD23" s="3" t="str">
        <f>IF($A23="ADD",IF(NOT(ISBLANK(AC23)),_xlfn.XLOOKUP(1,(ud_marking_material_lookup=AC23)*(ud_marking_material_parentKey=AB23),ud_marking_material[lookupKey],"ERROR"),""), "")</f>
        <v/>
      </c>
      <c r="AG23" s="4"/>
      <c r="AH23" s="6"/>
      <c r="AI23" s="6"/>
      <c r="AK23" s="7"/>
      <c r="AL23" s="4" t="str">
        <f t="shared" ca="1" si="1"/>
        <v/>
      </c>
      <c r="AM23" s="4"/>
      <c r="AN23" s="3" t="str">
        <f t="shared" si="2"/>
        <v/>
      </c>
      <c r="AO23" s="3" t="str">
        <f>IF($A23="","",IF((AND($A23="ADD",OR(AN23="",AN23="In Use"))),"5",(_xlfn.XLOOKUP(AN23,ud_asset_status[lookupValue],ud_asset_status[lookupKey],""))))</f>
        <v/>
      </c>
      <c r="AP23" s="7"/>
      <c r="AR23" s="3" t="str">
        <f>IF($A23="ADD",IF(NOT(ISBLANK(AQ23)),_xlfn.XLOOKUP(AQ23,ar_replace_reason[lookupValue],ar_replace_reason[lookupKey],"ERROR"),""), "")</f>
        <v/>
      </c>
      <c r="AS23" s="3" t="str">
        <f t="shared" si="3"/>
        <v/>
      </c>
      <c r="AT23" s="3" t="str">
        <f>IF($A23="","",IF((AND($A23="ADD",OR(AS23="",AS23="Queenstown-Lakes District Council"))),"70",(_xlfn.XLOOKUP(AS23,ud_organisation_owner[lookupValue],ud_organisation_owner[lookupKey],""))))</f>
        <v/>
      </c>
      <c r="AU23" s="3" t="str">
        <f t="shared" si="4"/>
        <v/>
      </c>
      <c r="AV23" s="3" t="str">
        <f>IF($A23="","",IF((AND($A23="ADD",OR(AU23="",AU23="Queenstown-Lakes District Council"))),"70",(_xlfn.XLOOKUP(AU23,ud_organisation_owner[lookupValue],ud_organisation_owner[lookupKey],""))))</f>
        <v/>
      </c>
      <c r="AW23" s="3" t="str">
        <f t="shared" si="5"/>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6"/>
        <v/>
      </c>
      <c r="BB23" s="3" t="str">
        <f>IF($A23="","",IF((AND($A23="ADD",OR(BA23="",BA23="Vested Assets"))),"12",(_xlfn.XLOOKUP(BA23,ud_work_category[lookupValue],ud_work_category[lookupKey],""))))</f>
        <v/>
      </c>
      <c r="BC23" s="8"/>
      <c r="BD23" s="2" t="str">
        <f t="shared" si="7"/>
        <v/>
      </c>
      <c r="BE23" s="3" t="str">
        <f t="shared" si="8"/>
        <v/>
      </c>
      <c r="BF23" s="3" t="str">
        <f>IF($A23="","",IF((AND($A23="ADD",OR(BE23="",BE23="Excellent"))),"1",(_xlfn.XLOOKUP(BE23,condition[lookupValue],condition[lookupKey],""))))</f>
        <v/>
      </c>
      <c r="BG23" s="7" t="str">
        <f t="shared" si="9"/>
        <v/>
      </c>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P24" s="3" t="str">
        <f>IF($A24="ADD",IF(NOT(ISBLANK(O24)),_xlfn.XLOOKUP(O24,geometry_type[lookupValue],geometry_type[lookupKey],"ERROR"),""), "")</f>
        <v/>
      </c>
      <c r="R24" s="3" t="str">
        <f>IF($A24="ADD",IF(NOT(ISBLANK(Q24)),_xlfn.XLOOKUP(Q24,ud_marking_group[lookupValue],ud_marking_group[lookupKey],"ERROR"),""), "")</f>
        <v/>
      </c>
      <c r="T24" s="3" t="str">
        <f>IF($A24="ADD",IF(NOT(ISBLANK(S24)),_xlfn.XLOOKUP(1,(ud_marking_type_lookup=S24)*(ud_marking_type_parentKey=R24),ud_marking_type[lookupKey],"ERROR"),""), "")</f>
        <v/>
      </c>
      <c r="V24" s="3" t="str">
        <f>IF($A24="ADD",IF(NOT(ISBLANK(U24)),_xlfn.XLOOKUP(U24,ud_marking_colour[lookupValue],ud_marking_colour[lookupKey],"ERROR"),""), "")</f>
        <v/>
      </c>
      <c r="Z24" s="3" t="str">
        <f>IF($A24="ADD",IF(NOT(ISBLANK(Y24)),_xlfn.XLOOKUP(Y24,ud_marking_durability[lookupValue],ud_marking_durability[lookupKey],"ERROR"),""), "")</f>
        <v/>
      </c>
      <c r="AB24" s="3" t="str">
        <f>IF($A24="ADD",IF(NOT(ISBLANK(AA24)),_xlfn.XLOOKUP(AA24,ud_marking_treatment[lookupValue],ud_marking_treatment[lookupKey],"ERROR"),""), "")</f>
        <v/>
      </c>
      <c r="AD24" s="3" t="str">
        <f>IF($A24="ADD",IF(NOT(ISBLANK(AC24)),_xlfn.XLOOKUP(1,(ud_marking_material_lookup=AC24)*(ud_marking_material_parentKey=AB24),ud_marking_material[lookupKey],"ERROR"),""), "")</f>
        <v/>
      </c>
      <c r="AG24" s="4"/>
      <c r="AH24" s="6"/>
      <c r="AI24" s="6"/>
      <c r="AK24" s="7"/>
      <c r="AL24" s="4" t="str">
        <f t="shared" ca="1" si="1"/>
        <v/>
      </c>
      <c r="AM24" s="4"/>
      <c r="AN24" s="3" t="str">
        <f t="shared" si="2"/>
        <v/>
      </c>
      <c r="AO24" s="3" t="str">
        <f>IF($A24="","",IF((AND($A24="ADD",OR(AN24="",AN24="In Use"))),"5",(_xlfn.XLOOKUP(AN24,ud_asset_status[lookupValue],ud_asset_status[lookupKey],""))))</f>
        <v/>
      </c>
      <c r="AP24" s="7"/>
      <c r="AR24" s="3" t="str">
        <f>IF($A24="ADD",IF(NOT(ISBLANK(AQ24)),_xlfn.XLOOKUP(AQ24,ar_replace_reason[lookupValue],ar_replace_reason[lookupKey],"ERROR"),""), "")</f>
        <v/>
      </c>
      <c r="AS24" s="3" t="str">
        <f t="shared" si="3"/>
        <v/>
      </c>
      <c r="AT24" s="3" t="str">
        <f>IF($A24="","",IF((AND($A24="ADD",OR(AS24="",AS24="Queenstown-Lakes District Council"))),"70",(_xlfn.XLOOKUP(AS24,ud_organisation_owner[lookupValue],ud_organisation_owner[lookupKey],""))))</f>
        <v/>
      </c>
      <c r="AU24" s="3" t="str">
        <f t="shared" si="4"/>
        <v/>
      </c>
      <c r="AV24" s="3" t="str">
        <f>IF($A24="","",IF((AND($A24="ADD",OR(AU24="",AU24="Queenstown-Lakes District Council"))),"70",(_xlfn.XLOOKUP(AU24,ud_organisation_owner[lookupValue],ud_organisation_owner[lookupKey],""))))</f>
        <v/>
      </c>
      <c r="AW24" s="3" t="str">
        <f t="shared" si="5"/>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6"/>
        <v/>
      </c>
      <c r="BB24" s="3" t="str">
        <f>IF($A24="","",IF((AND($A24="ADD",OR(BA24="",BA24="Vested Assets"))),"12",(_xlfn.XLOOKUP(BA24,ud_work_category[lookupValue],ud_work_category[lookupKey],""))))</f>
        <v/>
      </c>
      <c r="BC24" s="8"/>
      <c r="BD24" s="2" t="str">
        <f t="shared" si="7"/>
        <v/>
      </c>
      <c r="BE24" s="3" t="str">
        <f t="shared" si="8"/>
        <v/>
      </c>
      <c r="BF24" s="3" t="str">
        <f>IF($A24="","",IF((AND($A24="ADD",OR(BE24="",BE24="Excellent"))),"1",(_xlfn.XLOOKUP(BE24,condition[lookupValue],condition[lookupKey],""))))</f>
        <v/>
      </c>
      <c r="BG24" s="7" t="str">
        <f t="shared" si="9"/>
        <v/>
      </c>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P25" s="3" t="str">
        <f>IF($A25="ADD",IF(NOT(ISBLANK(O25)),_xlfn.XLOOKUP(O25,geometry_type[lookupValue],geometry_type[lookupKey],"ERROR"),""), "")</f>
        <v/>
      </c>
      <c r="R25" s="3" t="str">
        <f>IF($A25="ADD",IF(NOT(ISBLANK(Q25)),_xlfn.XLOOKUP(Q25,ud_marking_group[lookupValue],ud_marking_group[lookupKey],"ERROR"),""), "")</f>
        <v/>
      </c>
      <c r="T25" s="3" t="str">
        <f>IF($A25="ADD",IF(NOT(ISBLANK(S25)),_xlfn.XLOOKUP(1,(ud_marking_type_lookup=S25)*(ud_marking_type_parentKey=R25),ud_marking_type[lookupKey],"ERROR"),""), "")</f>
        <v/>
      </c>
      <c r="V25" s="3" t="str">
        <f>IF($A25="ADD",IF(NOT(ISBLANK(U25)),_xlfn.XLOOKUP(U25,ud_marking_colour[lookupValue],ud_marking_colour[lookupKey],"ERROR"),""), "")</f>
        <v/>
      </c>
      <c r="Z25" s="3" t="str">
        <f>IF($A25="ADD",IF(NOT(ISBLANK(Y25)),_xlfn.XLOOKUP(Y25,ud_marking_durability[lookupValue],ud_marking_durability[lookupKey],"ERROR"),""), "")</f>
        <v/>
      </c>
      <c r="AB25" s="3" t="str">
        <f>IF($A25="ADD",IF(NOT(ISBLANK(AA25)),_xlfn.XLOOKUP(AA25,ud_marking_treatment[lookupValue],ud_marking_treatment[lookupKey],"ERROR"),""), "")</f>
        <v/>
      </c>
      <c r="AD25" s="3" t="str">
        <f>IF($A25="ADD",IF(NOT(ISBLANK(AC25)),_xlfn.XLOOKUP(1,(ud_marking_material_lookup=AC25)*(ud_marking_material_parentKey=AB25),ud_marking_material[lookupKey],"ERROR"),""), "")</f>
        <v/>
      </c>
      <c r="AG25" s="4"/>
      <c r="AH25" s="6"/>
      <c r="AI25" s="6"/>
      <c r="AK25" s="7"/>
      <c r="AL25" s="4" t="str">
        <f t="shared" ca="1" si="1"/>
        <v/>
      </c>
      <c r="AM25" s="4"/>
      <c r="AN25" s="3" t="str">
        <f t="shared" si="2"/>
        <v/>
      </c>
      <c r="AO25" s="3" t="str">
        <f>IF($A25="","",IF((AND($A25="ADD",OR(AN25="",AN25="In Use"))),"5",(_xlfn.XLOOKUP(AN25,ud_asset_status[lookupValue],ud_asset_status[lookupKey],""))))</f>
        <v/>
      </c>
      <c r="AP25" s="7"/>
      <c r="AR25" s="3" t="str">
        <f>IF($A25="ADD",IF(NOT(ISBLANK(AQ25)),_xlfn.XLOOKUP(AQ25,ar_replace_reason[lookupValue],ar_replace_reason[lookupKey],"ERROR"),""), "")</f>
        <v/>
      </c>
      <c r="AS25" s="3" t="str">
        <f t="shared" si="3"/>
        <v/>
      </c>
      <c r="AT25" s="3" t="str">
        <f>IF($A25="","",IF((AND($A25="ADD",OR(AS25="",AS25="Queenstown-Lakes District Council"))),"70",(_xlfn.XLOOKUP(AS25,ud_organisation_owner[lookupValue],ud_organisation_owner[lookupKey],""))))</f>
        <v/>
      </c>
      <c r="AU25" s="3" t="str">
        <f t="shared" si="4"/>
        <v/>
      </c>
      <c r="AV25" s="3" t="str">
        <f>IF($A25="","",IF((AND($A25="ADD",OR(AU25="",AU25="Queenstown-Lakes District Council"))),"70",(_xlfn.XLOOKUP(AU25,ud_organisation_owner[lookupValue],ud_organisation_owner[lookupKey],""))))</f>
        <v/>
      </c>
      <c r="AW25" s="3" t="str">
        <f t="shared" si="5"/>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6"/>
        <v/>
      </c>
      <c r="BB25" s="3" t="str">
        <f>IF($A25="","",IF((AND($A25="ADD",OR(BA25="",BA25="Vested Assets"))),"12",(_xlfn.XLOOKUP(BA25,ud_work_category[lookupValue],ud_work_category[lookupKey],""))))</f>
        <v/>
      </c>
      <c r="BC25" s="8"/>
      <c r="BD25" s="2" t="str">
        <f t="shared" si="7"/>
        <v/>
      </c>
      <c r="BE25" s="3" t="str">
        <f t="shared" si="8"/>
        <v/>
      </c>
      <c r="BF25" s="3" t="str">
        <f>IF($A25="","",IF((AND($A25="ADD",OR(BE25="",BE25="Excellent"))),"1",(_xlfn.XLOOKUP(BE25,condition[lookupValue],condition[lookupKey],""))))</f>
        <v/>
      </c>
      <c r="BG25" s="7" t="str">
        <f t="shared" si="9"/>
        <v/>
      </c>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P26" s="3" t="str">
        <f>IF($A26="ADD",IF(NOT(ISBLANK(O26)),_xlfn.XLOOKUP(O26,geometry_type[lookupValue],geometry_type[lookupKey],"ERROR"),""), "")</f>
        <v/>
      </c>
      <c r="R26" s="3" t="str">
        <f>IF($A26="ADD",IF(NOT(ISBLANK(Q26)),_xlfn.XLOOKUP(Q26,ud_marking_group[lookupValue],ud_marking_group[lookupKey],"ERROR"),""), "")</f>
        <v/>
      </c>
      <c r="T26" s="3" t="str">
        <f>IF($A26="ADD",IF(NOT(ISBLANK(S26)),_xlfn.XLOOKUP(1,(ud_marking_type_lookup=S26)*(ud_marking_type_parentKey=R26),ud_marking_type[lookupKey],"ERROR"),""), "")</f>
        <v/>
      </c>
      <c r="V26" s="3" t="str">
        <f>IF($A26="ADD",IF(NOT(ISBLANK(U26)),_xlfn.XLOOKUP(U26,ud_marking_colour[lookupValue],ud_marking_colour[lookupKey],"ERROR"),""), "")</f>
        <v/>
      </c>
      <c r="Z26" s="3" t="str">
        <f>IF($A26="ADD",IF(NOT(ISBLANK(Y26)),_xlfn.XLOOKUP(Y26,ud_marking_durability[lookupValue],ud_marking_durability[lookupKey],"ERROR"),""), "")</f>
        <v/>
      </c>
      <c r="AB26" s="3" t="str">
        <f>IF($A26="ADD",IF(NOT(ISBLANK(AA26)),_xlfn.XLOOKUP(AA26,ud_marking_treatment[lookupValue],ud_marking_treatment[lookupKey],"ERROR"),""), "")</f>
        <v/>
      </c>
      <c r="AD26" s="3" t="str">
        <f>IF($A26="ADD",IF(NOT(ISBLANK(AC26)),_xlfn.XLOOKUP(1,(ud_marking_material_lookup=AC26)*(ud_marking_material_parentKey=AB26),ud_marking_material[lookupKey],"ERROR"),""), "")</f>
        <v/>
      </c>
      <c r="AG26" s="4"/>
      <c r="AH26" s="6"/>
      <c r="AI26" s="6"/>
      <c r="AK26" s="7"/>
      <c r="AL26" s="4" t="str">
        <f t="shared" ca="1" si="1"/>
        <v/>
      </c>
      <c r="AM26" s="4"/>
      <c r="AN26" s="3" t="str">
        <f t="shared" si="2"/>
        <v/>
      </c>
      <c r="AO26" s="3" t="str">
        <f>IF($A26="","",IF((AND($A26="ADD",OR(AN26="",AN26="In Use"))),"5",(_xlfn.XLOOKUP(AN26,ud_asset_status[lookupValue],ud_asset_status[lookupKey],""))))</f>
        <v/>
      </c>
      <c r="AP26" s="7"/>
      <c r="AR26" s="3" t="str">
        <f>IF($A26="ADD",IF(NOT(ISBLANK(AQ26)),_xlfn.XLOOKUP(AQ26,ar_replace_reason[lookupValue],ar_replace_reason[lookupKey],"ERROR"),""), "")</f>
        <v/>
      </c>
      <c r="AS26" s="3" t="str">
        <f t="shared" si="3"/>
        <v/>
      </c>
      <c r="AT26" s="3" t="str">
        <f>IF($A26="","",IF((AND($A26="ADD",OR(AS26="",AS26="Queenstown-Lakes District Council"))),"70",(_xlfn.XLOOKUP(AS26,ud_organisation_owner[lookupValue],ud_organisation_owner[lookupKey],""))))</f>
        <v/>
      </c>
      <c r="AU26" s="3" t="str">
        <f t="shared" si="4"/>
        <v/>
      </c>
      <c r="AV26" s="3" t="str">
        <f>IF($A26="","",IF((AND($A26="ADD",OR(AU26="",AU26="Queenstown-Lakes District Council"))),"70",(_xlfn.XLOOKUP(AU26,ud_organisation_owner[lookupValue],ud_organisation_owner[lookupKey],""))))</f>
        <v/>
      </c>
      <c r="AW26" s="3" t="str">
        <f t="shared" si="5"/>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6"/>
        <v/>
      </c>
      <c r="BB26" s="3" t="str">
        <f>IF($A26="","",IF((AND($A26="ADD",OR(BA26="",BA26="Vested Assets"))),"12",(_xlfn.XLOOKUP(BA26,ud_work_category[lookupValue],ud_work_category[lookupKey],""))))</f>
        <v/>
      </c>
      <c r="BC26" s="8"/>
      <c r="BD26" s="2" t="str">
        <f t="shared" si="7"/>
        <v/>
      </c>
      <c r="BE26" s="3" t="str">
        <f t="shared" si="8"/>
        <v/>
      </c>
      <c r="BF26" s="3" t="str">
        <f>IF($A26="","",IF((AND($A26="ADD",OR(BE26="",BE26="Excellent"))),"1",(_xlfn.XLOOKUP(BE26,condition[lookupValue],condition[lookupKey],""))))</f>
        <v/>
      </c>
      <c r="BG26" s="7" t="str">
        <f t="shared" si="9"/>
        <v/>
      </c>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P27" s="3" t="str">
        <f>IF($A27="ADD",IF(NOT(ISBLANK(O27)),_xlfn.XLOOKUP(O27,geometry_type[lookupValue],geometry_type[lookupKey],"ERROR"),""), "")</f>
        <v/>
      </c>
      <c r="R27" s="3" t="str">
        <f>IF($A27="ADD",IF(NOT(ISBLANK(Q27)),_xlfn.XLOOKUP(Q27,ud_marking_group[lookupValue],ud_marking_group[lookupKey],"ERROR"),""), "")</f>
        <v/>
      </c>
      <c r="T27" s="3" t="str">
        <f>IF($A27="ADD",IF(NOT(ISBLANK(S27)),_xlfn.XLOOKUP(1,(ud_marking_type_lookup=S27)*(ud_marking_type_parentKey=R27),ud_marking_type[lookupKey],"ERROR"),""), "")</f>
        <v/>
      </c>
      <c r="V27" s="3" t="str">
        <f>IF($A27="ADD",IF(NOT(ISBLANK(U27)),_xlfn.XLOOKUP(U27,ud_marking_colour[lookupValue],ud_marking_colour[lookupKey],"ERROR"),""), "")</f>
        <v/>
      </c>
      <c r="Z27" s="3" t="str">
        <f>IF($A27="ADD",IF(NOT(ISBLANK(Y27)),_xlfn.XLOOKUP(Y27,ud_marking_durability[lookupValue],ud_marking_durability[lookupKey],"ERROR"),""), "")</f>
        <v/>
      </c>
      <c r="AB27" s="3" t="str">
        <f>IF($A27="ADD",IF(NOT(ISBLANK(AA27)),_xlfn.XLOOKUP(AA27,ud_marking_treatment[lookupValue],ud_marking_treatment[lookupKey],"ERROR"),""), "")</f>
        <v/>
      </c>
      <c r="AD27" s="3" t="str">
        <f>IF($A27="ADD",IF(NOT(ISBLANK(AC27)),_xlfn.XLOOKUP(1,(ud_marking_material_lookup=AC27)*(ud_marking_material_parentKey=AB27),ud_marking_material[lookupKey],"ERROR"),""), "")</f>
        <v/>
      </c>
      <c r="AG27" s="4"/>
      <c r="AH27" s="6"/>
      <c r="AI27" s="6"/>
      <c r="AK27" s="7"/>
      <c r="AL27" s="4" t="str">
        <f t="shared" ca="1" si="1"/>
        <v/>
      </c>
      <c r="AM27" s="4"/>
      <c r="AN27" s="3" t="str">
        <f t="shared" si="2"/>
        <v/>
      </c>
      <c r="AO27" s="3" t="str">
        <f>IF($A27="","",IF((AND($A27="ADD",OR(AN27="",AN27="In Use"))),"5",(_xlfn.XLOOKUP(AN27,ud_asset_status[lookupValue],ud_asset_status[lookupKey],""))))</f>
        <v/>
      </c>
      <c r="AP27" s="7"/>
      <c r="AR27" s="3" t="str">
        <f>IF($A27="ADD",IF(NOT(ISBLANK(AQ27)),_xlfn.XLOOKUP(AQ27,ar_replace_reason[lookupValue],ar_replace_reason[lookupKey],"ERROR"),""), "")</f>
        <v/>
      </c>
      <c r="AS27" s="3" t="str">
        <f t="shared" si="3"/>
        <v/>
      </c>
      <c r="AT27" s="3" t="str">
        <f>IF($A27="","",IF((AND($A27="ADD",OR(AS27="",AS27="Queenstown-Lakes District Council"))),"70",(_xlfn.XLOOKUP(AS27,ud_organisation_owner[lookupValue],ud_organisation_owner[lookupKey],""))))</f>
        <v/>
      </c>
      <c r="AU27" s="3" t="str">
        <f t="shared" si="4"/>
        <v/>
      </c>
      <c r="AV27" s="3" t="str">
        <f>IF($A27="","",IF((AND($A27="ADD",OR(AU27="",AU27="Queenstown-Lakes District Council"))),"70",(_xlfn.XLOOKUP(AU27,ud_organisation_owner[lookupValue],ud_organisation_owner[lookupKey],""))))</f>
        <v/>
      </c>
      <c r="AW27" s="3" t="str">
        <f t="shared" si="5"/>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6"/>
        <v/>
      </c>
      <c r="BB27" s="3" t="str">
        <f>IF($A27="","",IF((AND($A27="ADD",OR(BA27="",BA27="Vested Assets"))),"12",(_xlfn.XLOOKUP(BA27,ud_work_category[lookupValue],ud_work_category[lookupKey],""))))</f>
        <v/>
      </c>
      <c r="BC27" s="8"/>
      <c r="BD27" s="2" t="str">
        <f t="shared" si="7"/>
        <v/>
      </c>
      <c r="BE27" s="3" t="str">
        <f t="shared" si="8"/>
        <v/>
      </c>
      <c r="BF27" s="3" t="str">
        <f>IF($A27="","",IF((AND($A27="ADD",OR(BE27="",BE27="Excellent"))),"1",(_xlfn.XLOOKUP(BE27,condition[lookupValue],condition[lookupKey],""))))</f>
        <v/>
      </c>
      <c r="BG27" s="7" t="str">
        <f t="shared" si="9"/>
        <v/>
      </c>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P28" s="3" t="str">
        <f>IF($A28="ADD",IF(NOT(ISBLANK(O28)),_xlfn.XLOOKUP(O28,geometry_type[lookupValue],geometry_type[lookupKey],"ERROR"),""), "")</f>
        <v/>
      </c>
      <c r="R28" s="3" t="str">
        <f>IF($A28="ADD",IF(NOT(ISBLANK(Q28)),_xlfn.XLOOKUP(Q28,ud_marking_group[lookupValue],ud_marking_group[lookupKey],"ERROR"),""), "")</f>
        <v/>
      </c>
      <c r="T28" s="3" t="str">
        <f>IF($A28="ADD",IF(NOT(ISBLANK(S28)),_xlfn.XLOOKUP(1,(ud_marking_type_lookup=S28)*(ud_marking_type_parentKey=R28),ud_marking_type[lookupKey],"ERROR"),""), "")</f>
        <v/>
      </c>
      <c r="V28" s="3" t="str">
        <f>IF($A28="ADD",IF(NOT(ISBLANK(U28)),_xlfn.XLOOKUP(U28,ud_marking_colour[lookupValue],ud_marking_colour[lookupKey],"ERROR"),""), "")</f>
        <v/>
      </c>
      <c r="Z28" s="3" t="str">
        <f>IF($A28="ADD",IF(NOT(ISBLANK(Y28)),_xlfn.XLOOKUP(Y28,ud_marking_durability[lookupValue],ud_marking_durability[lookupKey],"ERROR"),""), "")</f>
        <v/>
      </c>
      <c r="AB28" s="3" t="str">
        <f>IF($A28="ADD",IF(NOT(ISBLANK(AA28)),_xlfn.XLOOKUP(AA28,ud_marking_treatment[lookupValue],ud_marking_treatment[lookupKey],"ERROR"),""), "")</f>
        <v/>
      </c>
      <c r="AD28" s="3" t="str">
        <f>IF($A28="ADD",IF(NOT(ISBLANK(AC28)),_xlfn.XLOOKUP(1,(ud_marking_material_lookup=AC28)*(ud_marking_material_parentKey=AB28),ud_marking_material[lookupKey],"ERROR"),""), "")</f>
        <v/>
      </c>
      <c r="AG28" s="4"/>
      <c r="AH28" s="6"/>
      <c r="AI28" s="6"/>
      <c r="AK28" s="7"/>
      <c r="AL28" s="4" t="str">
        <f t="shared" ca="1" si="1"/>
        <v/>
      </c>
      <c r="AM28" s="4"/>
      <c r="AN28" s="3" t="str">
        <f t="shared" si="2"/>
        <v/>
      </c>
      <c r="AO28" s="3" t="str">
        <f>IF($A28="","",IF((AND($A28="ADD",OR(AN28="",AN28="In Use"))),"5",(_xlfn.XLOOKUP(AN28,ud_asset_status[lookupValue],ud_asset_status[lookupKey],""))))</f>
        <v/>
      </c>
      <c r="AP28" s="7"/>
      <c r="AR28" s="3" t="str">
        <f>IF($A28="ADD",IF(NOT(ISBLANK(AQ28)),_xlfn.XLOOKUP(AQ28,ar_replace_reason[lookupValue],ar_replace_reason[lookupKey],"ERROR"),""), "")</f>
        <v/>
      </c>
      <c r="AS28" s="3" t="str">
        <f t="shared" si="3"/>
        <v/>
      </c>
      <c r="AT28" s="3" t="str">
        <f>IF($A28="","",IF((AND($A28="ADD",OR(AS28="",AS28="Queenstown-Lakes District Council"))),"70",(_xlfn.XLOOKUP(AS28,ud_organisation_owner[lookupValue],ud_organisation_owner[lookupKey],""))))</f>
        <v/>
      </c>
      <c r="AU28" s="3" t="str">
        <f t="shared" si="4"/>
        <v/>
      </c>
      <c r="AV28" s="3" t="str">
        <f>IF($A28="","",IF((AND($A28="ADD",OR(AU28="",AU28="Queenstown-Lakes District Council"))),"70",(_xlfn.XLOOKUP(AU28,ud_organisation_owner[lookupValue],ud_organisation_owner[lookupKey],""))))</f>
        <v/>
      </c>
      <c r="AW28" s="3" t="str">
        <f t="shared" si="5"/>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6"/>
        <v/>
      </c>
      <c r="BB28" s="3" t="str">
        <f>IF($A28="","",IF((AND($A28="ADD",OR(BA28="",BA28="Vested Assets"))),"12",(_xlfn.XLOOKUP(BA28,ud_work_category[lookupValue],ud_work_category[lookupKey],""))))</f>
        <v/>
      </c>
      <c r="BC28" s="8"/>
      <c r="BD28" s="2" t="str">
        <f t="shared" si="7"/>
        <v/>
      </c>
      <c r="BE28" s="3" t="str">
        <f t="shared" si="8"/>
        <v/>
      </c>
      <c r="BF28" s="3" t="str">
        <f>IF($A28="","",IF((AND($A28="ADD",OR(BE28="",BE28="Excellent"))),"1",(_xlfn.XLOOKUP(BE28,condition[lookupValue],condition[lookupKey],""))))</f>
        <v/>
      </c>
      <c r="BG28" s="7" t="str">
        <f t="shared" si="9"/>
        <v/>
      </c>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P29" s="3" t="str">
        <f>IF($A29="ADD",IF(NOT(ISBLANK(O29)),_xlfn.XLOOKUP(O29,geometry_type[lookupValue],geometry_type[lookupKey],"ERROR"),""), "")</f>
        <v/>
      </c>
      <c r="R29" s="3" t="str">
        <f>IF($A29="ADD",IF(NOT(ISBLANK(Q29)),_xlfn.XLOOKUP(Q29,ud_marking_group[lookupValue],ud_marking_group[lookupKey],"ERROR"),""), "")</f>
        <v/>
      </c>
      <c r="T29" s="3" t="str">
        <f>IF($A29="ADD",IF(NOT(ISBLANK(S29)),_xlfn.XLOOKUP(1,(ud_marking_type_lookup=S29)*(ud_marking_type_parentKey=R29),ud_marking_type[lookupKey],"ERROR"),""), "")</f>
        <v/>
      </c>
      <c r="V29" s="3" t="str">
        <f>IF($A29="ADD",IF(NOT(ISBLANK(U29)),_xlfn.XLOOKUP(U29,ud_marking_colour[lookupValue],ud_marking_colour[lookupKey],"ERROR"),""), "")</f>
        <v/>
      </c>
      <c r="Z29" s="3" t="str">
        <f>IF($A29="ADD",IF(NOT(ISBLANK(Y29)),_xlfn.XLOOKUP(Y29,ud_marking_durability[lookupValue],ud_marking_durability[lookupKey],"ERROR"),""), "")</f>
        <v/>
      </c>
      <c r="AB29" s="3" t="str">
        <f>IF($A29="ADD",IF(NOT(ISBLANK(AA29)),_xlfn.XLOOKUP(AA29,ud_marking_treatment[lookupValue],ud_marking_treatment[lookupKey],"ERROR"),""), "")</f>
        <v/>
      </c>
      <c r="AD29" s="3" t="str">
        <f>IF($A29="ADD",IF(NOT(ISBLANK(AC29)),_xlfn.XLOOKUP(1,(ud_marking_material_lookup=AC29)*(ud_marking_material_parentKey=AB29),ud_marking_material[lookupKey],"ERROR"),""), "")</f>
        <v/>
      </c>
      <c r="AG29" s="4"/>
      <c r="AH29" s="6"/>
      <c r="AI29" s="6"/>
      <c r="AK29" s="7"/>
      <c r="AL29" s="4" t="str">
        <f t="shared" ca="1" si="1"/>
        <v/>
      </c>
      <c r="AM29" s="4"/>
      <c r="AN29" s="3" t="str">
        <f t="shared" si="2"/>
        <v/>
      </c>
      <c r="AO29" s="3" t="str">
        <f>IF($A29="","",IF((AND($A29="ADD",OR(AN29="",AN29="In Use"))),"5",(_xlfn.XLOOKUP(AN29,ud_asset_status[lookupValue],ud_asset_status[lookupKey],""))))</f>
        <v/>
      </c>
      <c r="AP29" s="7"/>
      <c r="AR29" s="3" t="str">
        <f>IF($A29="ADD",IF(NOT(ISBLANK(AQ29)),_xlfn.XLOOKUP(AQ29,ar_replace_reason[lookupValue],ar_replace_reason[lookupKey],"ERROR"),""), "")</f>
        <v/>
      </c>
      <c r="AS29" s="3" t="str">
        <f t="shared" si="3"/>
        <v/>
      </c>
      <c r="AT29" s="3" t="str">
        <f>IF($A29="","",IF((AND($A29="ADD",OR(AS29="",AS29="Queenstown-Lakes District Council"))),"70",(_xlfn.XLOOKUP(AS29,ud_organisation_owner[lookupValue],ud_organisation_owner[lookupKey],""))))</f>
        <v/>
      </c>
      <c r="AU29" s="3" t="str">
        <f t="shared" si="4"/>
        <v/>
      </c>
      <c r="AV29" s="3" t="str">
        <f>IF($A29="","",IF((AND($A29="ADD",OR(AU29="",AU29="Queenstown-Lakes District Council"))),"70",(_xlfn.XLOOKUP(AU29,ud_organisation_owner[lookupValue],ud_organisation_owner[lookupKey],""))))</f>
        <v/>
      </c>
      <c r="AW29" s="3" t="str">
        <f t="shared" si="5"/>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6"/>
        <v/>
      </c>
      <c r="BB29" s="3" t="str">
        <f>IF($A29="","",IF((AND($A29="ADD",OR(BA29="",BA29="Vested Assets"))),"12",(_xlfn.XLOOKUP(BA29,ud_work_category[lookupValue],ud_work_category[lookupKey],""))))</f>
        <v/>
      </c>
      <c r="BC29" s="8"/>
      <c r="BD29" s="2" t="str">
        <f t="shared" si="7"/>
        <v/>
      </c>
      <c r="BE29" s="3" t="str">
        <f t="shared" si="8"/>
        <v/>
      </c>
      <c r="BF29" s="3" t="str">
        <f>IF($A29="","",IF((AND($A29="ADD",OR(BE29="",BE29="Excellent"))),"1",(_xlfn.XLOOKUP(BE29,condition[lookupValue],condition[lookupKey],""))))</f>
        <v/>
      </c>
      <c r="BG29" s="7" t="str">
        <f t="shared" si="9"/>
        <v/>
      </c>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P30" s="3" t="str">
        <f>IF($A30="ADD",IF(NOT(ISBLANK(O30)),_xlfn.XLOOKUP(O30,geometry_type[lookupValue],geometry_type[lookupKey],"ERROR"),""), "")</f>
        <v/>
      </c>
      <c r="R30" s="3" t="str">
        <f>IF($A30="ADD",IF(NOT(ISBLANK(Q30)),_xlfn.XLOOKUP(Q30,ud_marking_group[lookupValue],ud_marking_group[lookupKey],"ERROR"),""), "")</f>
        <v/>
      </c>
      <c r="T30" s="3" t="str">
        <f>IF($A30="ADD",IF(NOT(ISBLANK(S30)),_xlfn.XLOOKUP(1,(ud_marking_type_lookup=S30)*(ud_marking_type_parentKey=R30),ud_marking_type[lookupKey],"ERROR"),""), "")</f>
        <v/>
      </c>
      <c r="V30" s="3" t="str">
        <f>IF($A30="ADD",IF(NOT(ISBLANK(U30)),_xlfn.XLOOKUP(U30,ud_marking_colour[lookupValue],ud_marking_colour[lookupKey],"ERROR"),""), "")</f>
        <v/>
      </c>
      <c r="Z30" s="3" t="str">
        <f>IF($A30="ADD",IF(NOT(ISBLANK(Y30)),_xlfn.XLOOKUP(Y30,ud_marking_durability[lookupValue],ud_marking_durability[lookupKey],"ERROR"),""), "")</f>
        <v/>
      </c>
      <c r="AB30" s="3" t="str">
        <f>IF($A30="ADD",IF(NOT(ISBLANK(AA30)),_xlfn.XLOOKUP(AA30,ud_marking_treatment[lookupValue],ud_marking_treatment[lookupKey],"ERROR"),""), "")</f>
        <v/>
      </c>
      <c r="AD30" s="3" t="str">
        <f>IF($A30="ADD",IF(NOT(ISBLANK(AC30)),_xlfn.XLOOKUP(1,(ud_marking_material_lookup=AC30)*(ud_marking_material_parentKey=AB30),ud_marking_material[lookupKey],"ERROR"),""), "")</f>
        <v/>
      </c>
      <c r="AG30" s="4"/>
      <c r="AH30" s="6"/>
      <c r="AI30" s="6"/>
      <c r="AK30" s="7"/>
      <c r="AL30" s="4" t="str">
        <f t="shared" ca="1" si="1"/>
        <v/>
      </c>
      <c r="AM30" s="4"/>
      <c r="AN30" s="3" t="str">
        <f t="shared" si="2"/>
        <v/>
      </c>
      <c r="AO30" s="3" t="str">
        <f>IF($A30="","",IF((AND($A30="ADD",OR(AN30="",AN30="In Use"))),"5",(_xlfn.XLOOKUP(AN30,ud_asset_status[lookupValue],ud_asset_status[lookupKey],""))))</f>
        <v/>
      </c>
      <c r="AP30" s="7"/>
      <c r="AR30" s="3" t="str">
        <f>IF($A30="ADD",IF(NOT(ISBLANK(AQ30)),_xlfn.XLOOKUP(AQ30,ar_replace_reason[lookupValue],ar_replace_reason[lookupKey],"ERROR"),""), "")</f>
        <v/>
      </c>
      <c r="AS30" s="3" t="str">
        <f t="shared" si="3"/>
        <v/>
      </c>
      <c r="AT30" s="3" t="str">
        <f>IF($A30="","",IF((AND($A30="ADD",OR(AS30="",AS30="Queenstown-Lakes District Council"))),"70",(_xlfn.XLOOKUP(AS30,ud_organisation_owner[lookupValue],ud_organisation_owner[lookupKey],""))))</f>
        <v/>
      </c>
      <c r="AU30" s="3" t="str">
        <f t="shared" si="4"/>
        <v/>
      </c>
      <c r="AV30" s="3" t="str">
        <f>IF($A30="","",IF((AND($A30="ADD",OR(AU30="",AU30="Queenstown-Lakes District Council"))),"70",(_xlfn.XLOOKUP(AU30,ud_organisation_owner[lookupValue],ud_organisation_owner[lookupKey],""))))</f>
        <v/>
      </c>
      <c r="AW30" s="3" t="str">
        <f t="shared" si="5"/>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6"/>
        <v/>
      </c>
      <c r="BB30" s="3" t="str">
        <f>IF($A30="","",IF((AND($A30="ADD",OR(BA30="",BA30="Vested Assets"))),"12",(_xlfn.XLOOKUP(BA30,ud_work_category[lookupValue],ud_work_category[lookupKey],""))))</f>
        <v/>
      </c>
      <c r="BC30" s="8"/>
      <c r="BD30" s="2" t="str">
        <f t="shared" si="7"/>
        <v/>
      </c>
      <c r="BE30" s="3" t="str">
        <f t="shared" si="8"/>
        <v/>
      </c>
      <c r="BF30" s="3" t="str">
        <f>IF($A30="","",IF((AND($A30="ADD",OR(BE30="",BE30="Excellent"))),"1",(_xlfn.XLOOKUP(BE30,condition[lookupValue],condition[lookupKey],""))))</f>
        <v/>
      </c>
      <c r="BG30" s="7" t="str">
        <f t="shared" si="9"/>
        <v/>
      </c>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P31" s="3" t="str">
        <f>IF($A31="ADD",IF(NOT(ISBLANK(O31)),_xlfn.XLOOKUP(O31,geometry_type[lookupValue],geometry_type[lookupKey],"ERROR"),""), "")</f>
        <v/>
      </c>
      <c r="R31" s="3" t="str">
        <f>IF($A31="ADD",IF(NOT(ISBLANK(Q31)),_xlfn.XLOOKUP(Q31,ud_marking_group[lookupValue],ud_marking_group[lookupKey],"ERROR"),""), "")</f>
        <v/>
      </c>
      <c r="T31" s="3" t="str">
        <f>IF($A31="ADD",IF(NOT(ISBLANK(S31)),_xlfn.XLOOKUP(1,(ud_marking_type_lookup=S31)*(ud_marking_type_parentKey=R31),ud_marking_type[lookupKey],"ERROR"),""), "")</f>
        <v/>
      </c>
      <c r="V31" s="3" t="str">
        <f>IF($A31="ADD",IF(NOT(ISBLANK(U31)),_xlfn.XLOOKUP(U31,ud_marking_colour[lookupValue],ud_marking_colour[lookupKey],"ERROR"),""), "")</f>
        <v/>
      </c>
      <c r="Z31" s="3" t="str">
        <f>IF($A31="ADD",IF(NOT(ISBLANK(Y31)),_xlfn.XLOOKUP(Y31,ud_marking_durability[lookupValue],ud_marking_durability[lookupKey],"ERROR"),""), "")</f>
        <v/>
      </c>
      <c r="AB31" s="3" t="str">
        <f>IF($A31="ADD",IF(NOT(ISBLANK(AA31)),_xlfn.XLOOKUP(AA31,ud_marking_treatment[lookupValue],ud_marking_treatment[lookupKey],"ERROR"),""), "")</f>
        <v/>
      </c>
      <c r="AD31" s="3" t="str">
        <f>IF($A31="ADD",IF(NOT(ISBLANK(AC31)),_xlfn.XLOOKUP(1,(ud_marking_material_lookup=AC31)*(ud_marking_material_parentKey=AB31),ud_marking_material[lookupKey],"ERROR"),""), "")</f>
        <v/>
      </c>
      <c r="AG31" s="4"/>
      <c r="AH31" s="6"/>
      <c r="AI31" s="6"/>
      <c r="AK31" s="7"/>
      <c r="AL31" s="4" t="str">
        <f t="shared" ca="1" si="1"/>
        <v/>
      </c>
      <c r="AM31" s="4"/>
      <c r="AN31" s="3" t="str">
        <f t="shared" si="2"/>
        <v/>
      </c>
      <c r="AO31" s="3" t="str">
        <f>IF($A31="","",IF((AND($A31="ADD",OR(AN31="",AN31="In Use"))),"5",(_xlfn.XLOOKUP(AN31,ud_asset_status[lookupValue],ud_asset_status[lookupKey],""))))</f>
        <v/>
      </c>
      <c r="AP31" s="7"/>
      <c r="AR31" s="3" t="str">
        <f>IF($A31="ADD",IF(NOT(ISBLANK(AQ31)),_xlfn.XLOOKUP(AQ31,ar_replace_reason[lookupValue],ar_replace_reason[lookupKey],"ERROR"),""), "")</f>
        <v/>
      </c>
      <c r="AS31" s="3" t="str">
        <f t="shared" si="3"/>
        <v/>
      </c>
      <c r="AT31" s="3" t="str">
        <f>IF($A31="","",IF((AND($A31="ADD",OR(AS31="",AS31="Queenstown-Lakes District Council"))),"70",(_xlfn.XLOOKUP(AS31,ud_organisation_owner[lookupValue],ud_organisation_owner[lookupKey],""))))</f>
        <v/>
      </c>
      <c r="AU31" s="3" t="str">
        <f t="shared" si="4"/>
        <v/>
      </c>
      <c r="AV31" s="3" t="str">
        <f>IF($A31="","",IF((AND($A31="ADD",OR(AU31="",AU31="Queenstown-Lakes District Council"))),"70",(_xlfn.XLOOKUP(AU31,ud_organisation_owner[lookupValue],ud_organisation_owner[lookupKey],""))))</f>
        <v/>
      </c>
      <c r="AW31" s="3" t="str">
        <f t="shared" si="5"/>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6"/>
        <v/>
      </c>
      <c r="BB31" s="3" t="str">
        <f>IF($A31="","",IF((AND($A31="ADD",OR(BA31="",BA31="Vested Assets"))),"12",(_xlfn.XLOOKUP(BA31,ud_work_category[lookupValue],ud_work_category[lookupKey],""))))</f>
        <v/>
      </c>
      <c r="BC31" s="8"/>
      <c r="BD31" s="2" t="str">
        <f t="shared" si="7"/>
        <v/>
      </c>
      <c r="BE31" s="3" t="str">
        <f t="shared" si="8"/>
        <v/>
      </c>
      <c r="BF31" s="3" t="str">
        <f>IF($A31="","",IF((AND($A31="ADD",OR(BE31="",BE31="Excellent"))),"1",(_xlfn.XLOOKUP(BE31,condition[lookupValue],condition[lookupKey],""))))</f>
        <v/>
      </c>
      <c r="BG31" s="7" t="str">
        <f t="shared" si="9"/>
        <v/>
      </c>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P32" s="3" t="str">
        <f>IF($A32="ADD",IF(NOT(ISBLANK(O32)),_xlfn.XLOOKUP(O32,geometry_type[lookupValue],geometry_type[lookupKey],"ERROR"),""), "")</f>
        <v/>
      </c>
      <c r="R32" s="3" t="str">
        <f>IF($A32="ADD",IF(NOT(ISBLANK(Q32)),_xlfn.XLOOKUP(Q32,ud_marking_group[lookupValue],ud_marking_group[lookupKey],"ERROR"),""), "")</f>
        <v/>
      </c>
      <c r="T32" s="3" t="str">
        <f>IF($A32="ADD",IF(NOT(ISBLANK(S32)),_xlfn.XLOOKUP(1,(ud_marking_type_lookup=S32)*(ud_marking_type_parentKey=R32),ud_marking_type[lookupKey],"ERROR"),""), "")</f>
        <v/>
      </c>
      <c r="V32" s="3" t="str">
        <f>IF($A32="ADD",IF(NOT(ISBLANK(U32)),_xlfn.XLOOKUP(U32,ud_marking_colour[lookupValue],ud_marking_colour[lookupKey],"ERROR"),""), "")</f>
        <v/>
      </c>
      <c r="Z32" s="3" t="str">
        <f>IF($A32="ADD",IF(NOT(ISBLANK(Y32)),_xlfn.XLOOKUP(Y32,ud_marking_durability[lookupValue],ud_marking_durability[lookupKey],"ERROR"),""), "")</f>
        <v/>
      </c>
      <c r="AB32" s="3" t="str">
        <f>IF($A32="ADD",IF(NOT(ISBLANK(AA32)),_xlfn.XLOOKUP(AA32,ud_marking_treatment[lookupValue],ud_marking_treatment[lookupKey],"ERROR"),""), "")</f>
        <v/>
      </c>
      <c r="AD32" s="3" t="str">
        <f>IF($A32="ADD",IF(NOT(ISBLANK(AC32)),_xlfn.XLOOKUP(1,(ud_marking_material_lookup=AC32)*(ud_marking_material_parentKey=AB32),ud_marking_material[lookupKey],"ERROR"),""), "")</f>
        <v/>
      </c>
      <c r="AG32" s="4"/>
      <c r="AH32" s="6"/>
      <c r="AI32" s="6"/>
      <c r="AK32" s="7"/>
      <c r="AL32" s="4" t="str">
        <f t="shared" ca="1" si="1"/>
        <v/>
      </c>
      <c r="AM32" s="4"/>
      <c r="AN32" s="3" t="str">
        <f t="shared" si="2"/>
        <v/>
      </c>
      <c r="AO32" s="3" t="str">
        <f>IF($A32="","",IF((AND($A32="ADD",OR(AN32="",AN32="In Use"))),"5",(_xlfn.XLOOKUP(AN32,ud_asset_status[lookupValue],ud_asset_status[lookupKey],""))))</f>
        <v/>
      </c>
      <c r="AP32" s="7"/>
      <c r="AR32" s="3" t="str">
        <f>IF($A32="ADD",IF(NOT(ISBLANK(AQ32)),_xlfn.XLOOKUP(AQ32,ar_replace_reason[lookupValue],ar_replace_reason[lookupKey],"ERROR"),""), "")</f>
        <v/>
      </c>
      <c r="AS32" s="3" t="str">
        <f t="shared" si="3"/>
        <v/>
      </c>
      <c r="AT32" s="3" t="str">
        <f>IF($A32="","",IF((AND($A32="ADD",OR(AS32="",AS32="Queenstown-Lakes District Council"))),"70",(_xlfn.XLOOKUP(AS32,ud_organisation_owner[lookupValue],ud_organisation_owner[lookupKey],""))))</f>
        <v/>
      </c>
      <c r="AU32" s="3" t="str">
        <f t="shared" si="4"/>
        <v/>
      </c>
      <c r="AV32" s="3" t="str">
        <f>IF($A32="","",IF((AND($A32="ADD",OR(AU32="",AU32="Queenstown-Lakes District Council"))),"70",(_xlfn.XLOOKUP(AU32,ud_organisation_owner[lookupValue],ud_organisation_owner[lookupKey],""))))</f>
        <v/>
      </c>
      <c r="AW32" s="3" t="str">
        <f t="shared" si="5"/>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6"/>
        <v/>
      </c>
      <c r="BB32" s="3" t="str">
        <f>IF($A32="","",IF((AND($A32="ADD",OR(BA32="",BA32="Vested Assets"))),"12",(_xlfn.XLOOKUP(BA32,ud_work_category[lookupValue],ud_work_category[lookupKey],""))))</f>
        <v/>
      </c>
      <c r="BC32" s="8"/>
      <c r="BD32" s="2" t="str">
        <f t="shared" si="7"/>
        <v/>
      </c>
      <c r="BE32" s="3" t="str">
        <f t="shared" si="8"/>
        <v/>
      </c>
      <c r="BF32" s="3" t="str">
        <f>IF($A32="","",IF((AND($A32="ADD",OR(BE32="",BE32="Excellent"))),"1",(_xlfn.XLOOKUP(BE32,condition[lookupValue],condition[lookupKey],""))))</f>
        <v/>
      </c>
      <c r="BG32" s="7" t="str">
        <f t="shared" si="9"/>
        <v/>
      </c>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P33" s="3" t="str">
        <f>IF($A33="ADD",IF(NOT(ISBLANK(O33)),_xlfn.XLOOKUP(O33,geometry_type[lookupValue],geometry_type[lookupKey],"ERROR"),""), "")</f>
        <v/>
      </c>
      <c r="R33" s="3" t="str">
        <f>IF($A33="ADD",IF(NOT(ISBLANK(Q33)),_xlfn.XLOOKUP(Q33,ud_marking_group[lookupValue],ud_marking_group[lookupKey],"ERROR"),""), "")</f>
        <v/>
      </c>
      <c r="T33" s="3" t="str">
        <f>IF($A33="ADD",IF(NOT(ISBLANK(S33)),_xlfn.XLOOKUP(1,(ud_marking_type_lookup=S33)*(ud_marking_type_parentKey=R33),ud_marking_type[lookupKey],"ERROR"),""), "")</f>
        <v/>
      </c>
      <c r="V33" s="3" t="str">
        <f>IF($A33="ADD",IF(NOT(ISBLANK(U33)),_xlfn.XLOOKUP(U33,ud_marking_colour[lookupValue],ud_marking_colour[lookupKey],"ERROR"),""), "")</f>
        <v/>
      </c>
      <c r="Z33" s="3" t="str">
        <f>IF($A33="ADD",IF(NOT(ISBLANK(Y33)),_xlfn.XLOOKUP(Y33,ud_marking_durability[lookupValue],ud_marking_durability[lookupKey],"ERROR"),""), "")</f>
        <v/>
      </c>
      <c r="AB33" s="3" t="str">
        <f>IF($A33="ADD",IF(NOT(ISBLANK(AA33)),_xlfn.XLOOKUP(AA33,ud_marking_treatment[lookupValue],ud_marking_treatment[lookupKey],"ERROR"),""), "")</f>
        <v/>
      </c>
      <c r="AD33" s="3" t="str">
        <f>IF($A33="ADD",IF(NOT(ISBLANK(AC33)),_xlfn.XLOOKUP(1,(ud_marking_material_lookup=AC33)*(ud_marking_material_parentKey=AB33),ud_marking_material[lookupKey],"ERROR"),""), "")</f>
        <v/>
      </c>
      <c r="AG33" s="4"/>
      <c r="AH33" s="6"/>
      <c r="AI33" s="6"/>
      <c r="AK33" s="7"/>
      <c r="AL33" s="4" t="str">
        <f t="shared" ca="1" si="1"/>
        <v/>
      </c>
      <c r="AM33" s="4"/>
      <c r="AN33" s="3" t="str">
        <f t="shared" si="2"/>
        <v/>
      </c>
      <c r="AO33" s="3" t="str">
        <f>IF($A33="","",IF((AND($A33="ADD",OR(AN33="",AN33="In Use"))),"5",(_xlfn.XLOOKUP(AN33,ud_asset_status[lookupValue],ud_asset_status[lookupKey],""))))</f>
        <v/>
      </c>
      <c r="AP33" s="7"/>
      <c r="AR33" s="3" t="str">
        <f>IF($A33="ADD",IF(NOT(ISBLANK(AQ33)),_xlfn.XLOOKUP(AQ33,ar_replace_reason[lookupValue],ar_replace_reason[lookupKey],"ERROR"),""), "")</f>
        <v/>
      </c>
      <c r="AS33" s="3" t="str">
        <f t="shared" si="3"/>
        <v/>
      </c>
      <c r="AT33" s="3" t="str">
        <f>IF($A33="","",IF((AND($A33="ADD",OR(AS33="",AS33="Queenstown-Lakes District Council"))),"70",(_xlfn.XLOOKUP(AS33,ud_organisation_owner[lookupValue],ud_organisation_owner[lookupKey],""))))</f>
        <v/>
      </c>
      <c r="AU33" s="3" t="str">
        <f t="shared" si="4"/>
        <v/>
      </c>
      <c r="AV33" s="3" t="str">
        <f>IF($A33="","",IF((AND($A33="ADD",OR(AU33="",AU33="Queenstown-Lakes District Council"))),"70",(_xlfn.XLOOKUP(AU33,ud_organisation_owner[lookupValue],ud_organisation_owner[lookupKey],""))))</f>
        <v/>
      </c>
      <c r="AW33" s="3" t="str">
        <f t="shared" si="5"/>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6"/>
        <v/>
      </c>
      <c r="BB33" s="3" t="str">
        <f>IF($A33="","",IF((AND($A33="ADD",OR(BA33="",BA33="Vested Assets"))),"12",(_xlfn.XLOOKUP(BA33,ud_work_category[lookupValue],ud_work_category[lookupKey],""))))</f>
        <v/>
      </c>
      <c r="BC33" s="8"/>
      <c r="BD33" s="2" t="str">
        <f t="shared" si="7"/>
        <v/>
      </c>
      <c r="BE33" s="3" t="str">
        <f t="shared" si="8"/>
        <v/>
      </c>
      <c r="BF33" s="3" t="str">
        <f>IF($A33="","",IF((AND($A33="ADD",OR(BE33="",BE33="Excellent"))),"1",(_xlfn.XLOOKUP(BE33,condition[lookupValue],condition[lookupKey],""))))</f>
        <v/>
      </c>
      <c r="BG33" s="7" t="str">
        <f t="shared" si="9"/>
        <v/>
      </c>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P34" s="3" t="str">
        <f>IF($A34="ADD",IF(NOT(ISBLANK(O34)),_xlfn.XLOOKUP(O34,geometry_type[lookupValue],geometry_type[lookupKey],"ERROR"),""), "")</f>
        <v/>
      </c>
      <c r="R34" s="3" t="str">
        <f>IF($A34="ADD",IF(NOT(ISBLANK(Q34)),_xlfn.XLOOKUP(Q34,ud_marking_group[lookupValue],ud_marking_group[lookupKey],"ERROR"),""), "")</f>
        <v/>
      </c>
      <c r="T34" s="3" t="str">
        <f>IF($A34="ADD",IF(NOT(ISBLANK(S34)),_xlfn.XLOOKUP(1,(ud_marking_type_lookup=S34)*(ud_marking_type_parentKey=R34),ud_marking_type[lookupKey],"ERROR"),""), "")</f>
        <v/>
      </c>
      <c r="V34" s="3" t="str">
        <f>IF($A34="ADD",IF(NOT(ISBLANK(U34)),_xlfn.XLOOKUP(U34,ud_marking_colour[lookupValue],ud_marking_colour[lookupKey],"ERROR"),""), "")</f>
        <v/>
      </c>
      <c r="Z34" s="3" t="str">
        <f>IF($A34="ADD",IF(NOT(ISBLANK(Y34)),_xlfn.XLOOKUP(Y34,ud_marking_durability[lookupValue],ud_marking_durability[lookupKey],"ERROR"),""), "")</f>
        <v/>
      </c>
      <c r="AB34" s="3" t="str">
        <f>IF($A34="ADD",IF(NOT(ISBLANK(AA34)),_xlfn.XLOOKUP(AA34,ud_marking_treatment[lookupValue],ud_marking_treatment[lookupKey],"ERROR"),""), "")</f>
        <v/>
      </c>
      <c r="AD34" s="3" t="str">
        <f>IF($A34="ADD",IF(NOT(ISBLANK(AC34)),_xlfn.XLOOKUP(1,(ud_marking_material_lookup=AC34)*(ud_marking_material_parentKey=AB34),ud_marking_material[lookupKey],"ERROR"),""), "")</f>
        <v/>
      </c>
      <c r="AG34" s="4"/>
      <c r="AH34" s="6"/>
      <c r="AI34" s="6"/>
      <c r="AK34" s="7"/>
      <c r="AL34" s="4" t="str">
        <f t="shared" ca="1" si="1"/>
        <v/>
      </c>
      <c r="AM34" s="4"/>
      <c r="AN34" s="3" t="str">
        <f t="shared" si="2"/>
        <v/>
      </c>
      <c r="AO34" s="3" t="str">
        <f>IF($A34="","",IF((AND($A34="ADD",OR(AN34="",AN34="In Use"))),"5",(_xlfn.XLOOKUP(AN34,ud_asset_status[lookupValue],ud_asset_status[lookupKey],""))))</f>
        <v/>
      </c>
      <c r="AP34" s="7"/>
      <c r="AR34" s="3" t="str">
        <f>IF($A34="ADD",IF(NOT(ISBLANK(AQ34)),_xlfn.XLOOKUP(AQ34,ar_replace_reason[lookupValue],ar_replace_reason[lookupKey],"ERROR"),""), "")</f>
        <v/>
      </c>
      <c r="AS34" s="3" t="str">
        <f t="shared" si="3"/>
        <v/>
      </c>
      <c r="AT34" s="3" t="str">
        <f>IF($A34="","",IF((AND($A34="ADD",OR(AS34="",AS34="Queenstown-Lakes District Council"))),"70",(_xlfn.XLOOKUP(AS34,ud_organisation_owner[lookupValue],ud_organisation_owner[lookupKey],""))))</f>
        <v/>
      </c>
      <c r="AU34" s="3" t="str">
        <f t="shared" si="4"/>
        <v/>
      </c>
      <c r="AV34" s="3" t="str">
        <f>IF($A34="","",IF((AND($A34="ADD",OR(AU34="",AU34="Queenstown-Lakes District Council"))),"70",(_xlfn.XLOOKUP(AU34,ud_organisation_owner[lookupValue],ud_organisation_owner[lookupKey],""))))</f>
        <v/>
      </c>
      <c r="AW34" s="3" t="str">
        <f t="shared" si="5"/>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6"/>
        <v/>
      </c>
      <c r="BB34" s="3" t="str">
        <f>IF($A34="","",IF((AND($A34="ADD",OR(BA34="",BA34="Vested Assets"))),"12",(_xlfn.XLOOKUP(BA34,ud_work_category[lookupValue],ud_work_category[lookupKey],""))))</f>
        <v/>
      </c>
      <c r="BC34" s="8"/>
      <c r="BD34" s="2" t="str">
        <f t="shared" si="7"/>
        <v/>
      </c>
      <c r="BE34" s="3" t="str">
        <f t="shared" si="8"/>
        <v/>
      </c>
      <c r="BF34" s="3" t="str">
        <f>IF($A34="","",IF((AND($A34="ADD",OR(BE34="",BE34="Excellent"))),"1",(_xlfn.XLOOKUP(BE34,condition[lookupValue],condition[lookupKey],""))))</f>
        <v/>
      </c>
      <c r="BG34" s="7" t="str">
        <f t="shared" si="9"/>
        <v/>
      </c>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P35" s="3" t="str">
        <f>IF($A35="ADD",IF(NOT(ISBLANK(O35)),_xlfn.XLOOKUP(O35,geometry_type[lookupValue],geometry_type[lookupKey],"ERROR"),""), "")</f>
        <v/>
      </c>
      <c r="R35" s="3" t="str">
        <f>IF($A35="ADD",IF(NOT(ISBLANK(Q35)),_xlfn.XLOOKUP(Q35,ud_marking_group[lookupValue],ud_marking_group[lookupKey],"ERROR"),""), "")</f>
        <v/>
      </c>
      <c r="T35" s="3" t="str">
        <f>IF($A35="ADD",IF(NOT(ISBLANK(S35)),_xlfn.XLOOKUP(1,(ud_marking_type_lookup=S35)*(ud_marking_type_parentKey=R35),ud_marking_type[lookupKey],"ERROR"),""), "")</f>
        <v/>
      </c>
      <c r="V35" s="3" t="str">
        <f>IF($A35="ADD",IF(NOT(ISBLANK(U35)),_xlfn.XLOOKUP(U35,ud_marking_colour[lookupValue],ud_marking_colour[lookupKey],"ERROR"),""), "")</f>
        <v/>
      </c>
      <c r="Z35" s="3" t="str">
        <f>IF($A35="ADD",IF(NOT(ISBLANK(Y35)),_xlfn.XLOOKUP(Y35,ud_marking_durability[lookupValue],ud_marking_durability[lookupKey],"ERROR"),""), "")</f>
        <v/>
      </c>
      <c r="AB35" s="3" t="str">
        <f>IF($A35="ADD",IF(NOT(ISBLANK(AA35)),_xlfn.XLOOKUP(AA35,ud_marking_treatment[lookupValue],ud_marking_treatment[lookupKey],"ERROR"),""), "")</f>
        <v/>
      </c>
      <c r="AD35" s="3" t="str">
        <f>IF($A35="ADD",IF(NOT(ISBLANK(AC35)),_xlfn.XLOOKUP(1,(ud_marking_material_lookup=AC35)*(ud_marking_material_parentKey=AB35),ud_marking_material[lookupKey],"ERROR"),""), "")</f>
        <v/>
      </c>
      <c r="AG35" s="4"/>
      <c r="AH35" s="6"/>
      <c r="AI35" s="6"/>
      <c r="AK35" s="7"/>
      <c r="AL35" s="4" t="str">
        <f t="shared" ca="1" si="1"/>
        <v/>
      </c>
      <c r="AM35" s="4"/>
      <c r="AN35" s="3" t="str">
        <f t="shared" si="2"/>
        <v/>
      </c>
      <c r="AO35" s="3" t="str">
        <f>IF($A35="","",IF((AND($A35="ADD",OR(AN35="",AN35="In Use"))),"5",(_xlfn.XLOOKUP(AN35,ud_asset_status[lookupValue],ud_asset_status[lookupKey],""))))</f>
        <v/>
      </c>
      <c r="AP35" s="7"/>
      <c r="AR35" s="3" t="str">
        <f>IF($A35="ADD",IF(NOT(ISBLANK(AQ35)),_xlfn.XLOOKUP(AQ35,ar_replace_reason[lookupValue],ar_replace_reason[lookupKey],"ERROR"),""), "")</f>
        <v/>
      </c>
      <c r="AS35" s="3" t="str">
        <f t="shared" si="3"/>
        <v/>
      </c>
      <c r="AT35" s="3" t="str">
        <f>IF($A35="","",IF((AND($A35="ADD",OR(AS35="",AS35="Queenstown-Lakes District Council"))),"70",(_xlfn.XLOOKUP(AS35,ud_organisation_owner[lookupValue],ud_organisation_owner[lookupKey],""))))</f>
        <v/>
      </c>
      <c r="AU35" s="3" t="str">
        <f t="shared" si="4"/>
        <v/>
      </c>
      <c r="AV35" s="3" t="str">
        <f>IF($A35="","",IF((AND($A35="ADD",OR(AU35="",AU35="Queenstown-Lakes District Council"))),"70",(_xlfn.XLOOKUP(AU35,ud_organisation_owner[lookupValue],ud_organisation_owner[lookupKey],""))))</f>
        <v/>
      </c>
      <c r="AW35" s="3" t="str">
        <f t="shared" si="5"/>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6"/>
        <v/>
      </c>
      <c r="BB35" s="3" t="str">
        <f>IF($A35="","",IF((AND($A35="ADD",OR(BA35="",BA35="Vested Assets"))),"12",(_xlfn.XLOOKUP(BA35,ud_work_category[lookupValue],ud_work_category[lookupKey],""))))</f>
        <v/>
      </c>
      <c r="BC35" s="8"/>
      <c r="BD35" s="2" t="str">
        <f t="shared" si="7"/>
        <v/>
      </c>
      <c r="BE35" s="3" t="str">
        <f t="shared" si="8"/>
        <v/>
      </c>
      <c r="BF35" s="3" t="str">
        <f>IF($A35="","",IF((AND($A35="ADD",OR(BE35="",BE35="Excellent"))),"1",(_xlfn.XLOOKUP(BE35,condition[lookupValue],condition[lookupKey],""))))</f>
        <v/>
      </c>
      <c r="BG35" s="7" t="str">
        <f t="shared" si="9"/>
        <v/>
      </c>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P36" s="3" t="str">
        <f>IF($A36="ADD",IF(NOT(ISBLANK(O36)),_xlfn.XLOOKUP(O36,geometry_type[lookupValue],geometry_type[lookupKey],"ERROR"),""), "")</f>
        <v/>
      </c>
      <c r="R36" s="3" t="str">
        <f>IF($A36="ADD",IF(NOT(ISBLANK(Q36)),_xlfn.XLOOKUP(Q36,ud_marking_group[lookupValue],ud_marking_group[lookupKey],"ERROR"),""), "")</f>
        <v/>
      </c>
      <c r="T36" s="3" t="str">
        <f>IF($A36="ADD",IF(NOT(ISBLANK(S36)),_xlfn.XLOOKUP(1,(ud_marking_type_lookup=S36)*(ud_marking_type_parentKey=R36),ud_marking_type[lookupKey],"ERROR"),""), "")</f>
        <v/>
      </c>
      <c r="V36" s="3" t="str">
        <f>IF($A36="ADD",IF(NOT(ISBLANK(U36)),_xlfn.XLOOKUP(U36,ud_marking_colour[lookupValue],ud_marking_colour[lookupKey],"ERROR"),""), "")</f>
        <v/>
      </c>
      <c r="Z36" s="3" t="str">
        <f>IF($A36="ADD",IF(NOT(ISBLANK(Y36)),_xlfn.XLOOKUP(Y36,ud_marking_durability[lookupValue],ud_marking_durability[lookupKey],"ERROR"),""), "")</f>
        <v/>
      </c>
      <c r="AB36" s="3" t="str">
        <f>IF($A36="ADD",IF(NOT(ISBLANK(AA36)),_xlfn.XLOOKUP(AA36,ud_marking_treatment[lookupValue],ud_marking_treatment[lookupKey],"ERROR"),""), "")</f>
        <v/>
      </c>
      <c r="AD36" s="3" t="str">
        <f>IF($A36="ADD",IF(NOT(ISBLANK(AC36)),_xlfn.XLOOKUP(1,(ud_marking_material_lookup=AC36)*(ud_marking_material_parentKey=AB36),ud_marking_material[lookupKey],"ERROR"),""), "")</f>
        <v/>
      </c>
      <c r="AG36" s="4"/>
      <c r="AH36" s="6"/>
      <c r="AI36" s="6"/>
      <c r="AK36" s="7"/>
      <c r="AL36" s="4" t="str">
        <f t="shared" ca="1" si="1"/>
        <v/>
      </c>
      <c r="AM36" s="4"/>
      <c r="AN36" s="3" t="str">
        <f t="shared" si="2"/>
        <v/>
      </c>
      <c r="AO36" s="3" t="str">
        <f>IF($A36="","",IF((AND($A36="ADD",OR(AN36="",AN36="In Use"))),"5",(_xlfn.XLOOKUP(AN36,ud_asset_status[lookupValue],ud_asset_status[lookupKey],""))))</f>
        <v/>
      </c>
      <c r="AP36" s="7"/>
      <c r="AR36" s="3" t="str">
        <f>IF($A36="ADD",IF(NOT(ISBLANK(AQ36)),_xlfn.XLOOKUP(AQ36,ar_replace_reason[lookupValue],ar_replace_reason[lookupKey],"ERROR"),""), "")</f>
        <v/>
      </c>
      <c r="AS36" s="3" t="str">
        <f t="shared" si="3"/>
        <v/>
      </c>
      <c r="AT36" s="3" t="str">
        <f>IF($A36="","",IF((AND($A36="ADD",OR(AS36="",AS36="Queenstown-Lakes District Council"))),"70",(_xlfn.XLOOKUP(AS36,ud_organisation_owner[lookupValue],ud_organisation_owner[lookupKey],""))))</f>
        <v/>
      </c>
      <c r="AU36" s="3" t="str">
        <f t="shared" si="4"/>
        <v/>
      </c>
      <c r="AV36" s="3" t="str">
        <f>IF($A36="","",IF((AND($A36="ADD",OR(AU36="",AU36="Queenstown-Lakes District Council"))),"70",(_xlfn.XLOOKUP(AU36,ud_organisation_owner[lookupValue],ud_organisation_owner[lookupKey],""))))</f>
        <v/>
      </c>
      <c r="AW36" s="3" t="str">
        <f t="shared" si="5"/>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6"/>
        <v/>
      </c>
      <c r="BB36" s="3" t="str">
        <f>IF($A36="","",IF((AND($A36="ADD",OR(BA36="",BA36="Vested Assets"))),"12",(_xlfn.XLOOKUP(BA36,ud_work_category[lookupValue],ud_work_category[lookupKey],""))))</f>
        <v/>
      </c>
      <c r="BC36" s="8"/>
      <c r="BD36" s="2" t="str">
        <f t="shared" si="7"/>
        <v/>
      </c>
      <c r="BE36" s="3" t="str">
        <f t="shared" si="8"/>
        <v/>
      </c>
      <c r="BF36" s="3" t="str">
        <f>IF($A36="","",IF((AND($A36="ADD",OR(BE36="",BE36="Excellent"))),"1",(_xlfn.XLOOKUP(BE36,condition[lookupValue],condition[lookupKey],""))))</f>
        <v/>
      </c>
      <c r="BG36" s="7" t="str">
        <f t="shared" si="9"/>
        <v/>
      </c>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P37" s="3" t="str">
        <f>IF($A37="ADD",IF(NOT(ISBLANK(O37)),_xlfn.XLOOKUP(O37,geometry_type[lookupValue],geometry_type[lookupKey],"ERROR"),""), "")</f>
        <v/>
      </c>
      <c r="R37" s="3" t="str">
        <f>IF($A37="ADD",IF(NOT(ISBLANK(Q37)),_xlfn.XLOOKUP(Q37,ud_marking_group[lookupValue],ud_marking_group[lookupKey],"ERROR"),""), "")</f>
        <v/>
      </c>
      <c r="T37" s="3" t="str">
        <f>IF($A37="ADD",IF(NOT(ISBLANK(S37)),_xlfn.XLOOKUP(1,(ud_marking_type_lookup=S37)*(ud_marking_type_parentKey=R37),ud_marking_type[lookupKey],"ERROR"),""), "")</f>
        <v/>
      </c>
      <c r="V37" s="3" t="str">
        <f>IF($A37="ADD",IF(NOT(ISBLANK(U37)),_xlfn.XLOOKUP(U37,ud_marking_colour[lookupValue],ud_marking_colour[lookupKey],"ERROR"),""), "")</f>
        <v/>
      </c>
      <c r="Z37" s="3" t="str">
        <f>IF($A37="ADD",IF(NOT(ISBLANK(Y37)),_xlfn.XLOOKUP(Y37,ud_marking_durability[lookupValue],ud_marking_durability[lookupKey],"ERROR"),""), "")</f>
        <v/>
      </c>
      <c r="AB37" s="3" t="str">
        <f>IF($A37="ADD",IF(NOT(ISBLANK(AA37)),_xlfn.XLOOKUP(AA37,ud_marking_treatment[lookupValue],ud_marking_treatment[lookupKey],"ERROR"),""), "")</f>
        <v/>
      </c>
      <c r="AD37" s="3" t="str">
        <f>IF($A37="ADD",IF(NOT(ISBLANK(AC37)),_xlfn.XLOOKUP(1,(ud_marking_material_lookup=AC37)*(ud_marking_material_parentKey=AB37),ud_marking_material[lookupKey],"ERROR"),""), "")</f>
        <v/>
      </c>
      <c r="AG37" s="4"/>
      <c r="AH37" s="6"/>
      <c r="AI37" s="6"/>
      <c r="AK37" s="7"/>
      <c r="AL37" s="4" t="str">
        <f t="shared" ca="1" si="1"/>
        <v/>
      </c>
      <c r="AM37" s="4"/>
      <c r="AN37" s="3" t="str">
        <f t="shared" si="2"/>
        <v/>
      </c>
      <c r="AO37" s="3" t="str">
        <f>IF($A37="","",IF((AND($A37="ADD",OR(AN37="",AN37="In Use"))),"5",(_xlfn.XLOOKUP(AN37,ud_asset_status[lookupValue],ud_asset_status[lookupKey],""))))</f>
        <v/>
      </c>
      <c r="AP37" s="7"/>
      <c r="AR37" s="3" t="str">
        <f>IF($A37="ADD",IF(NOT(ISBLANK(AQ37)),_xlfn.XLOOKUP(AQ37,ar_replace_reason[lookupValue],ar_replace_reason[lookupKey],"ERROR"),""), "")</f>
        <v/>
      </c>
      <c r="AS37" s="3" t="str">
        <f t="shared" si="3"/>
        <v/>
      </c>
      <c r="AT37" s="3" t="str">
        <f>IF($A37="","",IF((AND($A37="ADD",OR(AS37="",AS37="Queenstown-Lakes District Council"))),"70",(_xlfn.XLOOKUP(AS37,ud_organisation_owner[lookupValue],ud_organisation_owner[lookupKey],""))))</f>
        <v/>
      </c>
      <c r="AU37" s="3" t="str">
        <f t="shared" si="4"/>
        <v/>
      </c>
      <c r="AV37" s="3" t="str">
        <f>IF($A37="","",IF((AND($A37="ADD",OR(AU37="",AU37="Queenstown-Lakes District Council"))),"70",(_xlfn.XLOOKUP(AU37,ud_organisation_owner[lookupValue],ud_organisation_owner[lookupKey],""))))</f>
        <v/>
      </c>
      <c r="AW37" s="3" t="str">
        <f t="shared" si="5"/>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6"/>
        <v/>
      </c>
      <c r="BB37" s="3" t="str">
        <f>IF($A37="","",IF((AND($A37="ADD",OR(BA37="",BA37="Vested Assets"))),"12",(_xlfn.XLOOKUP(BA37,ud_work_category[lookupValue],ud_work_category[lookupKey],""))))</f>
        <v/>
      </c>
      <c r="BC37" s="8"/>
      <c r="BD37" s="2" t="str">
        <f t="shared" si="7"/>
        <v/>
      </c>
      <c r="BE37" s="3" t="str">
        <f t="shared" si="8"/>
        <v/>
      </c>
      <c r="BF37" s="3" t="str">
        <f>IF($A37="","",IF((AND($A37="ADD",OR(BE37="",BE37="Excellent"))),"1",(_xlfn.XLOOKUP(BE37,condition[lookupValue],condition[lookupKey],""))))</f>
        <v/>
      </c>
      <c r="BG37" s="7" t="str">
        <f t="shared" si="9"/>
        <v/>
      </c>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P38" s="3" t="str">
        <f>IF($A38="ADD",IF(NOT(ISBLANK(O38)),_xlfn.XLOOKUP(O38,geometry_type[lookupValue],geometry_type[lookupKey],"ERROR"),""), "")</f>
        <v/>
      </c>
      <c r="R38" s="3" t="str">
        <f>IF($A38="ADD",IF(NOT(ISBLANK(Q38)),_xlfn.XLOOKUP(Q38,ud_marking_group[lookupValue],ud_marking_group[lookupKey],"ERROR"),""), "")</f>
        <v/>
      </c>
      <c r="T38" s="3" t="str">
        <f>IF($A38="ADD",IF(NOT(ISBLANK(S38)),_xlfn.XLOOKUP(1,(ud_marking_type_lookup=S38)*(ud_marking_type_parentKey=R38),ud_marking_type[lookupKey],"ERROR"),""), "")</f>
        <v/>
      </c>
      <c r="V38" s="3" t="str">
        <f>IF($A38="ADD",IF(NOT(ISBLANK(U38)),_xlfn.XLOOKUP(U38,ud_marking_colour[lookupValue],ud_marking_colour[lookupKey],"ERROR"),""), "")</f>
        <v/>
      </c>
      <c r="Z38" s="3" t="str">
        <f>IF($A38="ADD",IF(NOT(ISBLANK(Y38)),_xlfn.XLOOKUP(Y38,ud_marking_durability[lookupValue],ud_marking_durability[lookupKey],"ERROR"),""), "")</f>
        <v/>
      </c>
      <c r="AB38" s="3" t="str">
        <f>IF($A38="ADD",IF(NOT(ISBLANK(AA38)),_xlfn.XLOOKUP(AA38,ud_marking_treatment[lookupValue],ud_marking_treatment[lookupKey],"ERROR"),""), "")</f>
        <v/>
      </c>
      <c r="AD38" s="3" t="str">
        <f>IF($A38="ADD",IF(NOT(ISBLANK(AC38)),_xlfn.XLOOKUP(1,(ud_marking_material_lookup=AC38)*(ud_marking_material_parentKey=AB38),ud_marking_material[lookupKey],"ERROR"),""), "")</f>
        <v/>
      </c>
      <c r="AG38" s="4"/>
      <c r="AH38" s="6"/>
      <c r="AI38" s="6"/>
      <c r="AK38" s="7"/>
      <c r="AL38" s="4" t="str">
        <f t="shared" ca="1" si="1"/>
        <v/>
      </c>
      <c r="AM38" s="4"/>
      <c r="AN38" s="3" t="str">
        <f t="shared" si="2"/>
        <v/>
      </c>
      <c r="AO38" s="3" t="str">
        <f>IF($A38="","",IF((AND($A38="ADD",OR(AN38="",AN38="In Use"))),"5",(_xlfn.XLOOKUP(AN38,ud_asset_status[lookupValue],ud_asset_status[lookupKey],""))))</f>
        <v/>
      </c>
      <c r="AP38" s="7"/>
      <c r="AR38" s="3" t="str">
        <f>IF($A38="ADD",IF(NOT(ISBLANK(AQ38)),_xlfn.XLOOKUP(AQ38,ar_replace_reason[lookupValue],ar_replace_reason[lookupKey],"ERROR"),""), "")</f>
        <v/>
      </c>
      <c r="AS38" s="3" t="str">
        <f t="shared" si="3"/>
        <v/>
      </c>
      <c r="AT38" s="3" t="str">
        <f>IF($A38="","",IF((AND($A38="ADD",OR(AS38="",AS38="Queenstown-Lakes District Council"))),"70",(_xlfn.XLOOKUP(AS38,ud_organisation_owner[lookupValue],ud_organisation_owner[lookupKey],""))))</f>
        <v/>
      </c>
      <c r="AU38" s="3" t="str">
        <f t="shared" si="4"/>
        <v/>
      </c>
      <c r="AV38" s="3" t="str">
        <f>IF($A38="","",IF((AND($A38="ADD",OR(AU38="",AU38="Queenstown-Lakes District Council"))),"70",(_xlfn.XLOOKUP(AU38,ud_organisation_owner[lookupValue],ud_organisation_owner[lookupKey],""))))</f>
        <v/>
      </c>
      <c r="AW38" s="3" t="str">
        <f t="shared" si="5"/>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6"/>
        <v/>
      </c>
      <c r="BB38" s="3" t="str">
        <f>IF($A38="","",IF((AND($A38="ADD",OR(BA38="",BA38="Vested Assets"))),"12",(_xlfn.XLOOKUP(BA38,ud_work_category[lookupValue],ud_work_category[lookupKey],""))))</f>
        <v/>
      </c>
      <c r="BC38" s="8"/>
      <c r="BD38" s="2" t="str">
        <f t="shared" si="7"/>
        <v/>
      </c>
      <c r="BE38" s="3" t="str">
        <f t="shared" si="8"/>
        <v/>
      </c>
      <c r="BF38" s="3" t="str">
        <f>IF($A38="","",IF((AND($A38="ADD",OR(BE38="",BE38="Excellent"))),"1",(_xlfn.XLOOKUP(BE38,condition[lookupValue],condition[lookupKey],""))))</f>
        <v/>
      </c>
      <c r="BG38" s="7" t="str">
        <f t="shared" si="9"/>
        <v/>
      </c>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P39" s="3" t="str">
        <f>IF($A39="ADD",IF(NOT(ISBLANK(O39)),_xlfn.XLOOKUP(O39,geometry_type[lookupValue],geometry_type[lookupKey],"ERROR"),""), "")</f>
        <v/>
      </c>
      <c r="R39" s="3" t="str">
        <f>IF($A39="ADD",IF(NOT(ISBLANK(Q39)),_xlfn.XLOOKUP(Q39,ud_marking_group[lookupValue],ud_marking_group[lookupKey],"ERROR"),""), "")</f>
        <v/>
      </c>
      <c r="T39" s="3" t="str">
        <f>IF($A39="ADD",IF(NOT(ISBLANK(S39)),_xlfn.XLOOKUP(1,(ud_marking_type_lookup=S39)*(ud_marking_type_parentKey=R39),ud_marking_type[lookupKey],"ERROR"),""), "")</f>
        <v/>
      </c>
      <c r="V39" s="3" t="str">
        <f>IF($A39="ADD",IF(NOT(ISBLANK(U39)),_xlfn.XLOOKUP(U39,ud_marking_colour[lookupValue],ud_marking_colour[lookupKey],"ERROR"),""), "")</f>
        <v/>
      </c>
      <c r="Z39" s="3" t="str">
        <f>IF($A39="ADD",IF(NOT(ISBLANK(Y39)),_xlfn.XLOOKUP(Y39,ud_marking_durability[lookupValue],ud_marking_durability[lookupKey],"ERROR"),""), "")</f>
        <v/>
      </c>
      <c r="AB39" s="3" t="str">
        <f>IF($A39="ADD",IF(NOT(ISBLANK(AA39)),_xlfn.XLOOKUP(AA39,ud_marking_treatment[lookupValue],ud_marking_treatment[lookupKey],"ERROR"),""), "")</f>
        <v/>
      </c>
      <c r="AD39" s="3" t="str">
        <f>IF($A39="ADD",IF(NOT(ISBLANK(AC39)),_xlfn.XLOOKUP(1,(ud_marking_material_lookup=AC39)*(ud_marking_material_parentKey=AB39),ud_marking_material[lookupKey],"ERROR"),""), "")</f>
        <v/>
      </c>
      <c r="AG39" s="4"/>
      <c r="AH39" s="6"/>
      <c r="AI39" s="6"/>
      <c r="AK39" s="7"/>
      <c r="AL39" s="4" t="str">
        <f t="shared" ca="1" si="1"/>
        <v/>
      </c>
      <c r="AM39" s="4"/>
      <c r="AN39" s="3" t="str">
        <f t="shared" si="2"/>
        <v/>
      </c>
      <c r="AO39" s="3" t="str">
        <f>IF($A39="","",IF((AND($A39="ADD",OR(AN39="",AN39="In Use"))),"5",(_xlfn.XLOOKUP(AN39,ud_asset_status[lookupValue],ud_asset_status[lookupKey],""))))</f>
        <v/>
      </c>
      <c r="AP39" s="7"/>
      <c r="AR39" s="3" t="str">
        <f>IF($A39="ADD",IF(NOT(ISBLANK(AQ39)),_xlfn.XLOOKUP(AQ39,ar_replace_reason[lookupValue],ar_replace_reason[lookupKey],"ERROR"),""), "")</f>
        <v/>
      </c>
      <c r="AS39" s="3" t="str">
        <f t="shared" si="3"/>
        <v/>
      </c>
      <c r="AT39" s="3" t="str">
        <f>IF($A39="","",IF((AND($A39="ADD",OR(AS39="",AS39="Queenstown-Lakes District Council"))),"70",(_xlfn.XLOOKUP(AS39,ud_organisation_owner[lookupValue],ud_organisation_owner[lookupKey],""))))</f>
        <v/>
      </c>
      <c r="AU39" s="3" t="str">
        <f t="shared" si="4"/>
        <v/>
      </c>
      <c r="AV39" s="3" t="str">
        <f>IF($A39="","",IF((AND($A39="ADD",OR(AU39="",AU39="Queenstown-Lakes District Council"))),"70",(_xlfn.XLOOKUP(AU39,ud_organisation_owner[lookupValue],ud_organisation_owner[lookupKey],""))))</f>
        <v/>
      </c>
      <c r="AW39" s="3" t="str">
        <f t="shared" si="5"/>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6"/>
        <v/>
      </c>
      <c r="BB39" s="3" t="str">
        <f>IF($A39="","",IF((AND($A39="ADD",OR(BA39="",BA39="Vested Assets"))),"12",(_xlfn.XLOOKUP(BA39,ud_work_category[lookupValue],ud_work_category[lookupKey],""))))</f>
        <v/>
      </c>
      <c r="BC39" s="8"/>
      <c r="BD39" s="2" t="str">
        <f t="shared" si="7"/>
        <v/>
      </c>
      <c r="BE39" s="3" t="str">
        <f t="shared" si="8"/>
        <v/>
      </c>
      <c r="BF39" s="3" t="str">
        <f>IF($A39="","",IF((AND($A39="ADD",OR(BE39="",BE39="Excellent"))),"1",(_xlfn.XLOOKUP(BE39,condition[lookupValue],condition[lookupKey],""))))</f>
        <v/>
      </c>
      <c r="BG39" s="7" t="str">
        <f t="shared" si="9"/>
        <v/>
      </c>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P40" s="3" t="str">
        <f>IF($A40="ADD",IF(NOT(ISBLANK(O40)),_xlfn.XLOOKUP(O40,geometry_type[lookupValue],geometry_type[lookupKey],"ERROR"),""), "")</f>
        <v/>
      </c>
      <c r="R40" s="3" t="str">
        <f>IF($A40="ADD",IF(NOT(ISBLANK(Q40)),_xlfn.XLOOKUP(Q40,ud_marking_group[lookupValue],ud_marking_group[lookupKey],"ERROR"),""), "")</f>
        <v/>
      </c>
      <c r="T40" s="3" t="str">
        <f>IF($A40="ADD",IF(NOT(ISBLANK(S40)),_xlfn.XLOOKUP(1,(ud_marking_type_lookup=S40)*(ud_marking_type_parentKey=R40),ud_marking_type[lookupKey],"ERROR"),""), "")</f>
        <v/>
      </c>
      <c r="V40" s="3" t="str">
        <f>IF($A40="ADD",IF(NOT(ISBLANK(U40)),_xlfn.XLOOKUP(U40,ud_marking_colour[lookupValue],ud_marking_colour[lookupKey],"ERROR"),""), "")</f>
        <v/>
      </c>
      <c r="Z40" s="3" t="str">
        <f>IF($A40="ADD",IF(NOT(ISBLANK(Y40)),_xlfn.XLOOKUP(Y40,ud_marking_durability[lookupValue],ud_marking_durability[lookupKey],"ERROR"),""), "")</f>
        <v/>
      </c>
      <c r="AB40" s="3" t="str">
        <f>IF($A40="ADD",IF(NOT(ISBLANK(AA40)),_xlfn.XLOOKUP(AA40,ud_marking_treatment[lookupValue],ud_marking_treatment[lookupKey],"ERROR"),""), "")</f>
        <v/>
      </c>
      <c r="AD40" s="3" t="str">
        <f>IF($A40="ADD",IF(NOT(ISBLANK(AC40)),_xlfn.XLOOKUP(1,(ud_marking_material_lookup=AC40)*(ud_marking_material_parentKey=AB40),ud_marking_material[lookupKey],"ERROR"),""), "")</f>
        <v/>
      </c>
      <c r="AG40" s="4"/>
      <c r="AH40" s="6"/>
      <c r="AI40" s="6"/>
      <c r="AK40" s="7"/>
      <c r="AL40" s="4" t="str">
        <f t="shared" ca="1" si="1"/>
        <v/>
      </c>
      <c r="AM40" s="4"/>
      <c r="AN40" s="3" t="str">
        <f t="shared" si="2"/>
        <v/>
      </c>
      <c r="AO40" s="3" t="str">
        <f>IF($A40="","",IF((AND($A40="ADD",OR(AN40="",AN40="In Use"))),"5",(_xlfn.XLOOKUP(AN40,ud_asset_status[lookupValue],ud_asset_status[lookupKey],""))))</f>
        <v/>
      </c>
      <c r="AP40" s="7"/>
      <c r="AR40" s="3" t="str">
        <f>IF($A40="ADD",IF(NOT(ISBLANK(AQ40)),_xlfn.XLOOKUP(AQ40,ar_replace_reason[lookupValue],ar_replace_reason[lookupKey],"ERROR"),""), "")</f>
        <v/>
      </c>
      <c r="AS40" s="3" t="str">
        <f t="shared" si="3"/>
        <v/>
      </c>
      <c r="AT40" s="3" t="str">
        <f>IF($A40="","",IF((AND($A40="ADD",OR(AS40="",AS40="Queenstown-Lakes District Council"))),"70",(_xlfn.XLOOKUP(AS40,ud_organisation_owner[lookupValue],ud_organisation_owner[lookupKey],""))))</f>
        <v/>
      </c>
      <c r="AU40" s="3" t="str">
        <f t="shared" si="4"/>
        <v/>
      </c>
      <c r="AV40" s="3" t="str">
        <f>IF($A40="","",IF((AND($A40="ADD",OR(AU40="",AU40="Queenstown-Lakes District Council"))),"70",(_xlfn.XLOOKUP(AU40,ud_organisation_owner[lookupValue],ud_organisation_owner[lookupKey],""))))</f>
        <v/>
      </c>
      <c r="AW40" s="3" t="str">
        <f t="shared" si="5"/>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6"/>
        <v/>
      </c>
      <c r="BB40" s="3" t="str">
        <f>IF($A40="","",IF((AND($A40="ADD",OR(BA40="",BA40="Vested Assets"))),"12",(_xlfn.XLOOKUP(BA40,ud_work_category[lookupValue],ud_work_category[lookupKey],""))))</f>
        <v/>
      </c>
      <c r="BC40" s="8"/>
      <c r="BD40" s="2" t="str">
        <f t="shared" si="7"/>
        <v/>
      </c>
      <c r="BE40" s="3" t="str">
        <f t="shared" si="8"/>
        <v/>
      </c>
      <c r="BF40" s="3" t="str">
        <f>IF($A40="","",IF((AND($A40="ADD",OR(BE40="",BE40="Excellent"))),"1",(_xlfn.XLOOKUP(BE40,condition[lookupValue],condition[lookupKey],""))))</f>
        <v/>
      </c>
      <c r="BG40" s="7" t="str">
        <f t="shared" si="9"/>
        <v/>
      </c>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P41" s="3" t="str">
        <f>IF($A41="ADD",IF(NOT(ISBLANK(O41)),_xlfn.XLOOKUP(O41,geometry_type[lookupValue],geometry_type[lookupKey],"ERROR"),""), "")</f>
        <v/>
      </c>
      <c r="R41" s="3" t="str">
        <f>IF($A41="ADD",IF(NOT(ISBLANK(Q41)),_xlfn.XLOOKUP(Q41,ud_marking_group[lookupValue],ud_marking_group[lookupKey],"ERROR"),""), "")</f>
        <v/>
      </c>
      <c r="T41" s="3" t="str">
        <f>IF($A41="ADD",IF(NOT(ISBLANK(S41)),_xlfn.XLOOKUP(1,(ud_marking_type_lookup=S41)*(ud_marking_type_parentKey=R41),ud_marking_type[lookupKey],"ERROR"),""), "")</f>
        <v/>
      </c>
      <c r="V41" s="3" t="str">
        <f>IF($A41="ADD",IF(NOT(ISBLANK(U41)),_xlfn.XLOOKUP(U41,ud_marking_colour[lookupValue],ud_marking_colour[lookupKey],"ERROR"),""), "")</f>
        <v/>
      </c>
      <c r="Z41" s="3" t="str">
        <f>IF($A41="ADD",IF(NOT(ISBLANK(Y41)),_xlfn.XLOOKUP(Y41,ud_marking_durability[lookupValue],ud_marking_durability[lookupKey],"ERROR"),""), "")</f>
        <v/>
      </c>
      <c r="AB41" s="3" t="str">
        <f>IF($A41="ADD",IF(NOT(ISBLANK(AA41)),_xlfn.XLOOKUP(AA41,ud_marking_treatment[lookupValue],ud_marking_treatment[lookupKey],"ERROR"),""), "")</f>
        <v/>
      </c>
      <c r="AD41" s="3" t="str">
        <f>IF($A41="ADD",IF(NOT(ISBLANK(AC41)),_xlfn.XLOOKUP(1,(ud_marking_material_lookup=AC41)*(ud_marking_material_parentKey=AB41),ud_marking_material[lookupKey],"ERROR"),""), "")</f>
        <v/>
      </c>
      <c r="AG41" s="4"/>
      <c r="AH41" s="6"/>
      <c r="AI41" s="6"/>
      <c r="AK41" s="7"/>
      <c r="AL41" s="4" t="str">
        <f t="shared" ca="1" si="1"/>
        <v/>
      </c>
      <c r="AM41" s="4"/>
      <c r="AN41" s="3" t="str">
        <f t="shared" si="2"/>
        <v/>
      </c>
      <c r="AO41" s="3" t="str">
        <f>IF($A41="","",IF((AND($A41="ADD",OR(AN41="",AN41="In Use"))),"5",(_xlfn.XLOOKUP(AN41,ud_asset_status[lookupValue],ud_asset_status[lookupKey],""))))</f>
        <v/>
      </c>
      <c r="AP41" s="7"/>
      <c r="AR41" s="3" t="str">
        <f>IF($A41="ADD",IF(NOT(ISBLANK(AQ41)),_xlfn.XLOOKUP(AQ41,ar_replace_reason[lookupValue],ar_replace_reason[lookupKey],"ERROR"),""), "")</f>
        <v/>
      </c>
      <c r="AS41" s="3" t="str">
        <f t="shared" si="3"/>
        <v/>
      </c>
      <c r="AT41" s="3" t="str">
        <f>IF($A41="","",IF((AND($A41="ADD",OR(AS41="",AS41="Queenstown-Lakes District Council"))),"70",(_xlfn.XLOOKUP(AS41,ud_organisation_owner[lookupValue],ud_organisation_owner[lookupKey],""))))</f>
        <v/>
      </c>
      <c r="AU41" s="3" t="str">
        <f t="shared" si="4"/>
        <v/>
      </c>
      <c r="AV41" s="3" t="str">
        <f>IF($A41="","",IF((AND($A41="ADD",OR(AU41="",AU41="Queenstown-Lakes District Council"))),"70",(_xlfn.XLOOKUP(AU41,ud_organisation_owner[lookupValue],ud_organisation_owner[lookupKey],""))))</f>
        <v/>
      </c>
      <c r="AW41" s="3" t="str">
        <f t="shared" si="5"/>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6"/>
        <v/>
      </c>
      <c r="BB41" s="3" t="str">
        <f>IF($A41="","",IF((AND($A41="ADD",OR(BA41="",BA41="Vested Assets"))),"12",(_xlfn.XLOOKUP(BA41,ud_work_category[lookupValue],ud_work_category[lookupKey],""))))</f>
        <v/>
      </c>
      <c r="BC41" s="8"/>
      <c r="BD41" s="2" t="str">
        <f t="shared" si="7"/>
        <v/>
      </c>
      <c r="BE41" s="3" t="str">
        <f t="shared" si="8"/>
        <v/>
      </c>
      <c r="BF41" s="3" t="str">
        <f>IF($A41="","",IF((AND($A41="ADD",OR(BE41="",BE41="Excellent"))),"1",(_xlfn.XLOOKUP(BE41,condition[lookupValue],condition[lookupKey],""))))</f>
        <v/>
      </c>
      <c r="BG41" s="7" t="str">
        <f t="shared" si="9"/>
        <v/>
      </c>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P42" s="3" t="str">
        <f>IF($A42="ADD",IF(NOT(ISBLANK(O42)),_xlfn.XLOOKUP(O42,geometry_type[lookupValue],geometry_type[lookupKey],"ERROR"),""), "")</f>
        <v/>
      </c>
      <c r="R42" s="3" t="str">
        <f>IF($A42="ADD",IF(NOT(ISBLANK(Q42)),_xlfn.XLOOKUP(Q42,ud_marking_group[lookupValue],ud_marking_group[lookupKey],"ERROR"),""), "")</f>
        <v/>
      </c>
      <c r="T42" s="3" t="str">
        <f>IF($A42="ADD",IF(NOT(ISBLANK(S42)),_xlfn.XLOOKUP(1,(ud_marking_type_lookup=S42)*(ud_marking_type_parentKey=R42),ud_marking_type[lookupKey],"ERROR"),""), "")</f>
        <v/>
      </c>
      <c r="V42" s="3" t="str">
        <f>IF($A42="ADD",IF(NOT(ISBLANK(U42)),_xlfn.XLOOKUP(U42,ud_marking_colour[lookupValue],ud_marking_colour[lookupKey],"ERROR"),""), "")</f>
        <v/>
      </c>
      <c r="Z42" s="3" t="str">
        <f>IF($A42="ADD",IF(NOT(ISBLANK(Y42)),_xlfn.XLOOKUP(Y42,ud_marking_durability[lookupValue],ud_marking_durability[lookupKey],"ERROR"),""), "")</f>
        <v/>
      </c>
      <c r="AB42" s="3" t="str">
        <f>IF($A42="ADD",IF(NOT(ISBLANK(AA42)),_xlfn.XLOOKUP(AA42,ud_marking_treatment[lookupValue],ud_marking_treatment[lookupKey],"ERROR"),""), "")</f>
        <v/>
      </c>
      <c r="AD42" s="3" t="str">
        <f>IF($A42="ADD",IF(NOT(ISBLANK(AC42)),_xlfn.XLOOKUP(1,(ud_marking_material_lookup=AC42)*(ud_marking_material_parentKey=AB42),ud_marking_material[lookupKey],"ERROR"),""), "")</f>
        <v/>
      </c>
      <c r="AG42" s="4"/>
      <c r="AH42" s="6"/>
      <c r="AI42" s="6"/>
      <c r="AK42" s="7"/>
      <c r="AL42" s="4" t="str">
        <f t="shared" ca="1" si="1"/>
        <v/>
      </c>
      <c r="AM42" s="4"/>
      <c r="AN42" s="3" t="str">
        <f t="shared" si="2"/>
        <v/>
      </c>
      <c r="AO42" s="3" t="str">
        <f>IF($A42="","",IF((AND($A42="ADD",OR(AN42="",AN42="In Use"))),"5",(_xlfn.XLOOKUP(AN42,ud_asset_status[lookupValue],ud_asset_status[lookupKey],""))))</f>
        <v/>
      </c>
      <c r="AP42" s="7"/>
      <c r="AR42" s="3" t="str">
        <f>IF($A42="ADD",IF(NOT(ISBLANK(AQ42)),_xlfn.XLOOKUP(AQ42,ar_replace_reason[lookupValue],ar_replace_reason[lookupKey],"ERROR"),""), "")</f>
        <v/>
      </c>
      <c r="AS42" s="3" t="str">
        <f t="shared" si="3"/>
        <v/>
      </c>
      <c r="AT42" s="3" t="str">
        <f>IF($A42="","",IF((AND($A42="ADD",OR(AS42="",AS42="Queenstown-Lakes District Council"))),"70",(_xlfn.XLOOKUP(AS42,ud_organisation_owner[lookupValue],ud_organisation_owner[lookupKey],""))))</f>
        <v/>
      </c>
      <c r="AU42" s="3" t="str">
        <f t="shared" si="4"/>
        <v/>
      </c>
      <c r="AV42" s="3" t="str">
        <f>IF($A42="","",IF((AND($A42="ADD",OR(AU42="",AU42="Queenstown-Lakes District Council"))),"70",(_xlfn.XLOOKUP(AU42,ud_organisation_owner[lookupValue],ud_organisation_owner[lookupKey],""))))</f>
        <v/>
      </c>
      <c r="AW42" s="3" t="str">
        <f t="shared" si="5"/>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6"/>
        <v/>
      </c>
      <c r="BB42" s="3" t="str">
        <f>IF($A42="","",IF((AND($A42="ADD",OR(BA42="",BA42="Vested Assets"))),"12",(_xlfn.XLOOKUP(BA42,ud_work_category[lookupValue],ud_work_category[lookupKey],""))))</f>
        <v/>
      </c>
      <c r="BC42" s="8"/>
      <c r="BD42" s="2" t="str">
        <f t="shared" si="7"/>
        <v/>
      </c>
      <c r="BE42" s="3" t="str">
        <f t="shared" si="8"/>
        <v/>
      </c>
      <c r="BF42" s="3" t="str">
        <f>IF($A42="","",IF((AND($A42="ADD",OR(BE42="",BE42="Excellent"))),"1",(_xlfn.XLOOKUP(BE42,condition[lookupValue],condition[lookupKey],""))))</f>
        <v/>
      </c>
      <c r="BG42" s="7" t="str">
        <f t="shared" si="9"/>
        <v/>
      </c>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P43" s="3" t="str">
        <f>IF($A43="ADD",IF(NOT(ISBLANK(O43)),_xlfn.XLOOKUP(O43,geometry_type[lookupValue],geometry_type[lookupKey],"ERROR"),""), "")</f>
        <v/>
      </c>
      <c r="R43" s="3" t="str">
        <f>IF($A43="ADD",IF(NOT(ISBLANK(Q43)),_xlfn.XLOOKUP(Q43,ud_marking_group[lookupValue],ud_marking_group[lookupKey],"ERROR"),""), "")</f>
        <v/>
      </c>
      <c r="T43" s="3" t="str">
        <f>IF($A43="ADD",IF(NOT(ISBLANK(S43)),_xlfn.XLOOKUP(1,(ud_marking_type_lookup=S43)*(ud_marking_type_parentKey=R43),ud_marking_type[lookupKey],"ERROR"),""), "")</f>
        <v/>
      </c>
      <c r="V43" s="3" t="str">
        <f>IF($A43="ADD",IF(NOT(ISBLANK(U43)),_xlfn.XLOOKUP(U43,ud_marking_colour[lookupValue],ud_marking_colour[lookupKey],"ERROR"),""), "")</f>
        <v/>
      </c>
      <c r="Z43" s="3" t="str">
        <f>IF($A43="ADD",IF(NOT(ISBLANK(Y43)),_xlfn.XLOOKUP(Y43,ud_marking_durability[lookupValue],ud_marking_durability[lookupKey],"ERROR"),""), "")</f>
        <v/>
      </c>
      <c r="AB43" s="3" t="str">
        <f>IF($A43="ADD",IF(NOT(ISBLANK(AA43)),_xlfn.XLOOKUP(AA43,ud_marking_treatment[lookupValue],ud_marking_treatment[lookupKey],"ERROR"),""), "")</f>
        <v/>
      </c>
      <c r="AD43" s="3" t="str">
        <f>IF($A43="ADD",IF(NOT(ISBLANK(AC43)),_xlfn.XLOOKUP(1,(ud_marking_material_lookup=AC43)*(ud_marking_material_parentKey=AB43),ud_marking_material[lookupKey],"ERROR"),""), "")</f>
        <v/>
      </c>
      <c r="AG43" s="4"/>
      <c r="AH43" s="6"/>
      <c r="AI43" s="6"/>
      <c r="AK43" s="7"/>
      <c r="AL43" s="4" t="str">
        <f t="shared" ca="1" si="1"/>
        <v/>
      </c>
      <c r="AM43" s="4"/>
      <c r="AN43" s="3" t="str">
        <f t="shared" si="2"/>
        <v/>
      </c>
      <c r="AO43" s="3" t="str">
        <f>IF($A43="","",IF((AND($A43="ADD",OR(AN43="",AN43="In Use"))),"5",(_xlfn.XLOOKUP(AN43,ud_asset_status[lookupValue],ud_asset_status[lookupKey],""))))</f>
        <v/>
      </c>
      <c r="AP43" s="7"/>
      <c r="AR43" s="3" t="str">
        <f>IF($A43="ADD",IF(NOT(ISBLANK(AQ43)),_xlfn.XLOOKUP(AQ43,ar_replace_reason[lookupValue],ar_replace_reason[lookupKey],"ERROR"),""), "")</f>
        <v/>
      </c>
      <c r="AS43" s="3" t="str">
        <f t="shared" si="3"/>
        <v/>
      </c>
      <c r="AT43" s="3" t="str">
        <f>IF($A43="","",IF((AND($A43="ADD",OR(AS43="",AS43="Queenstown-Lakes District Council"))),"70",(_xlfn.XLOOKUP(AS43,ud_organisation_owner[lookupValue],ud_organisation_owner[lookupKey],""))))</f>
        <v/>
      </c>
      <c r="AU43" s="3" t="str">
        <f t="shared" si="4"/>
        <v/>
      </c>
      <c r="AV43" s="3" t="str">
        <f>IF($A43="","",IF((AND($A43="ADD",OR(AU43="",AU43="Queenstown-Lakes District Council"))),"70",(_xlfn.XLOOKUP(AU43,ud_organisation_owner[lookupValue],ud_organisation_owner[lookupKey],""))))</f>
        <v/>
      </c>
      <c r="AW43" s="3" t="str">
        <f t="shared" si="5"/>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6"/>
        <v/>
      </c>
      <c r="BB43" s="3" t="str">
        <f>IF($A43="","",IF((AND($A43="ADD",OR(BA43="",BA43="Vested Assets"))),"12",(_xlfn.XLOOKUP(BA43,ud_work_category[lookupValue],ud_work_category[lookupKey],""))))</f>
        <v/>
      </c>
      <c r="BC43" s="8"/>
      <c r="BD43" s="2" t="str">
        <f t="shared" si="7"/>
        <v/>
      </c>
      <c r="BE43" s="3" t="str">
        <f t="shared" si="8"/>
        <v/>
      </c>
      <c r="BF43" s="3" t="str">
        <f>IF($A43="","",IF((AND($A43="ADD",OR(BE43="",BE43="Excellent"))),"1",(_xlfn.XLOOKUP(BE43,condition[lookupValue],condition[lookupKey],""))))</f>
        <v/>
      </c>
      <c r="BG43" s="7" t="str">
        <f t="shared" si="9"/>
        <v/>
      </c>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P44" s="3" t="str">
        <f>IF($A44="ADD",IF(NOT(ISBLANK(O44)),_xlfn.XLOOKUP(O44,geometry_type[lookupValue],geometry_type[lookupKey],"ERROR"),""), "")</f>
        <v/>
      </c>
      <c r="R44" s="3" t="str">
        <f>IF($A44="ADD",IF(NOT(ISBLANK(Q44)),_xlfn.XLOOKUP(Q44,ud_marking_group[lookupValue],ud_marking_group[lookupKey],"ERROR"),""), "")</f>
        <v/>
      </c>
      <c r="T44" s="3" t="str">
        <f>IF($A44="ADD",IF(NOT(ISBLANK(S44)),_xlfn.XLOOKUP(1,(ud_marking_type_lookup=S44)*(ud_marking_type_parentKey=R44),ud_marking_type[lookupKey],"ERROR"),""), "")</f>
        <v/>
      </c>
      <c r="V44" s="3" t="str">
        <f>IF($A44="ADD",IF(NOT(ISBLANK(U44)),_xlfn.XLOOKUP(U44,ud_marking_colour[lookupValue],ud_marking_colour[lookupKey],"ERROR"),""), "")</f>
        <v/>
      </c>
      <c r="Z44" s="3" t="str">
        <f>IF($A44="ADD",IF(NOT(ISBLANK(Y44)),_xlfn.XLOOKUP(Y44,ud_marking_durability[lookupValue],ud_marking_durability[lookupKey],"ERROR"),""), "")</f>
        <v/>
      </c>
      <c r="AB44" s="3" t="str">
        <f>IF($A44="ADD",IF(NOT(ISBLANK(AA44)),_xlfn.XLOOKUP(AA44,ud_marking_treatment[lookupValue],ud_marking_treatment[lookupKey],"ERROR"),""), "")</f>
        <v/>
      </c>
      <c r="AD44" s="3" t="str">
        <f>IF($A44="ADD",IF(NOT(ISBLANK(AC44)),_xlfn.XLOOKUP(1,(ud_marking_material_lookup=AC44)*(ud_marking_material_parentKey=AB44),ud_marking_material[lookupKey],"ERROR"),""), "")</f>
        <v/>
      </c>
      <c r="AG44" s="4"/>
      <c r="AH44" s="6"/>
      <c r="AI44" s="6"/>
      <c r="AK44" s="7"/>
      <c r="AL44" s="4" t="str">
        <f t="shared" ca="1" si="1"/>
        <v/>
      </c>
      <c r="AM44" s="4"/>
      <c r="AN44" s="3" t="str">
        <f t="shared" si="2"/>
        <v/>
      </c>
      <c r="AO44" s="3" t="str">
        <f>IF($A44="","",IF((AND($A44="ADD",OR(AN44="",AN44="In Use"))),"5",(_xlfn.XLOOKUP(AN44,ud_asset_status[lookupValue],ud_asset_status[lookupKey],""))))</f>
        <v/>
      </c>
      <c r="AP44" s="7"/>
      <c r="AR44" s="3" t="str">
        <f>IF($A44="ADD",IF(NOT(ISBLANK(AQ44)),_xlfn.XLOOKUP(AQ44,ar_replace_reason[lookupValue],ar_replace_reason[lookupKey],"ERROR"),""), "")</f>
        <v/>
      </c>
      <c r="AS44" s="3" t="str">
        <f t="shared" si="3"/>
        <v/>
      </c>
      <c r="AT44" s="3" t="str">
        <f>IF($A44="","",IF((AND($A44="ADD",OR(AS44="",AS44="Queenstown-Lakes District Council"))),"70",(_xlfn.XLOOKUP(AS44,ud_organisation_owner[lookupValue],ud_organisation_owner[lookupKey],""))))</f>
        <v/>
      </c>
      <c r="AU44" s="3" t="str">
        <f t="shared" si="4"/>
        <v/>
      </c>
      <c r="AV44" s="3" t="str">
        <f>IF($A44="","",IF((AND($A44="ADD",OR(AU44="",AU44="Queenstown-Lakes District Council"))),"70",(_xlfn.XLOOKUP(AU44,ud_organisation_owner[lookupValue],ud_organisation_owner[lookupKey],""))))</f>
        <v/>
      </c>
      <c r="AW44" s="3" t="str">
        <f t="shared" si="5"/>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6"/>
        <v/>
      </c>
      <c r="BB44" s="3" t="str">
        <f>IF($A44="","",IF((AND($A44="ADD",OR(BA44="",BA44="Vested Assets"))),"12",(_xlfn.XLOOKUP(BA44,ud_work_category[lookupValue],ud_work_category[lookupKey],""))))</f>
        <v/>
      </c>
      <c r="BC44" s="8"/>
      <c r="BD44" s="2" t="str">
        <f t="shared" si="7"/>
        <v/>
      </c>
      <c r="BE44" s="3" t="str">
        <f t="shared" si="8"/>
        <v/>
      </c>
      <c r="BF44" s="3" t="str">
        <f>IF($A44="","",IF((AND($A44="ADD",OR(BE44="",BE44="Excellent"))),"1",(_xlfn.XLOOKUP(BE44,condition[lookupValue],condition[lookupKey],""))))</f>
        <v/>
      </c>
      <c r="BG44" s="7" t="str">
        <f t="shared" si="9"/>
        <v/>
      </c>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P45" s="3" t="str">
        <f>IF($A45="ADD",IF(NOT(ISBLANK(O45)),_xlfn.XLOOKUP(O45,geometry_type[lookupValue],geometry_type[lookupKey],"ERROR"),""), "")</f>
        <v/>
      </c>
      <c r="R45" s="3" t="str">
        <f>IF($A45="ADD",IF(NOT(ISBLANK(Q45)),_xlfn.XLOOKUP(Q45,ud_marking_group[lookupValue],ud_marking_group[lookupKey],"ERROR"),""), "")</f>
        <v/>
      </c>
      <c r="T45" s="3" t="str">
        <f>IF($A45="ADD",IF(NOT(ISBLANK(S45)),_xlfn.XLOOKUP(1,(ud_marking_type_lookup=S45)*(ud_marking_type_parentKey=R45),ud_marking_type[lookupKey],"ERROR"),""), "")</f>
        <v/>
      </c>
      <c r="V45" s="3" t="str">
        <f>IF($A45="ADD",IF(NOT(ISBLANK(U45)),_xlfn.XLOOKUP(U45,ud_marking_colour[lookupValue],ud_marking_colour[lookupKey],"ERROR"),""), "")</f>
        <v/>
      </c>
      <c r="Z45" s="3" t="str">
        <f>IF($A45="ADD",IF(NOT(ISBLANK(Y45)),_xlfn.XLOOKUP(Y45,ud_marking_durability[lookupValue],ud_marking_durability[lookupKey],"ERROR"),""), "")</f>
        <v/>
      </c>
      <c r="AB45" s="3" t="str">
        <f>IF($A45="ADD",IF(NOT(ISBLANK(AA45)),_xlfn.XLOOKUP(AA45,ud_marking_treatment[lookupValue],ud_marking_treatment[lookupKey],"ERROR"),""), "")</f>
        <v/>
      </c>
      <c r="AD45" s="3" t="str">
        <f>IF($A45="ADD",IF(NOT(ISBLANK(AC45)),_xlfn.XLOOKUP(1,(ud_marking_material_lookup=AC45)*(ud_marking_material_parentKey=AB45),ud_marking_material[lookupKey],"ERROR"),""), "")</f>
        <v/>
      </c>
      <c r="AG45" s="4"/>
      <c r="AH45" s="6"/>
      <c r="AI45" s="6"/>
      <c r="AK45" s="7"/>
      <c r="AL45" s="4" t="str">
        <f t="shared" ca="1" si="1"/>
        <v/>
      </c>
      <c r="AM45" s="4"/>
      <c r="AN45" s="3" t="str">
        <f t="shared" si="2"/>
        <v/>
      </c>
      <c r="AO45" s="3" t="str">
        <f>IF($A45="","",IF((AND($A45="ADD",OR(AN45="",AN45="In Use"))),"5",(_xlfn.XLOOKUP(AN45,ud_asset_status[lookupValue],ud_asset_status[lookupKey],""))))</f>
        <v/>
      </c>
      <c r="AP45" s="7"/>
      <c r="AR45" s="3" t="str">
        <f>IF($A45="ADD",IF(NOT(ISBLANK(AQ45)),_xlfn.XLOOKUP(AQ45,ar_replace_reason[lookupValue],ar_replace_reason[lookupKey],"ERROR"),""), "")</f>
        <v/>
      </c>
      <c r="AS45" s="3" t="str">
        <f t="shared" si="3"/>
        <v/>
      </c>
      <c r="AT45" s="3" t="str">
        <f>IF($A45="","",IF((AND($A45="ADD",OR(AS45="",AS45="Queenstown-Lakes District Council"))),"70",(_xlfn.XLOOKUP(AS45,ud_organisation_owner[lookupValue],ud_organisation_owner[lookupKey],""))))</f>
        <v/>
      </c>
      <c r="AU45" s="3" t="str">
        <f t="shared" si="4"/>
        <v/>
      </c>
      <c r="AV45" s="3" t="str">
        <f>IF($A45="","",IF((AND($A45="ADD",OR(AU45="",AU45="Queenstown-Lakes District Council"))),"70",(_xlfn.XLOOKUP(AU45,ud_organisation_owner[lookupValue],ud_organisation_owner[lookupKey],""))))</f>
        <v/>
      </c>
      <c r="AW45" s="3" t="str">
        <f t="shared" si="5"/>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6"/>
        <v/>
      </c>
      <c r="BB45" s="3" t="str">
        <f>IF($A45="","",IF((AND($A45="ADD",OR(BA45="",BA45="Vested Assets"))),"12",(_xlfn.XLOOKUP(BA45,ud_work_category[lookupValue],ud_work_category[lookupKey],""))))</f>
        <v/>
      </c>
      <c r="BC45" s="8"/>
      <c r="BD45" s="2" t="str">
        <f t="shared" si="7"/>
        <v/>
      </c>
      <c r="BE45" s="3" t="str">
        <f t="shared" si="8"/>
        <v/>
      </c>
      <c r="BF45" s="3" t="str">
        <f>IF($A45="","",IF((AND($A45="ADD",OR(BE45="",BE45="Excellent"))),"1",(_xlfn.XLOOKUP(BE45,condition[lookupValue],condition[lookupKey],""))))</f>
        <v/>
      </c>
      <c r="BG45" s="7" t="str">
        <f t="shared" si="9"/>
        <v/>
      </c>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P46" s="3" t="str">
        <f>IF($A46="ADD",IF(NOT(ISBLANK(O46)),_xlfn.XLOOKUP(O46,geometry_type[lookupValue],geometry_type[lookupKey],"ERROR"),""), "")</f>
        <v/>
      </c>
      <c r="R46" s="3" t="str">
        <f>IF($A46="ADD",IF(NOT(ISBLANK(Q46)),_xlfn.XLOOKUP(Q46,ud_marking_group[lookupValue],ud_marking_group[lookupKey],"ERROR"),""), "")</f>
        <v/>
      </c>
      <c r="T46" s="3" t="str">
        <f>IF($A46="ADD",IF(NOT(ISBLANK(S46)),_xlfn.XLOOKUP(1,(ud_marking_type_lookup=S46)*(ud_marking_type_parentKey=R46),ud_marking_type[lookupKey],"ERROR"),""), "")</f>
        <v/>
      </c>
      <c r="V46" s="3" t="str">
        <f>IF($A46="ADD",IF(NOT(ISBLANK(U46)),_xlfn.XLOOKUP(U46,ud_marking_colour[lookupValue],ud_marking_colour[lookupKey],"ERROR"),""), "")</f>
        <v/>
      </c>
      <c r="Z46" s="3" t="str">
        <f>IF($A46="ADD",IF(NOT(ISBLANK(Y46)),_xlfn.XLOOKUP(Y46,ud_marking_durability[lookupValue],ud_marking_durability[lookupKey],"ERROR"),""), "")</f>
        <v/>
      </c>
      <c r="AB46" s="3" t="str">
        <f>IF($A46="ADD",IF(NOT(ISBLANK(AA46)),_xlfn.XLOOKUP(AA46,ud_marking_treatment[lookupValue],ud_marking_treatment[lookupKey],"ERROR"),""), "")</f>
        <v/>
      </c>
      <c r="AD46" s="3" t="str">
        <f>IF($A46="ADD",IF(NOT(ISBLANK(AC46)),_xlfn.XLOOKUP(1,(ud_marking_material_lookup=AC46)*(ud_marking_material_parentKey=AB46),ud_marking_material[lookupKey],"ERROR"),""), "")</f>
        <v/>
      </c>
      <c r="AG46" s="4"/>
      <c r="AH46" s="6"/>
      <c r="AI46" s="6"/>
      <c r="AK46" s="7"/>
      <c r="AL46" s="4" t="str">
        <f t="shared" ca="1" si="1"/>
        <v/>
      </c>
      <c r="AM46" s="4"/>
      <c r="AN46" s="3" t="str">
        <f t="shared" si="2"/>
        <v/>
      </c>
      <c r="AO46" s="3" t="str">
        <f>IF($A46="","",IF((AND($A46="ADD",OR(AN46="",AN46="In Use"))),"5",(_xlfn.XLOOKUP(AN46,ud_asset_status[lookupValue],ud_asset_status[lookupKey],""))))</f>
        <v/>
      </c>
      <c r="AP46" s="7"/>
      <c r="AR46" s="3" t="str">
        <f>IF($A46="ADD",IF(NOT(ISBLANK(AQ46)),_xlfn.XLOOKUP(AQ46,ar_replace_reason[lookupValue],ar_replace_reason[lookupKey],"ERROR"),""), "")</f>
        <v/>
      </c>
      <c r="AS46" s="3" t="str">
        <f t="shared" si="3"/>
        <v/>
      </c>
      <c r="AT46" s="3" t="str">
        <f>IF($A46="","",IF((AND($A46="ADD",OR(AS46="",AS46="Queenstown-Lakes District Council"))),"70",(_xlfn.XLOOKUP(AS46,ud_organisation_owner[lookupValue],ud_organisation_owner[lookupKey],""))))</f>
        <v/>
      </c>
      <c r="AU46" s="3" t="str">
        <f t="shared" si="4"/>
        <v/>
      </c>
      <c r="AV46" s="3" t="str">
        <f>IF($A46="","",IF((AND($A46="ADD",OR(AU46="",AU46="Queenstown-Lakes District Council"))),"70",(_xlfn.XLOOKUP(AU46,ud_organisation_owner[lookupValue],ud_organisation_owner[lookupKey],""))))</f>
        <v/>
      </c>
      <c r="AW46" s="3" t="str">
        <f t="shared" si="5"/>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6"/>
        <v/>
      </c>
      <c r="BB46" s="3" t="str">
        <f>IF($A46="","",IF((AND($A46="ADD",OR(BA46="",BA46="Vested Assets"))),"12",(_xlfn.XLOOKUP(BA46,ud_work_category[lookupValue],ud_work_category[lookupKey],""))))</f>
        <v/>
      </c>
      <c r="BC46" s="8"/>
      <c r="BD46" s="2" t="str">
        <f t="shared" si="7"/>
        <v/>
      </c>
      <c r="BE46" s="3" t="str">
        <f t="shared" si="8"/>
        <v/>
      </c>
      <c r="BF46" s="3" t="str">
        <f>IF($A46="","",IF((AND($A46="ADD",OR(BE46="",BE46="Excellent"))),"1",(_xlfn.XLOOKUP(BE46,condition[lookupValue],condition[lookupKey],""))))</f>
        <v/>
      </c>
      <c r="BG46" s="7" t="str">
        <f t="shared" si="9"/>
        <v/>
      </c>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P47" s="3" t="str">
        <f>IF($A47="ADD",IF(NOT(ISBLANK(O47)),_xlfn.XLOOKUP(O47,geometry_type[lookupValue],geometry_type[lookupKey],"ERROR"),""), "")</f>
        <v/>
      </c>
      <c r="R47" s="3" t="str">
        <f>IF($A47="ADD",IF(NOT(ISBLANK(Q47)),_xlfn.XLOOKUP(Q47,ud_marking_group[lookupValue],ud_marking_group[lookupKey],"ERROR"),""), "")</f>
        <v/>
      </c>
      <c r="T47" s="3" t="str">
        <f>IF($A47="ADD",IF(NOT(ISBLANK(S47)),_xlfn.XLOOKUP(1,(ud_marking_type_lookup=S47)*(ud_marking_type_parentKey=R47),ud_marking_type[lookupKey],"ERROR"),""), "")</f>
        <v/>
      </c>
      <c r="V47" s="3" t="str">
        <f>IF($A47="ADD",IF(NOT(ISBLANK(U47)),_xlfn.XLOOKUP(U47,ud_marking_colour[lookupValue],ud_marking_colour[lookupKey],"ERROR"),""), "")</f>
        <v/>
      </c>
      <c r="Z47" s="3" t="str">
        <f>IF($A47="ADD",IF(NOT(ISBLANK(Y47)),_xlfn.XLOOKUP(Y47,ud_marking_durability[lookupValue],ud_marking_durability[lookupKey],"ERROR"),""), "")</f>
        <v/>
      </c>
      <c r="AB47" s="3" t="str">
        <f>IF($A47="ADD",IF(NOT(ISBLANK(AA47)),_xlfn.XLOOKUP(AA47,ud_marking_treatment[lookupValue],ud_marking_treatment[lookupKey],"ERROR"),""), "")</f>
        <v/>
      </c>
      <c r="AD47" s="3" t="str">
        <f>IF($A47="ADD",IF(NOT(ISBLANK(AC47)),_xlfn.XLOOKUP(1,(ud_marking_material_lookup=AC47)*(ud_marking_material_parentKey=AB47),ud_marking_material[lookupKey],"ERROR"),""), "")</f>
        <v/>
      </c>
      <c r="AG47" s="4"/>
      <c r="AH47" s="6"/>
      <c r="AI47" s="6"/>
      <c r="AK47" s="7"/>
      <c r="AL47" s="4" t="str">
        <f t="shared" ca="1" si="1"/>
        <v/>
      </c>
      <c r="AM47" s="4"/>
      <c r="AN47" s="3" t="str">
        <f t="shared" si="2"/>
        <v/>
      </c>
      <c r="AO47" s="3" t="str">
        <f>IF($A47="","",IF((AND($A47="ADD",OR(AN47="",AN47="In Use"))),"5",(_xlfn.XLOOKUP(AN47,ud_asset_status[lookupValue],ud_asset_status[lookupKey],""))))</f>
        <v/>
      </c>
      <c r="AP47" s="7"/>
      <c r="AR47" s="3" t="str">
        <f>IF($A47="ADD",IF(NOT(ISBLANK(AQ47)),_xlfn.XLOOKUP(AQ47,ar_replace_reason[lookupValue],ar_replace_reason[lookupKey],"ERROR"),""), "")</f>
        <v/>
      </c>
      <c r="AS47" s="3" t="str">
        <f t="shared" si="3"/>
        <v/>
      </c>
      <c r="AT47" s="3" t="str">
        <f>IF($A47="","",IF((AND($A47="ADD",OR(AS47="",AS47="Queenstown-Lakes District Council"))),"70",(_xlfn.XLOOKUP(AS47,ud_organisation_owner[lookupValue],ud_organisation_owner[lookupKey],""))))</f>
        <v/>
      </c>
      <c r="AU47" s="3" t="str">
        <f t="shared" si="4"/>
        <v/>
      </c>
      <c r="AV47" s="3" t="str">
        <f>IF($A47="","",IF((AND($A47="ADD",OR(AU47="",AU47="Queenstown-Lakes District Council"))),"70",(_xlfn.XLOOKUP(AU47,ud_organisation_owner[lookupValue],ud_organisation_owner[lookupKey],""))))</f>
        <v/>
      </c>
      <c r="AW47" s="3" t="str">
        <f t="shared" si="5"/>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6"/>
        <v/>
      </c>
      <c r="BB47" s="3" t="str">
        <f>IF($A47="","",IF((AND($A47="ADD",OR(BA47="",BA47="Vested Assets"))),"12",(_xlfn.XLOOKUP(BA47,ud_work_category[lookupValue],ud_work_category[lookupKey],""))))</f>
        <v/>
      </c>
      <c r="BC47" s="8"/>
      <c r="BD47" s="2" t="str">
        <f t="shared" si="7"/>
        <v/>
      </c>
      <c r="BE47" s="3" t="str">
        <f t="shared" si="8"/>
        <v/>
      </c>
      <c r="BF47" s="3" t="str">
        <f>IF($A47="","",IF((AND($A47="ADD",OR(BE47="",BE47="Excellent"))),"1",(_xlfn.XLOOKUP(BE47,condition[lookupValue],condition[lookupKey],""))))</f>
        <v/>
      </c>
      <c r="BG47" s="7" t="str">
        <f t="shared" si="9"/>
        <v/>
      </c>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P48" s="3" t="str">
        <f>IF($A48="ADD",IF(NOT(ISBLANK(O48)),_xlfn.XLOOKUP(O48,geometry_type[lookupValue],geometry_type[lookupKey],"ERROR"),""), "")</f>
        <v/>
      </c>
      <c r="R48" s="3" t="str">
        <f>IF($A48="ADD",IF(NOT(ISBLANK(Q48)),_xlfn.XLOOKUP(Q48,ud_marking_group[lookupValue],ud_marking_group[lookupKey],"ERROR"),""), "")</f>
        <v/>
      </c>
      <c r="T48" s="3" t="str">
        <f>IF($A48="ADD",IF(NOT(ISBLANK(S48)),_xlfn.XLOOKUP(1,(ud_marking_type_lookup=S48)*(ud_marking_type_parentKey=R48),ud_marking_type[lookupKey],"ERROR"),""), "")</f>
        <v/>
      </c>
      <c r="V48" s="3" t="str">
        <f>IF($A48="ADD",IF(NOT(ISBLANK(U48)),_xlfn.XLOOKUP(U48,ud_marking_colour[lookupValue],ud_marking_colour[lookupKey],"ERROR"),""), "")</f>
        <v/>
      </c>
      <c r="Z48" s="3" t="str">
        <f>IF($A48="ADD",IF(NOT(ISBLANK(Y48)),_xlfn.XLOOKUP(Y48,ud_marking_durability[lookupValue],ud_marking_durability[lookupKey],"ERROR"),""), "")</f>
        <v/>
      </c>
      <c r="AB48" s="3" t="str">
        <f>IF($A48="ADD",IF(NOT(ISBLANK(AA48)),_xlfn.XLOOKUP(AA48,ud_marking_treatment[lookupValue],ud_marking_treatment[lookupKey],"ERROR"),""), "")</f>
        <v/>
      </c>
      <c r="AD48" s="3" t="str">
        <f>IF($A48="ADD",IF(NOT(ISBLANK(AC48)),_xlfn.XLOOKUP(1,(ud_marking_material_lookup=AC48)*(ud_marking_material_parentKey=AB48),ud_marking_material[lookupKey],"ERROR"),""), "")</f>
        <v/>
      </c>
      <c r="AG48" s="4"/>
      <c r="AH48" s="6"/>
      <c r="AI48" s="6"/>
      <c r="AK48" s="7"/>
      <c r="AL48" s="4" t="str">
        <f t="shared" ca="1" si="1"/>
        <v/>
      </c>
      <c r="AM48" s="4"/>
      <c r="AN48" s="3" t="str">
        <f t="shared" si="2"/>
        <v/>
      </c>
      <c r="AO48" s="3" t="str">
        <f>IF($A48="","",IF((AND($A48="ADD",OR(AN48="",AN48="In Use"))),"5",(_xlfn.XLOOKUP(AN48,ud_asset_status[lookupValue],ud_asset_status[lookupKey],""))))</f>
        <v/>
      </c>
      <c r="AP48" s="7"/>
      <c r="AR48" s="3" t="str">
        <f>IF($A48="ADD",IF(NOT(ISBLANK(AQ48)),_xlfn.XLOOKUP(AQ48,ar_replace_reason[lookupValue],ar_replace_reason[lookupKey],"ERROR"),""), "")</f>
        <v/>
      </c>
      <c r="AS48" s="3" t="str">
        <f t="shared" si="3"/>
        <v/>
      </c>
      <c r="AT48" s="3" t="str">
        <f>IF($A48="","",IF((AND($A48="ADD",OR(AS48="",AS48="Queenstown-Lakes District Council"))),"70",(_xlfn.XLOOKUP(AS48,ud_organisation_owner[lookupValue],ud_organisation_owner[lookupKey],""))))</f>
        <v/>
      </c>
      <c r="AU48" s="3" t="str">
        <f t="shared" si="4"/>
        <v/>
      </c>
      <c r="AV48" s="3" t="str">
        <f>IF($A48="","",IF((AND($A48="ADD",OR(AU48="",AU48="Queenstown-Lakes District Council"))),"70",(_xlfn.XLOOKUP(AU48,ud_organisation_owner[lookupValue],ud_organisation_owner[lookupKey],""))))</f>
        <v/>
      </c>
      <c r="AW48" s="3" t="str">
        <f t="shared" si="5"/>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6"/>
        <v/>
      </c>
      <c r="BB48" s="3" t="str">
        <f>IF($A48="","",IF((AND($A48="ADD",OR(BA48="",BA48="Vested Assets"))),"12",(_xlfn.XLOOKUP(BA48,ud_work_category[lookupValue],ud_work_category[lookupKey],""))))</f>
        <v/>
      </c>
      <c r="BC48" s="8"/>
      <c r="BD48" s="2" t="str">
        <f t="shared" si="7"/>
        <v/>
      </c>
      <c r="BE48" s="3" t="str">
        <f t="shared" si="8"/>
        <v/>
      </c>
      <c r="BF48" s="3" t="str">
        <f>IF($A48="","",IF((AND($A48="ADD",OR(BE48="",BE48="Excellent"))),"1",(_xlfn.XLOOKUP(BE48,condition[lookupValue],condition[lookupKey],""))))</f>
        <v/>
      </c>
      <c r="BG48" s="7" t="str">
        <f t="shared" si="9"/>
        <v/>
      </c>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P49" s="3" t="str">
        <f>IF($A49="ADD",IF(NOT(ISBLANK(O49)),_xlfn.XLOOKUP(O49,geometry_type[lookupValue],geometry_type[lookupKey],"ERROR"),""), "")</f>
        <v/>
      </c>
      <c r="R49" s="3" t="str">
        <f>IF($A49="ADD",IF(NOT(ISBLANK(Q49)),_xlfn.XLOOKUP(Q49,ud_marking_group[lookupValue],ud_marking_group[lookupKey],"ERROR"),""), "")</f>
        <v/>
      </c>
      <c r="T49" s="3" t="str">
        <f>IF($A49="ADD",IF(NOT(ISBLANK(S49)),_xlfn.XLOOKUP(1,(ud_marking_type_lookup=S49)*(ud_marking_type_parentKey=R49),ud_marking_type[lookupKey],"ERROR"),""), "")</f>
        <v/>
      </c>
      <c r="V49" s="3" t="str">
        <f>IF($A49="ADD",IF(NOT(ISBLANK(U49)),_xlfn.XLOOKUP(U49,ud_marking_colour[lookupValue],ud_marking_colour[lookupKey],"ERROR"),""), "")</f>
        <v/>
      </c>
      <c r="Z49" s="3" t="str">
        <f>IF($A49="ADD",IF(NOT(ISBLANK(Y49)),_xlfn.XLOOKUP(Y49,ud_marking_durability[lookupValue],ud_marking_durability[lookupKey],"ERROR"),""), "")</f>
        <v/>
      </c>
      <c r="AB49" s="3" t="str">
        <f>IF($A49="ADD",IF(NOT(ISBLANK(AA49)),_xlfn.XLOOKUP(AA49,ud_marking_treatment[lookupValue],ud_marking_treatment[lookupKey],"ERROR"),""), "")</f>
        <v/>
      </c>
      <c r="AD49" s="3" t="str">
        <f>IF($A49="ADD",IF(NOT(ISBLANK(AC49)),_xlfn.XLOOKUP(1,(ud_marking_material_lookup=AC49)*(ud_marking_material_parentKey=AB49),ud_marking_material[lookupKey],"ERROR"),""), "")</f>
        <v/>
      </c>
      <c r="AG49" s="4"/>
      <c r="AH49" s="6"/>
      <c r="AI49" s="6"/>
      <c r="AK49" s="7"/>
      <c r="AL49" s="4" t="str">
        <f t="shared" ca="1" si="1"/>
        <v/>
      </c>
      <c r="AM49" s="4"/>
      <c r="AN49" s="3" t="str">
        <f t="shared" si="2"/>
        <v/>
      </c>
      <c r="AO49" s="3" t="str">
        <f>IF($A49="","",IF((AND($A49="ADD",OR(AN49="",AN49="In Use"))),"5",(_xlfn.XLOOKUP(AN49,ud_asset_status[lookupValue],ud_asset_status[lookupKey],""))))</f>
        <v/>
      </c>
      <c r="AP49" s="7"/>
      <c r="AR49" s="3" t="str">
        <f>IF($A49="ADD",IF(NOT(ISBLANK(AQ49)),_xlfn.XLOOKUP(AQ49,ar_replace_reason[lookupValue],ar_replace_reason[lookupKey],"ERROR"),""), "")</f>
        <v/>
      </c>
      <c r="AS49" s="3" t="str">
        <f t="shared" si="3"/>
        <v/>
      </c>
      <c r="AT49" s="3" t="str">
        <f>IF($A49="","",IF((AND($A49="ADD",OR(AS49="",AS49="Queenstown-Lakes District Council"))),"70",(_xlfn.XLOOKUP(AS49,ud_organisation_owner[lookupValue],ud_organisation_owner[lookupKey],""))))</f>
        <v/>
      </c>
      <c r="AU49" s="3" t="str">
        <f t="shared" si="4"/>
        <v/>
      </c>
      <c r="AV49" s="3" t="str">
        <f>IF($A49="","",IF((AND($A49="ADD",OR(AU49="",AU49="Queenstown-Lakes District Council"))),"70",(_xlfn.XLOOKUP(AU49,ud_organisation_owner[lookupValue],ud_organisation_owner[lookupKey],""))))</f>
        <v/>
      </c>
      <c r="AW49" s="3" t="str">
        <f t="shared" si="5"/>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6"/>
        <v/>
      </c>
      <c r="BB49" s="3" t="str">
        <f>IF($A49="","",IF((AND($A49="ADD",OR(BA49="",BA49="Vested Assets"))),"12",(_xlfn.XLOOKUP(BA49,ud_work_category[lookupValue],ud_work_category[lookupKey],""))))</f>
        <v/>
      </c>
      <c r="BC49" s="8"/>
      <c r="BD49" s="2" t="str">
        <f t="shared" si="7"/>
        <v/>
      </c>
      <c r="BE49" s="3" t="str">
        <f t="shared" si="8"/>
        <v/>
      </c>
      <c r="BF49" s="3" t="str">
        <f>IF($A49="","",IF((AND($A49="ADD",OR(BE49="",BE49="Excellent"))),"1",(_xlfn.XLOOKUP(BE49,condition[lookupValue],condition[lookupKey],""))))</f>
        <v/>
      </c>
      <c r="BG49" s="7" t="str">
        <f t="shared" si="9"/>
        <v/>
      </c>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P50" s="3" t="str">
        <f>IF($A50="ADD",IF(NOT(ISBLANK(O50)),_xlfn.XLOOKUP(O50,geometry_type[lookupValue],geometry_type[lookupKey],"ERROR"),""), "")</f>
        <v/>
      </c>
      <c r="R50" s="3" t="str">
        <f>IF($A50="ADD",IF(NOT(ISBLANK(Q50)),_xlfn.XLOOKUP(Q50,ud_marking_group[lookupValue],ud_marking_group[lookupKey],"ERROR"),""), "")</f>
        <v/>
      </c>
      <c r="T50" s="3" t="str">
        <f>IF($A50="ADD",IF(NOT(ISBLANK(S50)),_xlfn.XLOOKUP(1,(ud_marking_type_lookup=S50)*(ud_marking_type_parentKey=R50),ud_marking_type[lookupKey],"ERROR"),""), "")</f>
        <v/>
      </c>
      <c r="V50" s="3" t="str">
        <f>IF($A50="ADD",IF(NOT(ISBLANK(U50)),_xlfn.XLOOKUP(U50,ud_marking_colour[lookupValue],ud_marking_colour[lookupKey],"ERROR"),""), "")</f>
        <v/>
      </c>
      <c r="Z50" s="3" t="str">
        <f>IF($A50="ADD",IF(NOT(ISBLANK(Y50)),_xlfn.XLOOKUP(Y50,ud_marking_durability[lookupValue],ud_marking_durability[lookupKey],"ERROR"),""), "")</f>
        <v/>
      </c>
      <c r="AB50" s="3" t="str">
        <f>IF($A50="ADD",IF(NOT(ISBLANK(AA50)),_xlfn.XLOOKUP(AA50,ud_marking_treatment[lookupValue],ud_marking_treatment[lookupKey],"ERROR"),""), "")</f>
        <v/>
      </c>
      <c r="AD50" s="3" t="str">
        <f>IF($A50="ADD",IF(NOT(ISBLANK(AC50)),_xlfn.XLOOKUP(1,(ud_marking_material_lookup=AC50)*(ud_marking_material_parentKey=AB50),ud_marking_material[lookupKey],"ERROR"),""), "")</f>
        <v/>
      </c>
      <c r="AG50" s="4"/>
      <c r="AH50" s="6"/>
      <c r="AI50" s="6"/>
      <c r="AK50" s="7"/>
      <c r="AL50" s="4" t="str">
        <f t="shared" ca="1" si="1"/>
        <v/>
      </c>
      <c r="AM50" s="4"/>
      <c r="AN50" s="3" t="str">
        <f t="shared" si="2"/>
        <v/>
      </c>
      <c r="AO50" s="3" t="str">
        <f>IF($A50="","",IF((AND($A50="ADD",OR(AN50="",AN50="In Use"))),"5",(_xlfn.XLOOKUP(AN50,ud_asset_status[lookupValue],ud_asset_status[lookupKey],""))))</f>
        <v/>
      </c>
      <c r="AP50" s="7"/>
      <c r="AR50" s="3" t="str">
        <f>IF($A50="ADD",IF(NOT(ISBLANK(AQ50)),_xlfn.XLOOKUP(AQ50,ar_replace_reason[lookupValue],ar_replace_reason[lookupKey],"ERROR"),""), "")</f>
        <v/>
      </c>
      <c r="AS50" s="3" t="str">
        <f t="shared" si="3"/>
        <v/>
      </c>
      <c r="AT50" s="3" t="str">
        <f>IF($A50="","",IF((AND($A50="ADD",OR(AS50="",AS50="Queenstown-Lakes District Council"))),"70",(_xlfn.XLOOKUP(AS50,ud_organisation_owner[lookupValue],ud_organisation_owner[lookupKey],""))))</f>
        <v/>
      </c>
      <c r="AU50" s="3" t="str">
        <f t="shared" si="4"/>
        <v/>
      </c>
      <c r="AV50" s="3" t="str">
        <f>IF($A50="","",IF((AND($A50="ADD",OR(AU50="",AU50="Queenstown-Lakes District Council"))),"70",(_xlfn.XLOOKUP(AU50,ud_organisation_owner[lookupValue],ud_organisation_owner[lookupKey],""))))</f>
        <v/>
      </c>
      <c r="AW50" s="3" t="str">
        <f t="shared" si="5"/>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6"/>
        <v/>
      </c>
      <c r="BB50" s="3" t="str">
        <f>IF($A50="","",IF((AND($A50="ADD",OR(BA50="",BA50="Vested Assets"))),"12",(_xlfn.XLOOKUP(BA50,ud_work_category[lookupValue],ud_work_category[lookupKey],""))))</f>
        <v/>
      </c>
      <c r="BC50" s="8"/>
      <c r="BD50" s="2" t="str">
        <f t="shared" si="7"/>
        <v/>
      </c>
      <c r="BE50" s="3" t="str">
        <f t="shared" si="8"/>
        <v/>
      </c>
      <c r="BF50" s="3" t="str">
        <f>IF($A50="","",IF((AND($A50="ADD",OR(BE50="",BE50="Excellent"))),"1",(_xlfn.XLOOKUP(BE50,condition[lookupValue],condition[lookupKey],""))))</f>
        <v/>
      </c>
      <c r="BG50" s="7" t="str">
        <f t="shared" si="9"/>
        <v/>
      </c>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P51" s="3" t="str">
        <f>IF($A51="ADD",IF(NOT(ISBLANK(O51)),_xlfn.XLOOKUP(O51,geometry_type[lookupValue],geometry_type[lookupKey],"ERROR"),""), "")</f>
        <v/>
      </c>
      <c r="R51" s="3" t="str">
        <f>IF($A51="ADD",IF(NOT(ISBLANK(Q51)),_xlfn.XLOOKUP(Q51,ud_marking_group[lookupValue],ud_marking_group[lookupKey],"ERROR"),""), "")</f>
        <v/>
      </c>
      <c r="T51" s="3" t="str">
        <f>IF($A51="ADD",IF(NOT(ISBLANK(S51)),_xlfn.XLOOKUP(1,(ud_marking_type_lookup=S51)*(ud_marking_type_parentKey=R51),ud_marking_type[lookupKey],"ERROR"),""), "")</f>
        <v/>
      </c>
      <c r="V51" s="3" t="str">
        <f>IF($A51="ADD",IF(NOT(ISBLANK(U51)),_xlfn.XLOOKUP(U51,ud_marking_colour[lookupValue],ud_marking_colour[lookupKey],"ERROR"),""), "")</f>
        <v/>
      </c>
      <c r="Z51" s="3" t="str">
        <f>IF($A51="ADD",IF(NOT(ISBLANK(Y51)),_xlfn.XLOOKUP(Y51,ud_marking_durability[lookupValue],ud_marking_durability[lookupKey],"ERROR"),""), "")</f>
        <v/>
      </c>
      <c r="AB51" s="3" t="str">
        <f>IF($A51="ADD",IF(NOT(ISBLANK(AA51)),_xlfn.XLOOKUP(AA51,ud_marking_treatment[lookupValue],ud_marking_treatment[lookupKey],"ERROR"),""), "")</f>
        <v/>
      </c>
      <c r="AD51" s="3" t="str">
        <f>IF($A51="ADD",IF(NOT(ISBLANK(AC51)),_xlfn.XLOOKUP(1,(ud_marking_material_lookup=AC51)*(ud_marking_material_parentKey=AB51),ud_marking_material[lookupKey],"ERROR"),""), "")</f>
        <v/>
      </c>
      <c r="AG51" s="4"/>
      <c r="AH51" s="6"/>
      <c r="AI51" s="6"/>
      <c r="AK51" s="7"/>
      <c r="AL51" s="4" t="str">
        <f t="shared" ca="1" si="1"/>
        <v/>
      </c>
      <c r="AM51" s="4"/>
      <c r="AN51" s="3" t="str">
        <f t="shared" si="2"/>
        <v/>
      </c>
      <c r="AO51" s="3" t="str">
        <f>IF($A51="","",IF((AND($A51="ADD",OR(AN51="",AN51="In Use"))),"5",(_xlfn.XLOOKUP(AN51,ud_asset_status[lookupValue],ud_asset_status[lookupKey],""))))</f>
        <v/>
      </c>
      <c r="AP51" s="7"/>
      <c r="AR51" s="3" t="str">
        <f>IF($A51="ADD",IF(NOT(ISBLANK(AQ51)),_xlfn.XLOOKUP(AQ51,ar_replace_reason[lookupValue],ar_replace_reason[lookupKey],"ERROR"),""), "")</f>
        <v/>
      </c>
      <c r="AS51" s="3" t="str">
        <f t="shared" si="3"/>
        <v/>
      </c>
      <c r="AT51" s="3" t="str">
        <f>IF($A51="","",IF((AND($A51="ADD",OR(AS51="",AS51="Queenstown-Lakes District Council"))),"70",(_xlfn.XLOOKUP(AS51,ud_organisation_owner[lookupValue],ud_organisation_owner[lookupKey],""))))</f>
        <v/>
      </c>
      <c r="AU51" s="3" t="str">
        <f t="shared" si="4"/>
        <v/>
      </c>
      <c r="AV51" s="3" t="str">
        <f>IF($A51="","",IF((AND($A51="ADD",OR(AU51="",AU51="Queenstown-Lakes District Council"))),"70",(_xlfn.XLOOKUP(AU51,ud_organisation_owner[lookupValue],ud_organisation_owner[lookupKey],""))))</f>
        <v/>
      </c>
      <c r="AW51" s="3" t="str">
        <f t="shared" si="5"/>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6"/>
        <v/>
      </c>
      <c r="BB51" s="3" t="str">
        <f>IF($A51="","",IF((AND($A51="ADD",OR(BA51="",BA51="Vested Assets"))),"12",(_xlfn.XLOOKUP(BA51,ud_work_category[lookupValue],ud_work_category[lookupKey],""))))</f>
        <v/>
      </c>
      <c r="BC51" s="8"/>
      <c r="BD51" s="2" t="str">
        <f t="shared" si="7"/>
        <v/>
      </c>
      <c r="BE51" s="3" t="str">
        <f t="shared" si="8"/>
        <v/>
      </c>
      <c r="BF51" s="3" t="str">
        <f>IF($A51="","",IF((AND($A51="ADD",OR(BE51="",BE51="Excellent"))),"1",(_xlfn.XLOOKUP(BE51,condition[lookupValue],condition[lookupKey],""))))</f>
        <v/>
      </c>
      <c r="BG51" s="7" t="str">
        <f t="shared" si="9"/>
        <v/>
      </c>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P52" s="3" t="str">
        <f>IF($A52="ADD",IF(NOT(ISBLANK(O52)),_xlfn.XLOOKUP(O52,geometry_type[lookupValue],geometry_type[lookupKey],"ERROR"),""), "")</f>
        <v/>
      </c>
      <c r="R52" s="3" t="str">
        <f>IF($A52="ADD",IF(NOT(ISBLANK(Q52)),_xlfn.XLOOKUP(Q52,ud_marking_group[lookupValue],ud_marking_group[lookupKey],"ERROR"),""), "")</f>
        <v/>
      </c>
      <c r="T52" s="3" t="str">
        <f>IF($A52="ADD",IF(NOT(ISBLANK(S52)),_xlfn.XLOOKUP(1,(ud_marking_type_lookup=S52)*(ud_marking_type_parentKey=R52),ud_marking_type[lookupKey],"ERROR"),""), "")</f>
        <v/>
      </c>
      <c r="V52" s="3" t="str">
        <f>IF($A52="ADD",IF(NOT(ISBLANK(U52)),_xlfn.XLOOKUP(U52,ud_marking_colour[lookupValue],ud_marking_colour[lookupKey],"ERROR"),""), "")</f>
        <v/>
      </c>
      <c r="Z52" s="3" t="str">
        <f>IF($A52="ADD",IF(NOT(ISBLANK(Y52)),_xlfn.XLOOKUP(Y52,ud_marking_durability[lookupValue],ud_marking_durability[lookupKey],"ERROR"),""), "")</f>
        <v/>
      </c>
      <c r="AB52" s="3" t="str">
        <f>IF($A52="ADD",IF(NOT(ISBLANK(AA52)),_xlfn.XLOOKUP(AA52,ud_marking_treatment[lookupValue],ud_marking_treatment[lookupKey],"ERROR"),""), "")</f>
        <v/>
      </c>
      <c r="AD52" s="3" t="str">
        <f>IF($A52="ADD",IF(NOT(ISBLANK(AC52)),_xlfn.XLOOKUP(1,(ud_marking_material_lookup=AC52)*(ud_marking_material_parentKey=AB52),ud_marking_material[lookupKey],"ERROR"),""), "")</f>
        <v/>
      </c>
      <c r="AG52" s="4"/>
      <c r="AH52" s="6"/>
      <c r="AI52" s="6"/>
      <c r="AK52" s="7"/>
      <c r="AL52" s="4" t="str">
        <f t="shared" ca="1" si="1"/>
        <v/>
      </c>
      <c r="AM52" s="4"/>
      <c r="AN52" s="3" t="str">
        <f t="shared" si="2"/>
        <v/>
      </c>
      <c r="AO52" s="3" t="str">
        <f>IF($A52="","",IF((AND($A52="ADD",OR(AN52="",AN52="In Use"))),"5",(_xlfn.XLOOKUP(AN52,ud_asset_status[lookupValue],ud_asset_status[lookupKey],""))))</f>
        <v/>
      </c>
      <c r="AP52" s="7"/>
      <c r="AR52" s="3" t="str">
        <f>IF($A52="ADD",IF(NOT(ISBLANK(AQ52)),_xlfn.XLOOKUP(AQ52,ar_replace_reason[lookupValue],ar_replace_reason[lookupKey],"ERROR"),""), "")</f>
        <v/>
      </c>
      <c r="AS52" s="3" t="str">
        <f t="shared" si="3"/>
        <v/>
      </c>
      <c r="AT52" s="3" t="str">
        <f>IF($A52="","",IF((AND($A52="ADD",OR(AS52="",AS52="Queenstown-Lakes District Council"))),"70",(_xlfn.XLOOKUP(AS52,ud_organisation_owner[lookupValue],ud_organisation_owner[lookupKey],""))))</f>
        <v/>
      </c>
      <c r="AU52" s="3" t="str">
        <f t="shared" si="4"/>
        <v/>
      </c>
      <c r="AV52" s="3" t="str">
        <f>IF($A52="","",IF((AND($A52="ADD",OR(AU52="",AU52="Queenstown-Lakes District Council"))),"70",(_xlfn.XLOOKUP(AU52,ud_organisation_owner[lookupValue],ud_organisation_owner[lookupKey],""))))</f>
        <v/>
      </c>
      <c r="AW52" s="3" t="str">
        <f t="shared" si="5"/>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6"/>
        <v/>
      </c>
      <c r="BB52" s="3" t="str">
        <f>IF($A52="","",IF((AND($A52="ADD",OR(BA52="",BA52="Vested Assets"))),"12",(_xlfn.XLOOKUP(BA52,ud_work_category[lookupValue],ud_work_category[lookupKey],""))))</f>
        <v/>
      </c>
      <c r="BC52" s="8"/>
      <c r="BD52" s="2" t="str">
        <f t="shared" si="7"/>
        <v/>
      </c>
      <c r="BE52" s="3" t="str">
        <f t="shared" si="8"/>
        <v/>
      </c>
      <c r="BF52" s="3" t="str">
        <f>IF($A52="","",IF((AND($A52="ADD",OR(BE52="",BE52="Excellent"))),"1",(_xlfn.XLOOKUP(BE52,condition[lookupValue],condition[lookupKey],""))))</f>
        <v/>
      </c>
      <c r="BG52" s="7" t="str">
        <f t="shared" si="9"/>
        <v/>
      </c>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P53" s="3" t="str">
        <f>IF($A53="ADD",IF(NOT(ISBLANK(O53)),_xlfn.XLOOKUP(O53,geometry_type[lookupValue],geometry_type[lookupKey],"ERROR"),""), "")</f>
        <v/>
      </c>
      <c r="R53" s="3" t="str">
        <f>IF($A53="ADD",IF(NOT(ISBLANK(Q53)),_xlfn.XLOOKUP(Q53,ud_marking_group[lookupValue],ud_marking_group[lookupKey],"ERROR"),""), "")</f>
        <v/>
      </c>
      <c r="T53" s="3" t="str">
        <f>IF($A53="ADD",IF(NOT(ISBLANK(S53)),_xlfn.XLOOKUP(1,(ud_marking_type_lookup=S53)*(ud_marking_type_parentKey=R53),ud_marking_type[lookupKey],"ERROR"),""), "")</f>
        <v/>
      </c>
      <c r="V53" s="3" t="str">
        <f>IF($A53="ADD",IF(NOT(ISBLANK(U53)),_xlfn.XLOOKUP(U53,ud_marking_colour[lookupValue],ud_marking_colour[lookupKey],"ERROR"),""), "")</f>
        <v/>
      </c>
      <c r="Z53" s="3" t="str">
        <f>IF($A53="ADD",IF(NOT(ISBLANK(Y53)),_xlfn.XLOOKUP(Y53,ud_marking_durability[lookupValue],ud_marking_durability[lookupKey],"ERROR"),""), "")</f>
        <v/>
      </c>
      <c r="AB53" s="3" t="str">
        <f>IF($A53="ADD",IF(NOT(ISBLANK(AA53)),_xlfn.XLOOKUP(AA53,ud_marking_treatment[lookupValue],ud_marking_treatment[lookupKey],"ERROR"),""), "")</f>
        <v/>
      </c>
      <c r="AD53" s="3" t="str">
        <f>IF($A53="ADD",IF(NOT(ISBLANK(AC53)),_xlfn.XLOOKUP(1,(ud_marking_material_lookup=AC53)*(ud_marking_material_parentKey=AB53),ud_marking_material[lookupKey],"ERROR"),""), "")</f>
        <v/>
      </c>
      <c r="AG53" s="4"/>
      <c r="AH53" s="6"/>
      <c r="AI53" s="6"/>
      <c r="AK53" s="7"/>
      <c r="AL53" s="4" t="str">
        <f t="shared" ca="1" si="1"/>
        <v/>
      </c>
      <c r="AM53" s="4"/>
      <c r="AN53" s="3" t="str">
        <f t="shared" si="2"/>
        <v/>
      </c>
      <c r="AO53" s="3" t="str">
        <f>IF($A53="","",IF((AND($A53="ADD",OR(AN53="",AN53="In Use"))),"5",(_xlfn.XLOOKUP(AN53,ud_asset_status[lookupValue],ud_asset_status[lookupKey],""))))</f>
        <v/>
      </c>
      <c r="AP53" s="7"/>
      <c r="AR53" s="3" t="str">
        <f>IF($A53="ADD",IF(NOT(ISBLANK(AQ53)),_xlfn.XLOOKUP(AQ53,ar_replace_reason[lookupValue],ar_replace_reason[lookupKey],"ERROR"),""), "")</f>
        <v/>
      </c>
      <c r="AS53" s="3" t="str">
        <f t="shared" si="3"/>
        <v/>
      </c>
      <c r="AT53" s="3" t="str">
        <f>IF($A53="","",IF((AND($A53="ADD",OR(AS53="",AS53="Queenstown-Lakes District Council"))),"70",(_xlfn.XLOOKUP(AS53,ud_organisation_owner[lookupValue],ud_organisation_owner[lookupKey],""))))</f>
        <v/>
      </c>
      <c r="AU53" s="3" t="str">
        <f t="shared" si="4"/>
        <v/>
      </c>
      <c r="AV53" s="3" t="str">
        <f>IF($A53="","",IF((AND($A53="ADD",OR(AU53="",AU53="Queenstown-Lakes District Council"))),"70",(_xlfn.XLOOKUP(AU53,ud_organisation_owner[lookupValue],ud_organisation_owner[lookupKey],""))))</f>
        <v/>
      </c>
      <c r="AW53" s="3" t="str">
        <f t="shared" si="5"/>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6"/>
        <v/>
      </c>
      <c r="BB53" s="3" t="str">
        <f>IF($A53="","",IF((AND($A53="ADD",OR(BA53="",BA53="Vested Assets"))),"12",(_xlfn.XLOOKUP(BA53,ud_work_category[lookupValue],ud_work_category[lookupKey],""))))</f>
        <v/>
      </c>
      <c r="BC53" s="8"/>
      <c r="BD53" s="2" t="str">
        <f t="shared" si="7"/>
        <v/>
      </c>
      <c r="BE53" s="3" t="str">
        <f t="shared" si="8"/>
        <v/>
      </c>
      <c r="BF53" s="3" t="str">
        <f>IF($A53="","",IF((AND($A53="ADD",OR(BE53="",BE53="Excellent"))),"1",(_xlfn.XLOOKUP(BE53,condition[lookupValue],condition[lookupKey],""))))</f>
        <v/>
      </c>
      <c r="BG53" s="7" t="str">
        <f t="shared" si="9"/>
        <v/>
      </c>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P54" s="3" t="str">
        <f>IF($A54="ADD",IF(NOT(ISBLANK(O54)),_xlfn.XLOOKUP(O54,geometry_type[lookupValue],geometry_type[lookupKey],"ERROR"),""), "")</f>
        <v/>
      </c>
      <c r="R54" s="3" t="str">
        <f>IF($A54="ADD",IF(NOT(ISBLANK(Q54)),_xlfn.XLOOKUP(Q54,ud_marking_group[lookupValue],ud_marking_group[lookupKey],"ERROR"),""), "")</f>
        <v/>
      </c>
      <c r="T54" s="3" t="str">
        <f>IF($A54="ADD",IF(NOT(ISBLANK(S54)),_xlfn.XLOOKUP(1,(ud_marking_type_lookup=S54)*(ud_marking_type_parentKey=R54),ud_marking_type[lookupKey],"ERROR"),""), "")</f>
        <v/>
      </c>
      <c r="V54" s="3" t="str">
        <f>IF($A54="ADD",IF(NOT(ISBLANK(U54)),_xlfn.XLOOKUP(U54,ud_marking_colour[lookupValue],ud_marking_colour[lookupKey],"ERROR"),""), "")</f>
        <v/>
      </c>
      <c r="Z54" s="3" t="str">
        <f>IF($A54="ADD",IF(NOT(ISBLANK(Y54)),_xlfn.XLOOKUP(Y54,ud_marking_durability[lookupValue],ud_marking_durability[lookupKey],"ERROR"),""), "")</f>
        <v/>
      </c>
      <c r="AB54" s="3" t="str">
        <f>IF($A54="ADD",IF(NOT(ISBLANK(AA54)),_xlfn.XLOOKUP(AA54,ud_marking_treatment[lookupValue],ud_marking_treatment[lookupKey],"ERROR"),""), "")</f>
        <v/>
      </c>
      <c r="AD54" s="3" t="str">
        <f>IF($A54="ADD",IF(NOT(ISBLANK(AC54)),_xlfn.XLOOKUP(1,(ud_marking_material_lookup=AC54)*(ud_marking_material_parentKey=AB54),ud_marking_material[lookupKey],"ERROR"),""), "")</f>
        <v/>
      </c>
      <c r="AG54" s="4"/>
      <c r="AH54" s="6"/>
      <c r="AI54" s="6"/>
      <c r="AK54" s="7"/>
      <c r="AL54" s="4" t="str">
        <f t="shared" ca="1" si="1"/>
        <v/>
      </c>
      <c r="AM54" s="4"/>
      <c r="AN54" s="3" t="str">
        <f t="shared" si="2"/>
        <v/>
      </c>
      <c r="AO54" s="3" t="str">
        <f>IF($A54="","",IF((AND($A54="ADD",OR(AN54="",AN54="In Use"))),"5",(_xlfn.XLOOKUP(AN54,ud_asset_status[lookupValue],ud_asset_status[lookupKey],""))))</f>
        <v/>
      </c>
      <c r="AP54" s="7"/>
      <c r="AR54" s="3" t="str">
        <f>IF($A54="ADD",IF(NOT(ISBLANK(AQ54)),_xlfn.XLOOKUP(AQ54,ar_replace_reason[lookupValue],ar_replace_reason[lookupKey],"ERROR"),""), "")</f>
        <v/>
      </c>
      <c r="AS54" s="3" t="str">
        <f t="shared" si="3"/>
        <v/>
      </c>
      <c r="AT54" s="3" t="str">
        <f>IF($A54="","",IF((AND($A54="ADD",OR(AS54="",AS54="Queenstown-Lakes District Council"))),"70",(_xlfn.XLOOKUP(AS54,ud_organisation_owner[lookupValue],ud_organisation_owner[lookupKey],""))))</f>
        <v/>
      </c>
      <c r="AU54" s="3" t="str">
        <f t="shared" si="4"/>
        <v/>
      </c>
      <c r="AV54" s="3" t="str">
        <f>IF($A54="","",IF((AND($A54="ADD",OR(AU54="",AU54="Queenstown-Lakes District Council"))),"70",(_xlfn.XLOOKUP(AU54,ud_organisation_owner[lookupValue],ud_organisation_owner[lookupKey],""))))</f>
        <v/>
      </c>
      <c r="AW54" s="3" t="str">
        <f t="shared" si="5"/>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6"/>
        <v/>
      </c>
      <c r="BB54" s="3" t="str">
        <f>IF($A54="","",IF((AND($A54="ADD",OR(BA54="",BA54="Vested Assets"))),"12",(_xlfn.XLOOKUP(BA54,ud_work_category[lookupValue],ud_work_category[lookupKey],""))))</f>
        <v/>
      </c>
      <c r="BC54" s="8"/>
      <c r="BD54" s="2" t="str">
        <f t="shared" si="7"/>
        <v/>
      </c>
      <c r="BE54" s="3" t="str">
        <f t="shared" si="8"/>
        <v/>
      </c>
      <c r="BF54" s="3" t="str">
        <f>IF($A54="","",IF((AND($A54="ADD",OR(BE54="",BE54="Excellent"))),"1",(_xlfn.XLOOKUP(BE54,condition[lookupValue],condition[lookupKey],""))))</f>
        <v/>
      </c>
      <c r="BG54" s="7" t="str">
        <f t="shared" si="9"/>
        <v/>
      </c>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P55" s="3" t="str">
        <f>IF($A55="ADD",IF(NOT(ISBLANK(O55)),_xlfn.XLOOKUP(O55,geometry_type[lookupValue],geometry_type[lookupKey],"ERROR"),""), "")</f>
        <v/>
      </c>
      <c r="R55" s="3" t="str">
        <f>IF($A55="ADD",IF(NOT(ISBLANK(Q55)),_xlfn.XLOOKUP(Q55,ud_marking_group[lookupValue],ud_marking_group[lookupKey],"ERROR"),""), "")</f>
        <v/>
      </c>
      <c r="T55" s="3" t="str">
        <f>IF($A55="ADD",IF(NOT(ISBLANK(S55)),_xlfn.XLOOKUP(1,(ud_marking_type_lookup=S55)*(ud_marking_type_parentKey=R55),ud_marking_type[lookupKey],"ERROR"),""), "")</f>
        <v/>
      </c>
      <c r="V55" s="3" t="str">
        <f>IF($A55="ADD",IF(NOT(ISBLANK(U55)),_xlfn.XLOOKUP(U55,ud_marking_colour[lookupValue],ud_marking_colour[lookupKey],"ERROR"),""), "")</f>
        <v/>
      </c>
      <c r="Z55" s="3" t="str">
        <f>IF($A55="ADD",IF(NOT(ISBLANK(Y55)),_xlfn.XLOOKUP(Y55,ud_marking_durability[lookupValue],ud_marking_durability[lookupKey],"ERROR"),""), "")</f>
        <v/>
      </c>
      <c r="AB55" s="3" t="str">
        <f>IF($A55="ADD",IF(NOT(ISBLANK(AA55)),_xlfn.XLOOKUP(AA55,ud_marking_treatment[lookupValue],ud_marking_treatment[lookupKey],"ERROR"),""), "")</f>
        <v/>
      </c>
      <c r="AD55" s="3" t="str">
        <f>IF($A55="ADD",IF(NOT(ISBLANK(AC55)),_xlfn.XLOOKUP(1,(ud_marking_material_lookup=AC55)*(ud_marking_material_parentKey=AB55),ud_marking_material[lookupKey],"ERROR"),""), "")</f>
        <v/>
      </c>
      <c r="AG55" s="4"/>
      <c r="AH55" s="6"/>
      <c r="AI55" s="6"/>
      <c r="AK55" s="7"/>
      <c r="AL55" s="4" t="str">
        <f t="shared" ca="1" si="1"/>
        <v/>
      </c>
      <c r="AM55" s="4"/>
      <c r="AN55" s="3" t="str">
        <f t="shared" si="2"/>
        <v/>
      </c>
      <c r="AO55" s="3" t="str">
        <f>IF($A55="","",IF((AND($A55="ADD",OR(AN55="",AN55="In Use"))),"5",(_xlfn.XLOOKUP(AN55,ud_asset_status[lookupValue],ud_asset_status[lookupKey],""))))</f>
        <v/>
      </c>
      <c r="AP55" s="7"/>
      <c r="AR55" s="3" t="str">
        <f>IF($A55="ADD",IF(NOT(ISBLANK(AQ55)),_xlfn.XLOOKUP(AQ55,ar_replace_reason[lookupValue],ar_replace_reason[lookupKey],"ERROR"),""), "")</f>
        <v/>
      </c>
      <c r="AS55" s="3" t="str">
        <f t="shared" si="3"/>
        <v/>
      </c>
      <c r="AT55" s="3" t="str">
        <f>IF($A55="","",IF((AND($A55="ADD",OR(AS55="",AS55="Queenstown-Lakes District Council"))),"70",(_xlfn.XLOOKUP(AS55,ud_organisation_owner[lookupValue],ud_organisation_owner[lookupKey],""))))</f>
        <v/>
      </c>
      <c r="AU55" s="3" t="str">
        <f t="shared" si="4"/>
        <v/>
      </c>
      <c r="AV55" s="3" t="str">
        <f>IF($A55="","",IF((AND($A55="ADD",OR(AU55="",AU55="Queenstown-Lakes District Council"))),"70",(_xlfn.XLOOKUP(AU55,ud_organisation_owner[lookupValue],ud_organisation_owner[lookupKey],""))))</f>
        <v/>
      </c>
      <c r="AW55" s="3" t="str">
        <f t="shared" si="5"/>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6"/>
        <v/>
      </c>
      <c r="BB55" s="3" t="str">
        <f>IF($A55="","",IF((AND($A55="ADD",OR(BA55="",BA55="Vested Assets"))),"12",(_xlfn.XLOOKUP(BA55,ud_work_category[lookupValue],ud_work_category[lookupKey],""))))</f>
        <v/>
      </c>
      <c r="BC55" s="8"/>
      <c r="BD55" s="2" t="str">
        <f t="shared" si="7"/>
        <v/>
      </c>
      <c r="BE55" s="3" t="str">
        <f t="shared" si="8"/>
        <v/>
      </c>
      <c r="BF55" s="3" t="str">
        <f>IF($A55="","",IF((AND($A55="ADD",OR(BE55="",BE55="Excellent"))),"1",(_xlfn.XLOOKUP(BE55,condition[lookupValue],condition[lookupKey],""))))</f>
        <v/>
      </c>
      <c r="BG55" s="7" t="str">
        <f t="shared" si="9"/>
        <v/>
      </c>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P56" s="3" t="str">
        <f>IF($A56="ADD",IF(NOT(ISBLANK(O56)),_xlfn.XLOOKUP(O56,geometry_type[lookupValue],geometry_type[lookupKey],"ERROR"),""), "")</f>
        <v/>
      </c>
      <c r="R56" s="3" t="str">
        <f>IF($A56="ADD",IF(NOT(ISBLANK(Q56)),_xlfn.XLOOKUP(Q56,ud_marking_group[lookupValue],ud_marking_group[lookupKey],"ERROR"),""), "")</f>
        <v/>
      </c>
      <c r="T56" s="3" t="str">
        <f>IF($A56="ADD",IF(NOT(ISBLANK(S56)),_xlfn.XLOOKUP(1,(ud_marking_type_lookup=S56)*(ud_marking_type_parentKey=R56),ud_marking_type[lookupKey],"ERROR"),""), "")</f>
        <v/>
      </c>
      <c r="V56" s="3" t="str">
        <f>IF($A56="ADD",IF(NOT(ISBLANK(U56)),_xlfn.XLOOKUP(U56,ud_marking_colour[lookupValue],ud_marking_colour[lookupKey],"ERROR"),""), "")</f>
        <v/>
      </c>
      <c r="Z56" s="3" t="str">
        <f>IF($A56="ADD",IF(NOT(ISBLANK(Y56)),_xlfn.XLOOKUP(Y56,ud_marking_durability[lookupValue],ud_marking_durability[lookupKey],"ERROR"),""), "")</f>
        <v/>
      </c>
      <c r="AB56" s="3" t="str">
        <f>IF($A56="ADD",IF(NOT(ISBLANK(AA56)),_xlfn.XLOOKUP(AA56,ud_marking_treatment[lookupValue],ud_marking_treatment[lookupKey],"ERROR"),""), "")</f>
        <v/>
      </c>
      <c r="AD56" s="3" t="str">
        <f>IF($A56="ADD",IF(NOT(ISBLANK(AC56)),_xlfn.XLOOKUP(1,(ud_marking_material_lookup=AC56)*(ud_marking_material_parentKey=AB56),ud_marking_material[lookupKey],"ERROR"),""), "")</f>
        <v/>
      </c>
      <c r="AG56" s="4"/>
      <c r="AH56" s="6"/>
      <c r="AI56" s="6"/>
      <c r="AK56" s="7"/>
      <c r="AL56" s="4" t="str">
        <f t="shared" ca="1" si="1"/>
        <v/>
      </c>
      <c r="AM56" s="4"/>
      <c r="AN56" s="3" t="str">
        <f t="shared" si="2"/>
        <v/>
      </c>
      <c r="AO56" s="3" t="str">
        <f>IF($A56="","",IF((AND($A56="ADD",OR(AN56="",AN56="In Use"))),"5",(_xlfn.XLOOKUP(AN56,ud_asset_status[lookupValue],ud_asset_status[lookupKey],""))))</f>
        <v/>
      </c>
      <c r="AP56" s="7"/>
      <c r="AR56" s="3" t="str">
        <f>IF($A56="ADD",IF(NOT(ISBLANK(AQ56)),_xlfn.XLOOKUP(AQ56,ar_replace_reason[lookupValue],ar_replace_reason[lookupKey],"ERROR"),""), "")</f>
        <v/>
      </c>
      <c r="AS56" s="3" t="str">
        <f t="shared" si="3"/>
        <v/>
      </c>
      <c r="AT56" s="3" t="str">
        <f>IF($A56="","",IF((AND($A56="ADD",OR(AS56="",AS56="Queenstown-Lakes District Council"))),"70",(_xlfn.XLOOKUP(AS56,ud_organisation_owner[lookupValue],ud_organisation_owner[lookupKey],""))))</f>
        <v/>
      </c>
      <c r="AU56" s="3" t="str">
        <f t="shared" si="4"/>
        <v/>
      </c>
      <c r="AV56" s="3" t="str">
        <f>IF($A56="","",IF((AND($A56="ADD",OR(AU56="",AU56="Queenstown-Lakes District Council"))),"70",(_xlfn.XLOOKUP(AU56,ud_organisation_owner[lookupValue],ud_organisation_owner[lookupKey],""))))</f>
        <v/>
      </c>
      <c r="AW56" s="3" t="str">
        <f t="shared" si="5"/>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6"/>
        <v/>
      </c>
      <c r="BB56" s="3" t="str">
        <f>IF($A56="","",IF((AND($A56="ADD",OR(BA56="",BA56="Vested Assets"))),"12",(_xlfn.XLOOKUP(BA56,ud_work_category[lookupValue],ud_work_category[lookupKey],""))))</f>
        <v/>
      </c>
      <c r="BC56" s="8"/>
      <c r="BD56" s="2" t="str">
        <f t="shared" si="7"/>
        <v/>
      </c>
      <c r="BE56" s="3" t="str">
        <f t="shared" si="8"/>
        <v/>
      </c>
      <c r="BF56" s="3" t="str">
        <f>IF($A56="","",IF((AND($A56="ADD",OR(BE56="",BE56="Excellent"))),"1",(_xlfn.XLOOKUP(BE56,condition[lookupValue],condition[lookupKey],""))))</f>
        <v/>
      </c>
      <c r="BG56" s="7" t="str">
        <f t="shared" si="9"/>
        <v/>
      </c>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P57" s="3" t="str">
        <f>IF($A57="ADD",IF(NOT(ISBLANK(O57)),_xlfn.XLOOKUP(O57,geometry_type[lookupValue],geometry_type[lookupKey],"ERROR"),""), "")</f>
        <v/>
      </c>
      <c r="R57" s="3" t="str">
        <f>IF($A57="ADD",IF(NOT(ISBLANK(Q57)),_xlfn.XLOOKUP(Q57,ud_marking_group[lookupValue],ud_marking_group[lookupKey],"ERROR"),""), "")</f>
        <v/>
      </c>
      <c r="T57" s="3" t="str">
        <f>IF($A57="ADD",IF(NOT(ISBLANK(S57)),_xlfn.XLOOKUP(1,(ud_marking_type_lookup=S57)*(ud_marking_type_parentKey=R57),ud_marking_type[lookupKey],"ERROR"),""), "")</f>
        <v/>
      </c>
      <c r="V57" s="3" t="str">
        <f>IF($A57="ADD",IF(NOT(ISBLANK(U57)),_xlfn.XLOOKUP(U57,ud_marking_colour[lookupValue],ud_marking_colour[lookupKey],"ERROR"),""), "")</f>
        <v/>
      </c>
      <c r="Z57" s="3" t="str">
        <f>IF($A57="ADD",IF(NOT(ISBLANK(Y57)),_xlfn.XLOOKUP(Y57,ud_marking_durability[lookupValue],ud_marking_durability[lookupKey],"ERROR"),""), "")</f>
        <v/>
      </c>
      <c r="AB57" s="3" t="str">
        <f>IF($A57="ADD",IF(NOT(ISBLANK(AA57)),_xlfn.XLOOKUP(AA57,ud_marking_treatment[lookupValue],ud_marking_treatment[lookupKey],"ERROR"),""), "")</f>
        <v/>
      </c>
      <c r="AD57" s="3" t="str">
        <f>IF($A57="ADD",IF(NOT(ISBLANK(AC57)),_xlfn.XLOOKUP(1,(ud_marking_material_lookup=AC57)*(ud_marking_material_parentKey=AB57),ud_marking_material[lookupKey],"ERROR"),""), "")</f>
        <v/>
      </c>
      <c r="AG57" s="4"/>
      <c r="AH57" s="6"/>
      <c r="AI57" s="6"/>
      <c r="AK57" s="7"/>
      <c r="AL57" s="4" t="str">
        <f t="shared" ca="1" si="1"/>
        <v/>
      </c>
      <c r="AM57" s="4"/>
      <c r="AN57" s="3" t="str">
        <f t="shared" si="2"/>
        <v/>
      </c>
      <c r="AO57" s="3" t="str">
        <f>IF($A57="","",IF((AND($A57="ADD",OR(AN57="",AN57="In Use"))),"5",(_xlfn.XLOOKUP(AN57,ud_asset_status[lookupValue],ud_asset_status[lookupKey],""))))</f>
        <v/>
      </c>
      <c r="AP57" s="7"/>
      <c r="AR57" s="3" t="str">
        <f>IF($A57="ADD",IF(NOT(ISBLANK(AQ57)),_xlfn.XLOOKUP(AQ57,ar_replace_reason[lookupValue],ar_replace_reason[lookupKey],"ERROR"),""), "")</f>
        <v/>
      </c>
      <c r="AS57" s="3" t="str">
        <f t="shared" si="3"/>
        <v/>
      </c>
      <c r="AT57" s="3" t="str">
        <f>IF($A57="","",IF((AND($A57="ADD",OR(AS57="",AS57="Queenstown-Lakes District Council"))),"70",(_xlfn.XLOOKUP(AS57,ud_organisation_owner[lookupValue],ud_organisation_owner[lookupKey],""))))</f>
        <v/>
      </c>
      <c r="AU57" s="3" t="str">
        <f t="shared" si="4"/>
        <v/>
      </c>
      <c r="AV57" s="3" t="str">
        <f>IF($A57="","",IF((AND($A57="ADD",OR(AU57="",AU57="Queenstown-Lakes District Council"))),"70",(_xlfn.XLOOKUP(AU57,ud_organisation_owner[lookupValue],ud_organisation_owner[lookupKey],""))))</f>
        <v/>
      </c>
      <c r="AW57" s="3" t="str">
        <f t="shared" si="5"/>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6"/>
        <v/>
      </c>
      <c r="BB57" s="3" t="str">
        <f>IF($A57="","",IF((AND($A57="ADD",OR(BA57="",BA57="Vested Assets"))),"12",(_xlfn.XLOOKUP(BA57,ud_work_category[lookupValue],ud_work_category[lookupKey],""))))</f>
        <v/>
      </c>
      <c r="BC57" s="8"/>
      <c r="BD57" s="2" t="str">
        <f t="shared" si="7"/>
        <v/>
      </c>
      <c r="BE57" s="3" t="str">
        <f t="shared" si="8"/>
        <v/>
      </c>
      <c r="BF57" s="3" t="str">
        <f>IF($A57="","",IF((AND($A57="ADD",OR(BE57="",BE57="Excellent"))),"1",(_xlfn.XLOOKUP(BE57,condition[lookupValue],condition[lookupKey],""))))</f>
        <v/>
      </c>
      <c r="BG57" s="7" t="str">
        <f t="shared" si="9"/>
        <v/>
      </c>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P58" s="3" t="str">
        <f>IF($A58="ADD",IF(NOT(ISBLANK(O58)),_xlfn.XLOOKUP(O58,geometry_type[lookupValue],geometry_type[lookupKey],"ERROR"),""), "")</f>
        <v/>
      </c>
      <c r="R58" s="3" t="str">
        <f>IF($A58="ADD",IF(NOT(ISBLANK(Q58)),_xlfn.XLOOKUP(Q58,ud_marking_group[lookupValue],ud_marking_group[lookupKey],"ERROR"),""), "")</f>
        <v/>
      </c>
      <c r="T58" s="3" t="str">
        <f>IF($A58="ADD",IF(NOT(ISBLANK(S58)),_xlfn.XLOOKUP(1,(ud_marking_type_lookup=S58)*(ud_marking_type_parentKey=R58),ud_marking_type[lookupKey],"ERROR"),""), "")</f>
        <v/>
      </c>
      <c r="V58" s="3" t="str">
        <f>IF($A58="ADD",IF(NOT(ISBLANK(U58)),_xlfn.XLOOKUP(U58,ud_marking_colour[lookupValue],ud_marking_colour[lookupKey],"ERROR"),""), "")</f>
        <v/>
      </c>
      <c r="Z58" s="3" t="str">
        <f>IF($A58="ADD",IF(NOT(ISBLANK(Y58)),_xlfn.XLOOKUP(Y58,ud_marking_durability[lookupValue],ud_marking_durability[lookupKey],"ERROR"),""), "")</f>
        <v/>
      </c>
      <c r="AB58" s="3" t="str">
        <f>IF($A58="ADD",IF(NOT(ISBLANK(AA58)),_xlfn.XLOOKUP(AA58,ud_marking_treatment[lookupValue],ud_marking_treatment[lookupKey],"ERROR"),""), "")</f>
        <v/>
      </c>
      <c r="AD58" s="3" t="str">
        <f>IF($A58="ADD",IF(NOT(ISBLANK(AC58)),_xlfn.XLOOKUP(1,(ud_marking_material_lookup=AC58)*(ud_marking_material_parentKey=AB58),ud_marking_material[lookupKey],"ERROR"),""), "")</f>
        <v/>
      </c>
      <c r="AG58" s="4"/>
      <c r="AH58" s="6"/>
      <c r="AI58" s="6"/>
      <c r="AK58" s="7"/>
      <c r="AL58" s="4" t="str">
        <f t="shared" ca="1" si="1"/>
        <v/>
      </c>
      <c r="AM58" s="4"/>
      <c r="AN58" s="3" t="str">
        <f t="shared" si="2"/>
        <v/>
      </c>
      <c r="AO58" s="3" t="str">
        <f>IF($A58="","",IF((AND($A58="ADD",OR(AN58="",AN58="In Use"))),"5",(_xlfn.XLOOKUP(AN58,ud_asset_status[lookupValue],ud_asset_status[lookupKey],""))))</f>
        <v/>
      </c>
      <c r="AP58" s="7"/>
      <c r="AR58" s="3" t="str">
        <f>IF($A58="ADD",IF(NOT(ISBLANK(AQ58)),_xlfn.XLOOKUP(AQ58,ar_replace_reason[lookupValue],ar_replace_reason[lookupKey],"ERROR"),""), "")</f>
        <v/>
      </c>
      <c r="AS58" s="3" t="str">
        <f t="shared" si="3"/>
        <v/>
      </c>
      <c r="AT58" s="3" t="str">
        <f>IF($A58="","",IF((AND($A58="ADD",OR(AS58="",AS58="Queenstown-Lakes District Council"))),"70",(_xlfn.XLOOKUP(AS58,ud_organisation_owner[lookupValue],ud_organisation_owner[lookupKey],""))))</f>
        <v/>
      </c>
      <c r="AU58" s="3" t="str">
        <f t="shared" si="4"/>
        <v/>
      </c>
      <c r="AV58" s="3" t="str">
        <f>IF($A58="","",IF((AND($A58="ADD",OR(AU58="",AU58="Queenstown-Lakes District Council"))),"70",(_xlfn.XLOOKUP(AU58,ud_organisation_owner[lookupValue],ud_organisation_owner[lookupKey],""))))</f>
        <v/>
      </c>
      <c r="AW58" s="3" t="str">
        <f t="shared" si="5"/>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6"/>
        <v/>
      </c>
      <c r="BB58" s="3" t="str">
        <f>IF($A58="","",IF((AND($A58="ADD",OR(BA58="",BA58="Vested Assets"))),"12",(_xlfn.XLOOKUP(BA58,ud_work_category[lookupValue],ud_work_category[lookupKey],""))))</f>
        <v/>
      </c>
      <c r="BC58" s="8"/>
      <c r="BD58" s="2" t="str">
        <f t="shared" si="7"/>
        <v/>
      </c>
      <c r="BE58" s="3" t="str">
        <f t="shared" si="8"/>
        <v/>
      </c>
      <c r="BF58" s="3" t="str">
        <f>IF($A58="","",IF((AND($A58="ADD",OR(BE58="",BE58="Excellent"))),"1",(_xlfn.XLOOKUP(BE58,condition[lookupValue],condition[lookupKey],""))))</f>
        <v/>
      </c>
      <c r="BG58" s="7" t="str">
        <f t="shared" si="9"/>
        <v/>
      </c>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P59" s="3" t="str">
        <f>IF($A59="ADD",IF(NOT(ISBLANK(O59)),_xlfn.XLOOKUP(O59,geometry_type[lookupValue],geometry_type[lookupKey],"ERROR"),""), "")</f>
        <v/>
      </c>
      <c r="R59" s="3" t="str">
        <f>IF($A59="ADD",IF(NOT(ISBLANK(Q59)),_xlfn.XLOOKUP(Q59,ud_marking_group[lookupValue],ud_marking_group[lookupKey],"ERROR"),""), "")</f>
        <v/>
      </c>
      <c r="T59" s="3" t="str">
        <f>IF($A59="ADD",IF(NOT(ISBLANK(S59)),_xlfn.XLOOKUP(1,(ud_marking_type_lookup=S59)*(ud_marking_type_parentKey=R59),ud_marking_type[lookupKey],"ERROR"),""), "")</f>
        <v/>
      </c>
      <c r="V59" s="3" t="str">
        <f>IF($A59="ADD",IF(NOT(ISBLANK(U59)),_xlfn.XLOOKUP(U59,ud_marking_colour[lookupValue],ud_marking_colour[lookupKey],"ERROR"),""), "")</f>
        <v/>
      </c>
      <c r="Z59" s="3" t="str">
        <f>IF($A59="ADD",IF(NOT(ISBLANK(Y59)),_xlfn.XLOOKUP(Y59,ud_marking_durability[lookupValue],ud_marking_durability[lookupKey],"ERROR"),""), "")</f>
        <v/>
      </c>
      <c r="AB59" s="3" t="str">
        <f>IF($A59="ADD",IF(NOT(ISBLANK(AA59)),_xlfn.XLOOKUP(AA59,ud_marking_treatment[lookupValue],ud_marking_treatment[lookupKey],"ERROR"),""), "")</f>
        <v/>
      </c>
      <c r="AD59" s="3" t="str">
        <f>IF($A59="ADD",IF(NOT(ISBLANK(AC59)),_xlfn.XLOOKUP(1,(ud_marking_material_lookup=AC59)*(ud_marking_material_parentKey=AB59),ud_marking_material[lookupKey],"ERROR"),""), "")</f>
        <v/>
      </c>
      <c r="AG59" s="4"/>
      <c r="AH59" s="6"/>
      <c r="AI59" s="6"/>
      <c r="AK59" s="7"/>
      <c r="AL59" s="4" t="str">
        <f t="shared" ca="1" si="1"/>
        <v/>
      </c>
      <c r="AM59" s="4"/>
      <c r="AN59" s="3" t="str">
        <f t="shared" si="2"/>
        <v/>
      </c>
      <c r="AO59" s="3" t="str">
        <f>IF($A59="","",IF((AND($A59="ADD",OR(AN59="",AN59="In Use"))),"5",(_xlfn.XLOOKUP(AN59,ud_asset_status[lookupValue],ud_asset_status[lookupKey],""))))</f>
        <v/>
      </c>
      <c r="AP59" s="7"/>
      <c r="AR59" s="3" t="str">
        <f>IF($A59="ADD",IF(NOT(ISBLANK(AQ59)),_xlfn.XLOOKUP(AQ59,ar_replace_reason[lookupValue],ar_replace_reason[lookupKey],"ERROR"),""), "")</f>
        <v/>
      </c>
      <c r="AS59" s="3" t="str">
        <f t="shared" si="3"/>
        <v/>
      </c>
      <c r="AT59" s="3" t="str">
        <f>IF($A59="","",IF((AND($A59="ADD",OR(AS59="",AS59="Queenstown-Lakes District Council"))),"70",(_xlfn.XLOOKUP(AS59,ud_organisation_owner[lookupValue],ud_organisation_owner[lookupKey],""))))</f>
        <v/>
      </c>
      <c r="AU59" s="3" t="str">
        <f t="shared" si="4"/>
        <v/>
      </c>
      <c r="AV59" s="3" t="str">
        <f>IF($A59="","",IF((AND($A59="ADD",OR(AU59="",AU59="Queenstown-Lakes District Council"))),"70",(_xlfn.XLOOKUP(AU59,ud_organisation_owner[lookupValue],ud_organisation_owner[lookupKey],""))))</f>
        <v/>
      </c>
      <c r="AW59" s="3" t="str">
        <f t="shared" si="5"/>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6"/>
        <v/>
      </c>
      <c r="BB59" s="3" t="str">
        <f>IF($A59="","",IF((AND($A59="ADD",OR(BA59="",BA59="Vested Assets"))),"12",(_xlfn.XLOOKUP(BA59,ud_work_category[lookupValue],ud_work_category[lookupKey],""))))</f>
        <v/>
      </c>
      <c r="BC59" s="8"/>
      <c r="BD59" s="2" t="str">
        <f t="shared" si="7"/>
        <v/>
      </c>
      <c r="BE59" s="3" t="str">
        <f t="shared" si="8"/>
        <v/>
      </c>
      <c r="BF59" s="3" t="str">
        <f>IF($A59="","",IF((AND($A59="ADD",OR(BE59="",BE59="Excellent"))),"1",(_xlfn.XLOOKUP(BE59,condition[lookupValue],condition[lookupKey],""))))</f>
        <v/>
      </c>
      <c r="BG59" s="7" t="str">
        <f t="shared" si="9"/>
        <v/>
      </c>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P60" s="3" t="str">
        <f>IF($A60="ADD",IF(NOT(ISBLANK(O60)),_xlfn.XLOOKUP(O60,geometry_type[lookupValue],geometry_type[lookupKey],"ERROR"),""), "")</f>
        <v/>
      </c>
      <c r="R60" s="3" t="str">
        <f>IF($A60="ADD",IF(NOT(ISBLANK(Q60)),_xlfn.XLOOKUP(Q60,ud_marking_group[lookupValue],ud_marking_group[lookupKey],"ERROR"),""), "")</f>
        <v/>
      </c>
      <c r="T60" s="3" t="str">
        <f>IF($A60="ADD",IF(NOT(ISBLANK(S60)),_xlfn.XLOOKUP(1,(ud_marking_type_lookup=S60)*(ud_marking_type_parentKey=R60),ud_marking_type[lookupKey],"ERROR"),""), "")</f>
        <v/>
      </c>
      <c r="V60" s="3" t="str">
        <f>IF($A60="ADD",IF(NOT(ISBLANK(U60)),_xlfn.XLOOKUP(U60,ud_marking_colour[lookupValue],ud_marking_colour[lookupKey],"ERROR"),""), "")</f>
        <v/>
      </c>
      <c r="Z60" s="3" t="str">
        <f>IF($A60="ADD",IF(NOT(ISBLANK(Y60)),_xlfn.XLOOKUP(Y60,ud_marking_durability[lookupValue],ud_marking_durability[lookupKey],"ERROR"),""), "")</f>
        <v/>
      </c>
      <c r="AB60" s="3" t="str">
        <f>IF($A60="ADD",IF(NOT(ISBLANK(AA60)),_xlfn.XLOOKUP(AA60,ud_marking_treatment[lookupValue],ud_marking_treatment[lookupKey],"ERROR"),""), "")</f>
        <v/>
      </c>
      <c r="AD60" s="3" t="str">
        <f>IF($A60="ADD",IF(NOT(ISBLANK(AC60)),_xlfn.XLOOKUP(1,(ud_marking_material_lookup=AC60)*(ud_marking_material_parentKey=AB60),ud_marking_material[lookupKey],"ERROR"),""), "")</f>
        <v/>
      </c>
      <c r="AG60" s="4"/>
      <c r="AH60" s="6"/>
      <c r="AI60" s="6"/>
      <c r="AK60" s="7"/>
      <c r="AL60" s="4" t="str">
        <f t="shared" ca="1" si="1"/>
        <v/>
      </c>
      <c r="AM60" s="4"/>
      <c r="AN60" s="3" t="str">
        <f t="shared" si="2"/>
        <v/>
      </c>
      <c r="AO60" s="3" t="str">
        <f>IF($A60="","",IF((AND($A60="ADD",OR(AN60="",AN60="In Use"))),"5",(_xlfn.XLOOKUP(AN60,ud_asset_status[lookupValue],ud_asset_status[lookupKey],""))))</f>
        <v/>
      </c>
      <c r="AP60" s="7"/>
      <c r="AR60" s="3" t="str">
        <f>IF($A60="ADD",IF(NOT(ISBLANK(AQ60)),_xlfn.XLOOKUP(AQ60,ar_replace_reason[lookupValue],ar_replace_reason[lookupKey],"ERROR"),""), "")</f>
        <v/>
      </c>
      <c r="AS60" s="3" t="str">
        <f t="shared" si="3"/>
        <v/>
      </c>
      <c r="AT60" s="3" t="str">
        <f>IF($A60="","",IF((AND($A60="ADD",OR(AS60="",AS60="Queenstown-Lakes District Council"))),"70",(_xlfn.XLOOKUP(AS60,ud_organisation_owner[lookupValue],ud_organisation_owner[lookupKey],""))))</f>
        <v/>
      </c>
      <c r="AU60" s="3" t="str">
        <f t="shared" si="4"/>
        <v/>
      </c>
      <c r="AV60" s="3" t="str">
        <f>IF($A60="","",IF((AND($A60="ADD",OR(AU60="",AU60="Queenstown-Lakes District Council"))),"70",(_xlfn.XLOOKUP(AU60,ud_organisation_owner[lookupValue],ud_organisation_owner[lookupKey],""))))</f>
        <v/>
      </c>
      <c r="AW60" s="3" t="str">
        <f t="shared" si="5"/>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6"/>
        <v/>
      </c>
      <c r="BB60" s="3" t="str">
        <f>IF($A60="","",IF((AND($A60="ADD",OR(BA60="",BA60="Vested Assets"))),"12",(_xlfn.XLOOKUP(BA60,ud_work_category[lookupValue],ud_work_category[lookupKey],""))))</f>
        <v/>
      </c>
      <c r="BC60" s="8"/>
      <c r="BD60" s="2" t="str">
        <f t="shared" si="7"/>
        <v/>
      </c>
      <c r="BE60" s="3" t="str">
        <f t="shared" si="8"/>
        <v/>
      </c>
      <c r="BF60" s="3" t="str">
        <f>IF($A60="","",IF((AND($A60="ADD",OR(BE60="",BE60="Excellent"))),"1",(_xlfn.XLOOKUP(BE60,condition[lookupValue],condition[lookupKey],""))))</f>
        <v/>
      </c>
      <c r="BG60" s="7" t="str">
        <f t="shared" si="9"/>
        <v/>
      </c>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P61" s="3" t="str">
        <f>IF($A61="ADD",IF(NOT(ISBLANK(O61)),_xlfn.XLOOKUP(O61,geometry_type[lookupValue],geometry_type[lookupKey],"ERROR"),""), "")</f>
        <v/>
      </c>
      <c r="R61" s="3" t="str">
        <f>IF($A61="ADD",IF(NOT(ISBLANK(Q61)),_xlfn.XLOOKUP(Q61,ud_marking_group[lookupValue],ud_marking_group[lookupKey],"ERROR"),""), "")</f>
        <v/>
      </c>
      <c r="T61" s="3" t="str">
        <f>IF($A61="ADD",IF(NOT(ISBLANK(S61)),_xlfn.XLOOKUP(1,(ud_marking_type_lookup=S61)*(ud_marking_type_parentKey=R61),ud_marking_type[lookupKey],"ERROR"),""), "")</f>
        <v/>
      </c>
      <c r="V61" s="3" t="str">
        <f>IF($A61="ADD",IF(NOT(ISBLANK(U61)),_xlfn.XLOOKUP(U61,ud_marking_colour[lookupValue],ud_marking_colour[lookupKey],"ERROR"),""), "")</f>
        <v/>
      </c>
      <c r="Z61" s="3" t="str">
        <f>IF($A61="ADD",IF(NOT(ISBLANK(Y61)),_xlfn.XLOOKUP(Y61,ud_marking_durability[lookupValue],ud_marking_durability[lookupKey],"ERROR"),""), "")</f>
        <v/>
      </c>
      <c r="AB61" s="3" t="str">
        <f>IF($A61="ADD",IF(NOT(ISBLANK(AA61)),_xlfn.XLOOKUP(AA61,ud_marking_treatment[lookupValue],ud_marking_treatment[lookupKey],"ERROR"),""), "")</f>
        <v/>
      </c>
      <c r="AD61" s="3" t="str">
        <f>IF($A61="ADD",IF(NOT(ISBLANK(AC61)),_xlfn.XLOOKUP(1,(ud_marking_material_lookup=AC61)*(ud_marking_material_parentKey=AB61),ud_marking_material[lookupKey],"ERROR"),""), "")</f>
        <v/>
      </c>
      <c r="AG61" s="4"/>
      <c r="AH61" s="6"/>
      <c r="AI61" s="6"/>
      <c r="AK61" s="7"/>
      <c r="AL61" s="4" t="str">
        <f t="shared" ca="1" si="1"/>
        <v/>
      </c>
      <c r="AM61" s="4"/>
      <c r="AN61" s="3" t="str">
        <f t="shared" si="2"/>
        <v/>
      </c>
      <c r="AO61" s="3" t="str">
        <f>IF($A61="","",IF((AND($A61="ADD",OR(AN61="",AN61="In Use"))),"5",(_xlfn.XLOOKUP(AN61,ud_asset_status[lookupValue],ud_asset_status[lookupKey],""))))</f>
        <v/>
      </c>
      <c r="AP61" s="7"/>
      <c r="AR61" s="3" t="str">
        <f>IF($A61="ADD",IF(NOT(ISBLANK(AQ61)),_xlfn.XLOOKUP(AQ61,ar_replace_reason[lookupValue],ar_replace_reason[lookupKey],"ERROR"),""), "")</f>
        <v/>
      </c>
      <c r="AS61" s="3" t="str">
        <f t="shared" si="3"/>
        <v/>
      </c>
      <c r="AT61" s="3" t="str">
        <f>IF($A61="","",IF((AND($A61="ADD",OR(AS61="",AS61="Queenstown-Lakes District Council"))),"70",(_xlfn.XLOOKUP(AS61,ud_organisation_owner[lookupValue],ud_organisation_owner[lookupKey],""))))</f>
        <v/>
      </c>
      <c r="AU61" s="3" t="str">
        <f t="shared" si="4"/>
        <v/>
      </c>
      <c r="AV61" s="3" t="str">
        <f>IF($A61="","",IF((AND($A61="ADD",OR(AU61="",AU61="Queenstown-Lakes District Council"))),"70",(_xlfn.XLOOKUP(AU61,ud_organisation_owner[lookupValue],ud_organisation_owner[lookupKey],""))))</f>
        <v/>
      </c>
      <c r="AW61" s="3" t="str">
        <f t="shared" si="5"/>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6"/>
        <v/>
      </c>
      <c r="BB61" s="3" t="str">
        <f>IF($A61="","",IF((AND($A61="ADD",OR(BA61="",BA61="Vested Assets"))),"12",(_xlfn.XLOOKUP(BA61,ud_work_category[lookupValue],ud_work_category[lookupKey],""))))</f>
        <v/>
      </c>
      <c r="BC61" s="8"/>
      <c r="BD61" s="2" t="str">
        <f t="shared" si="7"/>
        <v/>
      </c>
      <c r="BE61" s="3" t="str">
        <f t="shared" si="8"/>
        <v/>
      </c>
      <c r="BF61" s="3" t="str">
        <f>IF($A61="","",IF((AND($A61="ADD",OR(BE61="",BE61="Excellent"))),"1",(_xlfn.XLOOKUP(BE61,condition[lookupValue],condition[lookupKey],""))))</f>
        <v/>
      </c>
      <c r="BG61" s="7" t="str">
        <f t="shared" si="9"/>
        <v/>
      </c>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P62" s="3" t="str">
        <f>IF($A62="ADD",IF(NOT(ISBLANK(O62)),_xlfn.XLOOKUP(O62,geometry_type[lookupValue],geometry_type[lookupKey],"ERROR"),""), "")</f>
        <v/>
      </c>
      <c r="R62" s="3" t="str">
        <f>IF($A62="ADD",IF(NOT(ISBLANK(Q62)),_xlfn.XLOOKUP(Q62,ud_marking_group[lookupValue],ud_marking_group[lookupKey],"ERROR"),""), "")</f>
        <v/>
      </c>
      <c r="T62" s="3" t="str">
        <f>IF($A62="ADD",IF(NOT(ISBLANK(S62)),_xlfn.XLOOKUP(1,(ud_marking_type_lookup=S62)*(ud_marking_type_parentKey=R62),ud_marking_type[lookupKey],"ERROR"),""), "")</f>
        <v/>
      </c>
      <c r="V62" s="3" t="str">
        <f>IF($A62="ADD",IF(NOT(ISBLANK(U62)),_xlfn.XLOOKUP(U62,ud_marking_colour[lookupValue],ud_marking_colour[lookupKey],"ERROR"),""), "")</f>
        <v/>
      </c>
      <c r="Z62" s="3" t="str">
        <f>IF($A62="ADD",IF(NOT(ISBLANK(Y62)),_xlfn.XLOOKUP(Y62,ud_marking_durability[lookupValue],ud_marking_durability[lookupKey],"ERROR"),""), "")</f>
        <v/>
      </c>
      <c r="AB62" s="3" t="str">
        <f>IF($A62="ADD",IF(NOT(ISBLANK(AA62)),_xlfn.XLOOKUP(AA62,ud_marking_treatment[lookupValue],ud_marking_treatment[lookupKey],"ERROR"),""), "")</f>
        <v/>
      </c>
      <c r="AD62" s="3" t="str">
        <f>IF($A62="ADD",IF(NOT(ISBLANK(AC62)),_xlfn.XLOOKUP(1,(ud_marking_material_lookup=AC62)*(ud_marking_material_parentKey=AB62),ud_marking_material[lookupKey],"ERROR"),""), "")</f>
        <v/>
      </c>
      <c r="AG62" s="4"/>
      <c r="AH62" s="6"/>
      <c r="AI62" s="6"/>
      <c r="AK62" s="7"/>
      <c r="AL62" s="4" t="str">
        <f t="shared" ca="1" si="1"/>
        <v/>
      </c>
      <c r="AM62" s="4"/>
      <c r="AN62" s="3" t="str">
        <f t="shared" si="2"/>
        <v/>
      </c>
      <c r="AO62" s="3" t="str">
        <f>IF($A62="","",IF((AND($A62="ADD",OR(AN62="",AN62="In Use"))),"5",(_xlfn.XLOOKUP(AN62,ud_asset_status[lookupValue],ud_asset_status[lookupKey],""))))</f>
        <v/>
      </c>
      <c r="AP62" s="7"/>
      <c r="AR62" s="3" t="str">
        <f>IF($A62="ADD",IF(NOT(ISBLANK(AQ62)),_xlfn.XLOOKUP(AQ62,ar_replace_reason[lookupValue],ar_replace_reason[lookupKey],"ERROR"),""), "")</f>
        <v/>
      </c>
      <c r="AS62" s="3" t="str">
        <f t="shared" si="3"/>
        <v/>
      </c>
      <c r="AT62" s="3" t="str">
        <f>IF($A62="","",IF((AND($A62="ADD",OR(AS62="",AS62="Queenstown-Lakes District Council"))),"70",(_xlfn.XLOOKUP(AS62,ud_organisation_owner[lookupValue],ud_organisation_owner[lookupKey],""))))</f>
        <v/>
      </c>
      <c r="AU62" s="3" t="str">
        <f t="shared" si="4"/>
        <v/>
      </c>
      <c r="AV62" s="3" t="str">
        <f>IF($A62="","",IF((AND($A62="ADD",OR(AU62="",AU62="Queenstown-Lakes District Council"))),"70",(_xlfn.XLOOKUP(AU62,ud_organisation_owner[lookupValue],ud_organisation_owner[lookupKey],""))))</f>
        <v/>
      </c>
      <c r="AW62" s="3" t="str">
        <f t="shared" si="5"/>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6"/>
        <v/>
      </c>
      <c r="BB62" s="3" t="str">
        <f>IF($A62="","",IF((AND($A62="ADD",OR(BA62="",BA62="Vested Assets"))),"12",(_xlfn.XLOOKUP(BA62,ud_work_category[lookupValue],ud_work_category[lookupKey],""))))</f>
        <v/>
      </c>
      <c r="BC62" s="8"/>
      <c r="BD62" s="2" t="str">
        <f t="shared" si="7"/>
        <v/>
      </c>
      <c r="BE62" s="3" t="str">
        <f t="shared" si="8"/>
        <v/>
      </c>
      <c r="BF62" s="3" t="str">
        <f>IF($A62="","",IF((AND($A62="ADD",OR(BE62="",BE62="Excellent"))),"1",(_xlfn.XLOOKUP(BE62,condition[lookupValue],condition[lookupKey],""))))</f>
        <v/>
      </c>
      <c r="BG62" s="7" t="str">
        <f t="shared" si="9"/>
        <v/>
      </c>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P63" s="3" t="str">
        <f>IF($A63="ADD",IF(NOT(ISBLANK(O63)),_xlfn.XLOOKUP(O63,geometry_type[lookupValue],geometry_type[lookupKey],"ERROR"),""), "")</f>
        <v/>
      </c>
      <c r="R63" s="3" t="str">
        <f>IF($A63="ADD",IF(NOT(ISBLANK(Q63)),_xlfn.XLOOKUP(Q63,ud_marking_group[lookupValue],ud_marking_group[lookupKey],"ERROR"),""), "")</f>
        <v/>
      </c>
      <c r="T63" s="3" t="str">
        <f>IF($A63="ADD",IF(NOT(ISBLANK(S63)),_xlfn.XLOOKUP(1,(ud_marking_type_lookup=S63)*(ud_marking_type_parentKey=R63),ud_marking_type[lookupKey],"ERROR"),""), "")</f>
        <v/>
      </c>
      <c r="V63" s="3" t="str">
        <f>IF($A63="ADD",IF(NOT(ISBLANK(U63)),_xlfn.XLOOKUP(U63,ud_marking_colour[lookupValue],ud_marking_colour[lookupKey],"ERROR"),""), "")</f>
        <v/>
      </c>
      <c r="Z63" s="3" t="str">
        <f>IF($A63="ADD",IF(NOT(ISBLANK(Y63)),_xlfn.XLOOKUP(Y63,ud_marking_durability[lookupValue],ud_marking_durability[lookupKey],"ERROR"),""), "")</f>
        <v/>
      </c>
      <c r="AB63" s="3" t="str">
        <f>IF($A63="ADD",IF(NOT(ISBLANK(AA63)),_xlfn.XLOOKUP(AA63,ud_marking_treatment[lookupValue],ud_marking_treatment[lookupKey],"ERROR"),""), "")</f>
        <v/>
      </c>
      <c r="AD63" s="3" t="str">
        <f>IF($A63="ADD",IF(NOT(ISBLANK(AC63)),_xlfn.XLOOKUP(1,(ud_marking_material_lookup=AC63)*(ud_marking_material_parentKey=AB63),ud_marking_material[lookupKey],"ERROR"),""), "")</f>
        <v/>
      </c>
      <c r="AG63" s="4"/>
      <c r="AH63" s="6"/>
      <c r="AI63" s="6"/>
      <c r="AK63" s="7"/>
      <c r="AL63" s="4" t="str">
        <f t="shared" ca="1" si="1"/>
        <v/>
      </c>
      <c r="AM63" s="4"/>
      <c r="AN63" s="3" t="str">
        <f t="shared" si="2"/>
        <v/>
      </c>
      <c r="AO63" s="3" t="str">
        <f>IF($A63="","",IF((AND($A63="ADD",OR(AN63="",AN63="In Use"))),"5",(_xlfn.XLOOKUP(AN63,ud_asset_status[lookupValue],ud_asset_status[lookupKey],""))))</f>
        <v/>
      </c>
      <c r="AP63" s="7"/>
      <c r="AR63" s="3" t="str">
        <f>IF($A63="ADD",IF(NOT(ISBLANK(AQ63)),_xlfn.XLOOKUP(AQ63,ar_replace_reason[lookupValue],ar_replace_reason[lookupKey],"ERROR"),""), "")</f>
        <v/>
      </c>
      <c r="AS63" s="3" t="str">
        <f t="shared" si="3"/>
        <v/>
      </c>
      <c r="AT63" s="3" t="str">
        <f>IF($A63="","",IF((AND($A63="ADD",OR(AS63="",AS63="Queenstown-Lakes District Council"))),"70",(_xlfn.XLOOKUP(AS63,ud_organisation_owner[lookupValue],ud_organisation_owner[lookupKey],""))))</f>
        <v/>
      </c>
      <c r="AU63" s="3" t="str">
        <f t="shared" si="4"/>
        <v/>
      </c>
      <c r="AV63" s="3" t="str">
        <f>IF($A63="","",IF((AND($A63="ADD",OR(AU63="",AU63="Queenstown-Lakes District Council"))),"70",(_xlfn.XLOOKUP(AU63,ud_organisation_owner[lookupValue],ud_organisation_owner[lookupKey],""))))</f>
        <v/>
      </c>
      <c r="AW63" s="3" t="str">
        <f t="shared" si="5"/>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6"/>
        <v/>
      </c>
      <c r="BB63" s="3" t="str">
        <f>IF($A63="","",IF((AND($A63="ADD",OR(BA63="",BA63="Vested Assets"))),"12",(_xlfn.XLOOKUP(BA63,ud_work_category[lookupValue],ud_work_category[lookupKey],""))))</f>
        <v/>
      </c>
      <c r="BC63" s="8"/>
      <c r="BD63" s="2" t="str">
        <f t="shared" si="7"/>
        <v/>
      </c>
      <c r="BE63" s="3" t="str">
        <f t="shared" si="8"/>
        <v/>
      </c>
      <c r="BF63" s="3" t="str">
        <f>IF($A63="","",IF((AND($A63="ADD",OR(BE63="",BE63="Excellent"))),"1",(_xlfn.XLOOKUP(BE63,condition[lookupValue],condition[lookupKey],""))))</f>
        <v/>
      </c>
      <c r="BG63" s="7" t="str">
        <f t="shared" si="9"/>
        <v/>
      </c>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P64" s="3" t="str">
        <f>IF($A64="ADD",IF(NOT(ISBLANK(O64)),_xlfn.XLOOKUP(O64,geometry_type[lookupValue],geometry_type[lookupKey],"ERROR"),""), "")</f>
        <v/>
      </c>
      <c r="R64" s="3" t="str">
        <f>IF($A64="ADD",IF(NOT(ISBLANK(Q64)),_xlfn.XLOOKUP(Q64,ud_marking_group[lookupValue],ud_marking_group[lookupKey],"ERROR"),""), "")</f>
        <v/>
      </c>
      <c r="T64" s="3" t="str">
        <f>IF($A64="ADD",IF(NOT(ISBLANK(S64)),_xlfn.XLOOKUP(1,(ud_marking_type_lookup=S64)*(ud_marking_type_parentKey=R64),ud_marking_type[lookupKey],"ERROR"),""), "")</f>
        <v/>
      </c>
      <c r="V64" s="3" t="str">
        <f>IF($A64="ADD",IF(NOT(ISBLANK(U64)),_xlfn.XLOOKUP(U64,ud_marking_colour[lookupValue],ud_marking_colour[lookupKey],"ERROR"),""), "")</f>
        <v/>
      </c>
      <c r="Z64" s="3" t="str">
        <f>IF($A64="ADD",IF(NOT(ISBLANK(Y64)),_xlfn.XLOOKUP(Y64,ud_marking_durability[lookupValue],ud_marking_durability[lookupKey],"ERROR"),""), "")</f>
        <v/>
      </c>
      <c r="AB64" s="3" t="str">
        <f>IF($A64="ADD",IF(NOT(ISBLANK(AA64)),_xlfn.XLOOKUP(AA64,ud_marking_treatment[lookupValue],ud_marking_treatment[lookupKey],"ERROR"),""), "")</f>
        <v/>
      </c>
      <c r="AD64" s="3" t="str">
        <f>IF($A64="ADD",IF(NOT(ISBLANK(AC64)),_xlfn.XLOOKUP(1,(ud_marking_material_lookup=AC64)*(ud_marking_material_parentKey=AB64),ud_marking_material[lookupKey],"ERROR"),""), "")</f>
        <v/>
      </c>
      <c r="AG64" s="4"/>
      <c r="AH64" s="6"/>
      <c r="AI64" s="6"/>
      <c r="AK64" s="7"/>
      <c r="AL64" s="4" t="str">
        <f t="shared" ca="1" si="1"/>
        <v/>
      </c>
      <c r="AM64" s="4"/>
      <c r="AN64" s="3" t="str">
        <f t="shared" si="2"/>
        <v/>
      </c>
      <c r="AO64" s="3" t="str">
        <f>IF($A64="","",IF((AND($A64="ADD",OR(AN64="",AN64="In Use"))),"5",(_xlfn.XLOOKUP(AN64,ud_asset_status[lookupValue],ud_asset_status[lookupKey],""))))</f>
        <v/>
      </c>
      <c r="AP64" s="7"/>
      <c r="AR64" s="3" t="str">
        <f>IF($A64="ADD",IF(NOT(ISBLANK(AQ64)),_xlfn.XLOOKUP(AQ64,ar_replace_reason[lookupValue],ar_replace_reason[lookupKey],"ERROR"),""), "")</f>
        <v/>
      </c>
      <c r="AS64" s="3" t="str">
        <f t="shared" si="3"/>
        <v/>
      </c>
      <c r="AT64" s="3" t="str">
        <f>IF($A64="","",IF((AND($A64="ADD",OR(AS64="",AS64="Queenstown-Lakes District Council"))),"70",(_xlfn.XLOOKUP(AS64,ud_organisation_owner[lookupValue],ud_organisation_owner[lookupKey],""))))</f>
        <v/>
      </c>
      <c r="AU64" s="3" t="str">
        <f t="shared" si="4"/>
        <v/>
      </c>
      <c r="AV64" s="3" t="str">
        <f>IF($A64="","",IF((AND($A64="ADD",OR(AU64="",AU64="Queenstown-Lakes District Council"))),"70",(_xlfn.XLOOKUP(AU64,ud_organisation_owner[lookupValue],ud_organisation_owner[lookupKey],""))))</f>
        <v/>
      </c>
      <c r="AW64" s="3" t="str">
        <f t="shared" si="5"/>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6"/>
        <v/>
      </c>
      <c r="BB64" s="3" t="str">
        <f>IF($A64="","",IF((AND($A64="ADD",OR(BA64="",BA64="Vested Assets"))),"12",(_xlfn.XLOOKUP(BA64,ud_work_category[lookupValue],ud_work_category[lookupKey],""))))</f>
        <v/>
      </c>
      <c r="BC64" s="8"/>
      <c r="BD64" s="2" t="str">
        <f t="shared" si="7"/>
        <v/>
      </c>
      <c r="BE64" s="3" t="str">
        <f t="shared" si="8"/>
        <v/>
      </c>
      <c r="BF64" s="3" t="str">
        <f>IF($A64="","",IF((AND($A64="ADD",OR(BE64="",BE64="Excellent"))),"1",(_xlfn.XLOOKUP(BE64,condition[lookupValue],condition[lookupKey],""))))</f>
        <v/>
      </c>
      <c r="BG64" s="7" t="str">
        <f t="shared" si="9"/>
        <v/>
      </c>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P65" s="3" t="str">
        <f>IF($A65="ADD",IF(NOT(ISBLANK(O65)),_xlfn.XLOOKUP(O65,geometry_type[lookupValue],geometry_type[lookupKey],"ERROR"),""), "")</f>
        <v/>
      </c>
      <c r="R65" s="3" t="str">
        <f>IF($A65="ADD",IF(NOT(ISBLANK(Q65)),_xlfn.XLOOKUP(Q65,ud_marking_group[lookupValue],ud_marking_group[lookupKey],"ERROR"),""), "")</f>
        <v/>
      </c>
      <c r="T65" s="3" t="str">
        <f>IF($A65="ADD",IF(NOT(ISBLANK(S65)),_xlfn.XLOOKUP(1,(ud_marking_type_lookup=S65)*(ud_marking_type_parentKey=R65),ud_marking_type[lookupKey],"ERROR"),""), "")</f>
        <v/>
      </c>
      <c r="V65" s="3" t="str">
        <f>IF($A65="ADD",IF(NOT(ISBLANK(U65)),_xlfn.XLOOKUP(U65,ud_marking_colour[lookupValue],ud_marking_colour[lookupKey],"ERROR"),""), "")</f>
        <v/>
      </c>
      <c r="Z65" s="3" t="str">
        <f>IF($A65="ADD",IF(NOT(ISBLANK(Y65)),_xlfn.XLOOKUP(Y65,ud_marking_durability[lookupValue],ud_marking_durability[lookupKey],"ERROR"),""), "")</f>
        <v/>
      </c>
      <c r="AB65" s="3" t="str">
        <f>IF($A65="ADD",IF(NOT(ISBLANK(AA65)),_xlfn.XLOOKUP(AA65,ud_marking_treatment[lookupValue],ud_marking_treatment[lookupKey],"ERROR"),""), "")</f>
        <v/>
      </c>
      <c r="AD65" s="3" t="str">
        <f>IF($A65="ADD",IF(NOT(ISBLANK(AC65)),_xlfn.XLOOKUP(1,(ud_marking_material_lookup=AC65)*(ud_marking_material_parentKey=AB65),ud_marking_material[lookupKey],"ERROR"),""), "")</f>
        <v/>
      </c>
      <c r="AG65" s="4"/>
      <c r="AH65" s="6"/>
      <c r="AI65" s="6"/>
      <c r="AK65" s="7"/>
      <c r="AL65" s="4" t="str">
        <f t="shared" ca="1" si="1"/>
        <v/>
      </c>
      <c r="AM65" s="4"/>
      <c r="AN65" s="3" t="str">
        <f t="shared" si="2"/>
        <v/>
      </c>
      <c r="AO65" s="3" t="str">
        <f>IF($A65="","",IF((AND($A65="ADD",OR(AN65="",AN65="In Use"))),"5",(_xlfn.XLOOKUP(AN65,ud_asset_status[lookupValue],ud_asset_status[lookupKey],""))))</f>
        <v/>
      </c>
      <c r="AP65" s="7"/>
      <c r="AR65" s="3" t="str">
        <f>IF($A65="ADD",IF(NOT(ISBLANK(AQ65)),_xlfn.XLOOKUP(AQ65,ar_replace_reason[lookupValue],ar_replace_reason[lookupKey],"ERROR"),""), "")</f>
        <v/>
      </c>
      <c r="AS65" s="3" t="str">
        <f t="shared" si="3"/>
        <v/>
      </c>
      <c r="AT65" s="3" t="str">
        <f>IF($A65="","",IF((AND($A65="ADD",OR(AS65="",AS65="Queenstown-Lakes District Council"))),"70",(_xlfn.XLOOKUP(AS65,ud_organisation_owner[lookupValue],ud_organisation_owner[lookupKey],""))))</f>
        <v/>
      </c>
      <c r="AU65" s="3" t="str">
        <f t="shared" si="4"/>
        <v/>
      </c>
      <c r="AV65" s="3" t="str">
        <f>IF($A65="","",IF((AND($A65="ADD",OR(AU65="",AU65="Queenstown-Lakes District Council"))),"70",(_xlfn.XLOOKUP(AU65,ud_organisation_owner[lookupValue],ud_organisation_owner[lookupKey],""))))</f>
        <v/>
      </c>
      <c r="AW65" s="3" t="str">
        <f t="shared" si="5"/>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6"/>
        <v/>
      </c>
      <c r="BB65" s="3" t="str">
        <f>IF($A65="","",IF((AND($A65="ADD",OR(BA65="",BA65="Vested Assets"))),"12",(_xlfn.XLOOKUP(BA65,ud_work_category[lookupValue],ud_work_category[lookupKey],""))))</f>
        <v/>
      </c>
      <c r="BC65" s="8"/>
      <c r="BD65" s="2" t="str">
        <f t="shared" si="7"/>
        <v/>
      </c>
      <c r="BE65" s="3" t="str">
        <f t="shared" si="8"/>
        <v/>
      </c>
      <c r="BF65" s="3" t="str">
        <f>IF($A65="","",IF((AND($A65="ADD",OR(BE65="",BE65="Excellent"))),"1",(_xlfn.XLOOKUP(BE65,condition[lookupValue],condition[lookupKey],""))))</f>
        <v/>
      </c>
      <c r="BG65" s="7" t="str">
        <f t="shared" si="9"/>
        <v/>
      </c>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P66" s="3" t="str">
        <f>IF($A66="ADD",IF(NOT(ISBLANK(O66)),_xlfn.XLOOKUP(O66,geometry_type[lookupValue],geometry_type[lookupKey],"ERROR"),""), "")</f>
        <v/>
      </c>
      <c r="R66" s="3" t="str">
        <f>IF($A66="ADD",IF(NOT(ISBLANK(Q66)),_xlfn.XLOOKUP(Q66,ud_marking_group[lookupValue],ud_marking_group[lookupKey],"ERROR"),""), "")</f>
        <v/>
      </c>
      <c r="T66" s="3" t="str">
        <f>IF($A66="ADD",IF(NOT(ISBLANK(S66)),_xlfn.XLOOKUP(1,(ud_marking_type_lookup=S66)*(ud_marking_type_parentKey=R66),ud_marking_type[lookupKey],"ERROR"),""), "")</f>
        <v/>
      </c>
      <c r="V66" s="3" t="str">
        <f>IF($A66="ADD",IF(NOT(ISBLANK(U66)),_xlfn.XLOOKUP(U66,ud_marking_colour[lookupValue],ud_marking_colour[lookupKey],"ERROR"),""), "")</f>
        <v/>
      </c>
      <c r="Z66" s="3" t="str">
        <f>IF($A66="ADD",IF(NOT(ISBLANK(Y66)),_xlfn.XLOOKUP(Y66,ud_marking_durability[lookupValue],ud_marking_durability[lookupKey],"ERROR"),""), "")</f>
        <v/>
      </c>
      <c r="AB66" s="3" t="str">
        <f>IF($A66="ADD",IF(NOT(ISBLANK(AA66)),_xlfn.XLOOKUP(AA66,ud_marking_treatment[lookupValue],ud_marking_treatment[lookupKey],"ERROR"),""), "")</f>
        <v/>
      </c>
      <c r="AD66" s="3" t="str">
        <f>IF($A66="ADD",IF(NOT(ISBLANK(AC66)),_xlfn.XLOOKUP(1,(ud_marking_material_lookup=AC66)*(ud_marking_material_parentKey=AB66),ud_marking_material[lookupKey],"ERROR"),""), "")</f>
        <v/>
      </c>
      <c r="AG66" s="4"/>
      <c r="AH66" s="6"/>
      <c r="AI66" s="6"/>
      <c r="AK66" s="7"/>
      <c r="AL66" s="4" t="str">
        <f t="shared" ca="1" si="1"/>
        <v/>
      </c>
      <c r="AM66" s="4"/>
      <c r="AN66" s="3" t="str">
        <f t="shared" si="2"/>
        <v/>
      </c>
      <c r="AO66" s="3" t="str">
        <f>IF($A66="","",IF((AND($A66="ADD",OR(AN66="",AN66="In Use"))),"5",(_xlfn.XLOOKUP(AN66,ud_asset_status[lookupValue],ud_asset_status[lookupKey],""))))</f>
        <v/>
      </c>
      <c r="AP66" s="7"/>
      <c r="AR66" s="3" t="str">
        <f>IF($A66="ADD",IF(NOT(ISBLANK(AQ66)),_xlfn.XLOOKUP(AQ66,ar_replace_reason[lookupValue],ar_replace_reason[lookupKey],"ERROR"),""), "")</f>
        <v/>
      </c>
      <c r="AS66" s="3" t="str">
        <f t="shared" si="3"/>
        <v/>
      </c>
      <c r="AT66" s="3" t="str">
        <f>IF($A66="","",IF((AND($A66="ADD",OR(AS66="",AS66="Queenstown-Lakes District Council"))),"70",(_xlfn.XLOOKUP(AS66,ud_organisation_owner[lookupValue],ud_organisation_owner[lookupKey],""))))</f>
        <v/>
      </c>
      <c r="AU66" s="3" t="str">
        <f t="shared" si="4"/>
        <v/>
      </c>
      <c r="AV66" s="3" t="str">
        <f>IF($A66="","",IF((AND($A66="ADD",OR(AU66="",AU66="Queenstown-Lakes District Council"))),"70",(_xlfn.XLOOKUP(AU66,ud_organisation_owner[lookupValue],ud_organisation_owner[lookupKey],""))))</f>
        <v/>
      </c>
      <c r="AW66" s="3" t="str">
        <f t="shared" si="5"/>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6"/>
        <v/>
      </c>
      <c r="BB66" s="3" t="str">
        <f>IF($A66="","",IF((AND($A66="ADD",OR(BA66="",BA66="Vested Assets"))),"12",(_xlfn.XLOOKUP(BA66,ud_work_category[lookupValue],ud_work_category[lookupKey],""))))</f>
        <v/>
      </c>
      <c r="BC66" s="8"/>
      <c r="BD66" s="2" t="str">
        <f t="shared" si="7"/>
        <v/>
      </c>
      <c r="BE66" s="3" t="str">
        <f t="shared" si="8"/>
        <v/>
      </c>
      <c r="BF66" s="3" t="str">
        <f>IF($A66="","",IF((AND($A66="ADD",OR(BE66="",BE66="Excellent"))),"1",(_xlfn.XLOOKUP(BE66,condition[lookupValue],condition[lookupKey],""))))</f>
        <v/>
      </c>
      <c r="BG66" s="7" t="str">
        <f t="shared" si="9"/>
        <v/>
      </c>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P67" s="3" t="str">
        <f>IF($A67="ADD",IF(NOT(ISBLANK(O67)),_xlfn.XLOOKUP(O67,geometry_type[lookupValue],geometry_type[lookupKey],"ERROR"),""), "")</f>
        <v/>
      </c>
      <c r="R67" s="3" t="str">
        <f>IF($A67="ADD",IF(NOT(ISBLANK(Q67)),_xlfn.XLOOKUP(Q67,ud_marking_group[lookupValue],ud_marking_group[lookupKey],"ERROR"),""), "")</f>
        <v/>
      </c>
      <c r="T67" s="3" t="str">
        <f>IF($A67="ADD",IF(NOT(ISBLANK(S67)),_xlfn.XLOOKUP(1,(ud_marking_type_lookup=S67)*(ud_marking_type_parentKey=R67),ud_marking_type[lookupKey],"ERROR"),""), "")</f>
        <v/>
      </c>
      <c r="V67" s="3" t="str">
        <f>IF($A67="ADD",IF(NOT(ISBLANK(U67)),_xlfn.XLOOKUP(U67,ud_marking_colour[lookupValue],ud_marking_colour[lookupKey],"ERROR"),""), "")</f>
        <v/>
      </c>
      <c r="Z67" s="3" t="str">
        <f>IF($A67="ADD",IF(NOT(ISBLANK(Y67)),_xlfn.XLOOKUP(Y67,ud_marking_durability[lookupValue],ud_marking_durability[lookupKey],"ERROR"),""), "")</f>
        <v/>
      </c>
      <c r="AB67" s="3" t="str">
        <f>IF($A67="ADD",IF(NOT(ISBLANK(AA67)),_xlfn.XLOOKUP(AA67,ud_marking_treatment[lookupValue],ud_marking_treatment[lookupKey],"ERROR"),""), "")</f>
        <v/>
      </c>
      <c r="AD67" s="3" t="str">
        <f>IF($A67="ADD",IF(NOT(ISBLANK(AC67)),_xlfn.XLOOKUP(1,(ud_marking_material_lookup=AC67)*(ud_marking_material_parentKey=AB67),ud_marking_material[lookupKey],"ERROR"),""), "")</f>
        <v/>
      </c>
      <c r="AG67" s="4"/>
      <c r="AH67" s="6"/>
      <c r="AI67" s="6"/>
      <c r="AK67" s="7"/>
      <c r="AL67" s="4" t="str">
        <f t="shared" ca="1" si="1"/>
        <v/>
      </c>
      <c r="AM67" s="4"/>
      <c r="AN67" s="3" t="str">
        <f t="shared" si="2"/>
        <v/>
      </c>
      <c r="AO67" s="3" t="str">
        <f>IF($A67="","",IF((AND($A67="ADD",OR(AN67="",AN67="In Use"))),"5",(_xlfn.XLOOKUP(AN67,ud_asset_status[lookupValue],ud_asset_status[lookupKey],""))))</f>
        <v/>
      </c>
      <c r="AP67" s="7"/>
      <c r="AR67" s="3" t="str">
        <f>IF($A67="ADD",IF(NOT(ISBLANK(AQ67)),_xlfn.XLOOKUP(AQ67,ar_replace_reason[lookupValue],ar_replace_reason[lookupKey],"ERROR"),""), "")</f>
        <v/>
      </c>
      <c r="AS67" s="3" t="str">
        <f t="shared" si="3"/>
        <v/>
      </c>
      <c r="AT67" s="3" t="str">
        <f>IF($A67="","",IF((AND($A67="ADD",OR(AS67="",AS67="Queenstown-Lakes District Council"))),"70",(_xlfn.XLOOKUP(AS67,ud_organisation_owner[lookupValue],ud_organisation_owner[lookupKey],""))))</f>
        <v/>
      </c>
      <c r="AU67" s="3" t="str">
        <f t="shared" si="4"/>
        <v/>
      </c>
      <c r="AV67" s="3" t="str">
        <f>IF($A67="","",IF((AND($A67="ADD",OR(AU67="",AU67="Queenstown-Lakes District Council"))),"70",(_xlfn.XLOOKUP(AU67,ud_organisation_owner[lookupValue],ud_organisation_owner[lookupKey],""))))</f>
        <v/>
      </c>
      <c r="AW67" s="3" t="str">
        <f t="shared" si="5"/>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6"/>
        <v/>
      </c>
      <c r="BB67" s="3" t="str">
        <f>IF($A67="","",IF((AND($A67="ADD",OR(BA67="",BA67="Vested Assets"))),"12",(_xlfn.XLOOKUP(BA67,ud_work_category[lookupValue],ud_work_category[lookupKey],""))))</f>
        <v/>
      </c>
      <c r="BC67" s="8"/>
      <c r="BD67" s="2" t="str">
        <f t="shared" si="7"/>
        <v/>
      </c>
      <c r="BE67" s="3" t="str">
        <f t="shared" si="8"/>
        <v/>
      </c>
      <c r="BF67" s="3" t="str">
        <f>IF($A67="","",IF((AND($A67="ADD",OR(BE67="",BE67="Excellent"))),"1",(_xlfn.XLOOKUP(BE67,condition[lookupValue],condition[lookupKey],""))))</f>
        <v/>
      </c>
      <c r="BG67" s="7" t="str">
        <f t="shared" si="9"/>
        <v/>
      </c>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P68" s="3" t="str">
        <f>IF($A68="ADD",IF(NOT(ISBLANK(O68)),_xlfn.XLOOKUP(O68,geometry_type[lookupValue],geometry_type[lookupKey],"ERROR"),""), "")</f>
        <v/>
      </c>
      <c r="R68" s="3" t="str">
        <f>IF($A68="ADD",IF(NOT(ISBLANK(Q68)),_xlfn.XLOOKUP(Q68,ud_marking_group[lookupValue],ud_marking_group[lookupKey],"ERROR"),""), "")</f>
        <v/>
      </c>
      <c r="T68" s="3" t="str">
        <f>IF($A68="ADD",IF(NOT(ISBLANK(S68)),_xlfn.XLOOKUP(1,(ud_marking_type_lookup=S68)*(ud_marking_type_parentKey=R68),ud_marking_type[lookupKey],"ERROR"),""), "")</f>
        <v/>
      </c>
      <c r="V68" s="3" t="str">
        <f>IF($A68="ADD",IF(NOT(ISBLANK(U68)),_xlfn.XLOOKUP(U68,ud_marking_colour[lookupValue],ud_marking_colour[lookupKey],"ERROR"),""), "")</f>
        <v/>
      </c>
      <c r="Z68" s="3" t="str">
        <f>IF($A68="ADD",IF(NOT(ISBLANK(Y68)),_xlfn.XLOOKUP(Y68,ud_marking_durability[lookupValue],ud_marking_durability[lookupKey],"ERROR"),""), "")</f>
        <v/>
      </c>
      <c r="AB68" s="3" t="str">
        <f>IF($A68="ADD",IF(NOT(ISBLANK(AA68)),_xlfn.XLOOKUP(AA68,ud_marking_treatment[lookupValue],ud_marking_treatment[lookupKey],"ERROR"),""), "")</f>
        <v/>
      </c>
      <c r="AD68" s="3" t="str">
        <f>IF($A68="ADD",IF(NOT(ISBLANK(AC68)),_xlfn.XLOOKUP(1,(ud_marking_material_lookup=AC68)*(ud_marking_material_parentKey=AB68),ud_marking_material[lookupKey],"ERROR"),""), "")</f>
        <v/>
      </c>
      <c r="AG68" s="4"/>
      <c r="AH68" s="6"/>
      <c r="AI68" s="6"/>
      <c r="AK68" s="7"/>
      <c r="AL68" s="4" t="str">
        <f t="shared" ca="1" si="1"/>
        <v/>
      </c>
      <c r="AM68" s="4"/>
      <c r="AN68" s="3" t="str">
        <f t="shared" si="2"/>
        <v/>
      </c>
      <c r="AO68" s="3" t="str">
        <f>IF($A68="","",IF((AND($A68="ADD",OR(AN68="",AN68="In Use"))),"5",(_xlfn.XLOOKUP(AN68,ud_asset_status[lookupValue],ud_asset_status[lookupKey],""))))</f>
        <v/>
      </c>
      <c r="AP68" s="7"/>
      <c r="AR68" s="3" t="str">
        <f>IF($A68="ADD",IF(NOT(ISBLANK(AQ68)),_xlfn.XLOOKUP(AQ68,ar_replace_reason[lookupValue],ar_replace_reason[lookupKey],"ERROR"),""), "")</f>
        <v/>
      </c>
      <c r="AS68" s="3" t="str">
        <f t="shared" si="3"/>
        <v/>
      </c>
      <c r="AT68" s="3" t="str">
        <f>IF($A68="","",IF((AND($A68="ADD",OR(AS68="",AS68="Queenstown-Lakes District Council"))),"70",(_xlfn.XLOOKUP(AS68,ud_organisation_owner[lookupValue],ud_organisation_owner[lookupKey],""))))</f>
        <v/>
      </c>
      <c r="AU68" s="3" t="str">
        <f t="shared" si="4"/>
        <v/>
      </c>
      <c r="AV68" s="3" t="str">
        <f>IF($A68="","",IF((AND($A68="ADD",OR(AU68="",AU68="Queenstown-Lakes District Council"))),"70",(_xlfn.XLOOKUP(AU68,ud_organisation_owner[lookupValue],ud_organisation_owner[lookupKey],""))))</f>
        <v/>
      </c>
      <c r="AW68" s="3" t="str">
        <f t="shared" si="5"/>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6"/>
        <v/>
      </c>
      <c r="BB68" s="3" t="str">
        <f>IF($A68="","",IF((AND($A68="ADD",OR(BA68="",BA68="Vested Assets"))),"12",(_xlfn.XLOOKUP(BA68,ud_work_category[lookupValue],ud_work_category[lookupKey],""))))</f>
        <v/>
      </c>
      <c r="BC68" s="8"/>
      <c r="BD68" s="2" t="str">
        <f t="shared" si="7"/>
        <v/>
      </c>
      <c r="BE68" s="3" t="str">
        <f t="shared" si="8"/>
        <v/>
      </c>
      <c r="BF68" s="3" t="str">
        <f>IF($A68="","",IF((AND($A68="ADD",OR(BE68="",BE68="Excellent"))),"1",(_xlfn.XLOOKUP(BE68,condition[lookupValue],condition[lookupKey],""))))</f>
        <v/>
      </c>
      <c r="BG68" s="7" t="str">
        <f t="shared" si="9"/>
        <v/>
      </c>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P69" s="3" t="str">
        <f>IF($A69="ADD",IF(NOT(ISBLANK(O69)),_xlfn.XLOOKUP(O69,geometry_type[lookupValue],geometry_type[lookupKey],"ERROR"),""), "")</f>
        <v/>
      </c>
      <c r="R69" s="3" t="str">
        <f>IF($A69="ADD",IF(NOT(ISBLANK(Q69)),_xlfn.XLOOKUP(Q69,ud_marking_group[lookupValue],ud_marking_group[lookupKey],"ERROR"),""), "")</f>
        <v/>
      </c>
      <c r="T69" s="3" t="str">
        <f>IF($A69="ADD",IF(NOT(ISBLANK(S69)),_xlfn.XLOOKUP(1,(ud_marking_type_lookup=S69)*(ud_marking_type_parentKey=R69),ud_marking_type[lookupKey],"ERROR"),""), "")</f>
        <v/>
      </c>
      <c r="V69" s="3" t="str">
        <f>IF($A69="ADD",IF(NOT(ISBLANK(U69)),_xlfn.XLOOKUP(U69,ud_marking_colour[lookupValue],ud_marking_colour[lookupKey],"ERROR"),""), "")</f>
        <v/>
      </c>
      <c r="Z69" s="3" t="str">
        <f>IF($A69="ADD",IF(NOT(ISBLANK(Y69)),_xlfn.XLOOKUP(Y69,ud_marking_durability[lookupValue],ud_marking_durability[lookupKey],"ERROR"),""), "")</f>
        <v/>
      </c>
      <c r="AB69" s="3" t="str">
        <f>IF($A69="ADD",IF(NOT(ISBLANK(AA69)),_xlfn.XLOOKUP(AA69,ud_marking_treatment[lookupValue],ud_marking_treatment[lookupKey],"ERROR"),""), "")</f>
        <v/>
      </c>
      <c r="AD69" s="3" t="str">
        <f>IF($A69="ADD",IF(NOT(ISBLANK(AC69)),_xlfn.XLOOKUP(1,(ud_marking_material_lookup=AC69)*(ud_marking_material_parentKey=AB69),ud_marking_material[lookupKey],"ERROR"),""), "")</f>
        <v/>
      </c>
      <c r="AG69" s="4"/>
      <c r="AH69" s="6"/>
      <c r="AI69" s="6"/>
      <c r="AK69" s="7"/>
      <c r="AL69" s="4" t="str">
        <f t="shared" ca="1" si="1"/>
        <v/>
      </c>
      <c r="AM69" s="4"/>
      <c r="AN69" s="3" t="str">
        <f t="shared" si="2"/>
        <v/>
      </c>
      <c r="AO69" s="3" t="str">
        <f>IF($A69="","",IF((AND($A69="ADD",OR(AN69="",AN69="In Use"))),"5",(_xlfn.XLOOKUP(AN69,ud_asset_status[lookupValue],ud_asset_status[lookupKey],""))))</f>
        <v/>
      </c>
      <c r="AP69" s="7"/>
      <c r="AR69" s="3" t="str">
        <f>IF($A69="ADD",IF(NOT(ISBLANK(AQ69)),_xlfn.XLOOKUP(AQ69,ar_replace_reason[lookupValue],ar_replace_reason[lookupKey],"ERROR"),""), "")</f>
        <v/>
      </c>
      <c r="AS69" s="3" t="str">
        <f t="shared" si="3"/>
        <v/>
      </c>
      <c r="AT69" s="3" t="str">
        <f>IF($A69="","",IF((AND($A69="ADD",OR(AS69="",AS69="Queenstown-Lakes District Council"))),"70",(_xlfn.XLOOKUP(AS69,ud_organisation_owner[lookupValue],ud_organisation_owner[lookupKey],""))))</f>
        <v/>
      </c>
      <c r="AU69" s="3" t="str">
        <f t="shared" si="4"/>
        <v/>
      </c>
      <c r="AV69" s="3" t="str">
        <f>IF($A69="","",IF((AND($A69="ADD",OR(AU69="",AU69="Queenstown-Lakes District Council"))),"70",(_xlfn.XLOOKUP(AU69,ud_organisation_owner[lookupValue],ud_organisation_owner[lookupKey],""))))</f>
        <v/>
      </c>
      <c r="AW69" s="3" t="str">
        <f t="shared" si="5"/>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6"/>
        <v/>
      </c>
      <c r="BB69" s="3" t="str">
        <f>IF($A69="","",IF((AND($A69="ADD",OR(BA69="",BA69="Vested Assets"))),"12",(_xlfn.XLOOKUP(BA69,ud_work_category[lookupValue],ud_work_category[lookupKey],""))))</f>
        <v/>
      </c>
      <c r="BC69" s="8"/>
      <c r="BD69" s="2" t="str">
        <f t="shared" si="7"/>
        <v/>
      </c>
      <c r="BE69" s="3" t="str">
        <f t="shared" si="8"/>
        <v/>
      </c>
      <c r="BF69" s="3" t="str">
        <f>IF($A69="","",IF((AND($A69="ADD",OR(BE69="",BE69="Excellent"))),"1",(_xlfn.XLOOKUP(BE69,condition[lookupValue],condition[lookupKey],""))))</f>
        <v/>
      </c>
      <c r="BG69" s="7" t="str">
        <f t="shared" si="9"/>
        <v/>
      </c>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P70" s="3" t="str">
        <f>IF($A70="ADD",IF(NOT(ISBLANK(O70)),_xlfn.XLOOKUP(O70,geometry_type[lookupValue],geometry_type[lookupKey],"ERROR"),""), "")</f>
        <v/>
      </c>
      <c r="R70" s="3" t="str">
        <f>IF($A70="ADD",IF(NOT(ISBLANK(Q70)),_xlfn.XLOOKUP(Q70,ud_marking_group[lookupValue],ud_marking_group[lookupKey],"ERROR"),""), "")</f>
        <v/>
      </c>
      <c r="T70" s="3" t="str">
        <f>IF($A70="ADD",IF(NOT(ISBLANK(S70)),_xlfn.XLOOKUP(1,(ud_marking_type_lookup=S70)*(ud_marking_type_parentKey=R70),ud_marking_type[lookupKey],"ERROR"),""), "")</f>
        <v/>
      </c>
      <c r="V70" s="3" t="str">
        <f>IF($A70="ADD",IF(NOT(ISBLANK(U70)),_xlfn.XLOOKUP(U70,ud_marking_colour[lookupValue],ud_marking_colour[lookupKey],"ERROR"),""), "")</f>
        <v/>
      </c>
      <c r="Z70" s="3" t="str">
        <f>IF($A70="ADD",IF(NOT(ISBLANK(Y70)),_xlfn.XLOOKUP(Y70,ud_marking_durability[lookupValue],ud_marking_durability[lookupKey],"ERROR"),""), "")</f>
        <v/>
      </c>
      <c r="AB70" s="3" t="str">
        <f>IF($A70="ADD",IF(NOT(ISBLANK(AA70)),_xlfn.XLOOKUP(AA70,ud_marking_treatment[lookupValue],ud_marking_treatment[lookupKey],"ERROR"),""), "")</f>
        <v/>
      </c>
      <c r="AD70" s="3" t="str">
        <f>IF($A70="ADD",IF(NOT(ISBLANK(AC70)),_xlfn.XLOOKUP(1,(ud_marking_material_lookup=AC70)*(ud_marking_material_parentKey=AB70),ud_marking_material[lookupKey],"ERROR"),""), "")</f>
        <v/>
      </c>
      <c r="AG70" s="4"/>
      <c r="AH70" s="6"/>
      <c r="AI70" s="6"/>
      <c r="AK70" s="7"/>
      <c r="AL70" s="4" t="str">
        <f t="shared" ca="1" si="1"/>
        <v/>
      </c>
      <c r="AM70" s="4"/>
      <c r="AN70" s="3" t="str">
        <f t="shared" si="2"/>
        <v/>
      </c>
      <c r="AO70" s="3" t="str">
        <f>IF($A70="","",IF((AND($A70="ADD",OR(AN70="",AN70="In Use"))),"5",(_xlfn.XLOOKUP(AN70,ud_asset_status[lookupValue],ud_asset_status[lookupKey],""))))</f>
        <v/>
      </c>
      <c r="AP70" s="7"/>
      <c r="AR70" s="3" t="str">
        <f>IF($A70="ADD",IF(NOT(ISBLANK(AQ70)),_xlfn.XLOOKUP(AQ70,ar_replace_reason[lookupValue],ar_replace_reason[lookupKey],"ERROR"),""), "")</f>
        <v/>
      </c>
      <c r="AS70" s="3" t="str">
        <f t="shared" si="3"/>
        <v/>
      </c>
      <c r="AT70" s="3" t="str">
        <f>IF($A70="","",IF((AND($A70="ADD",OR(AS70="",AS70="Queenstown-Lakes District Council"))),"70",(_xlfn.XLOOKUP(AS70,ud_organisation_owner[lookupValue],ud_organisation_owner[lookupKey],""))))</f>
        <v/>
      </c>
      <c r="AU70" s="3" t="str">
        <f t="shared" si="4"/>
        <v/>
      </c>
      <c r="AV70" s="3" t="str">
        <f>IF($A70="","",IF((AND($A70="ADD",OR(AU70="",AU70="Queenstown-Lakes District Council"))),"70",(_xlfn.XLOOKUP(AU70,ud_organisation_owner[lookupValue],ud_organisation_owner[lookupKey],""))))</f>
        <v/>
      </c>
      <c r="AW70" s="3" t="str">
        <f t="shared" si="5"/>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6"/>
        <v/>
      </c>
      <c r="BB70" s="3" t="str">
        <f>IF($A70="","",IF((AND($A70="ADD",OR(BA70="",BA70="Vested Assets"))),"12",(_xlfn.XLOOKUP(BA70,ud_work_category[lookupValue],ud_work_category[lookupKey],""))))</f>
        <v/>
      </c>
      <c r="BC70" s="8"/>
      <c r="BD70" s="2" t="str">
        <f t="shared" si="7"/>
        <v/>
      </c>
      <c r="BE70" s="3" t="str">
        <f t="shared" si="8"/>
        <v/>
      </c>
      <c r="BF70" s="3" t="str">
        <f>IF($A70="","",IF((AND($A70="ADD",OR(BE70="",BE70="Excellent"))),"1",(_xlfn.XLOOKUP(BE70,condition[lookupValue],condition[lookupKey],""))))</f>
        <v/>
      </c>
      <c r="BG70" s="7" t="str">
        <f t="shared" si="9"/>
        <v/>
      </c>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P71" s="3" t="str">
        <f>IF($A71="ADD",IF(NOT(ISBLANK(O71)),_xlfn.XLOOKUP(O71,geometry_type[lookupValue],geometry_type[lookupKey],"ERROR"),""), "")</f>
        <v/>
      </c>
      <c r="R71" s="3" t="str">
        <f>IF($A71="ADD",IF(NOT(ISBLANK(Q71)),_xlfn.XLOOKUP(Q71,ud_marking_group[lookupValue],ud_marking_group[lookupKey],"ERROR"),""), "")</f>
        <v/>
      </c>
      <c r="T71" s="3" t="str">
        <f>IF($A71="ADD",IF(NOT(ISBLANK(S71)),_xlfn.XLOOKUP(1,(ud_marking_type_lookup=S71)*(ud_marking_type_parentKey=R71),ud_marking_type[lookupKey],"ERROR"),""), "")</f>
        <v/>
      </c>
      <c r="V71" s="3" t="str">
        <f>IF($A71="ADD",IF(NOT(ISBLANK(U71)),_xlfn.XLOOKUP(U71,ud_marking_colour[lookupValue],ud_marking_colour[lookupKey],"ERROR"),""), "")</f>
        <v/>
      </c>
      <c r="Z71" s="3" t="str">
        <f>IF($A71="ADD",IF(NOT(ISBLANK(Y71)),_xlfn.XLOOKUP(Y71,ud_marking_durability[lookupValue],ud_marking_durability[lookupKey],"ERROR"),""), "")</f>
        <v/>
      </c>
      <c r="AB71" s="3" t="str">
        <f>IF($A71="ADD",IF(NOT(ISBLANK(AA71)),_xlfn.XLOOKUP(AA71,ud_marking_treatment[lookupValue],ud_marking_treatment[lookupKey],"ERROR"),""), "")</f>
        <v/>
      </c>
      <c r="AD71" s="3" t="str">
        <f>IF($A71="ADD",IF(NOT(ISBLANK(AC71)),_xlfn.XLOOKUP(1,(ud_marking_material_lookup=AC71)*(ud_marking_material_parentKey=AB71),ud_marking_material[lookupKey],"ERROR"),""), "")</f>
        <v/>
      </c>
      <c r="AG71" s="4"/>
      <c r="AH71" s="6"/>
      <c r="AI71" s="6"/>
      <c r="AK71" s="7"/>
      <c r="AL71" s="4" t="str">
        <f t="shared" ca="1" si="1"/>
        <v/>
      </c>
      <c r="AM71" s="4"/>
      <c r="AN71" s="3" t="str">
        <f t="shared" si="2"/>
        <v/>
      </c>
      <c r="AO71" s="3" t="str">
        <f>IF($A71="","",IF((AND($A71="ADD",OR(AN71="",AN71="In Use"))),"5",(_xlfn.XLOOKUP(AN71,ud_asset_status[lookupValue],ud_asset_status[lookupKey],""))))</f>
        <v/>
      </c>
      <c r="AP71" s="7"/>
      <c r="AR71" s="3" t="str">
        <f>IF($A71="ADD",IF(NOT(ISBLANK(AQ71)),_xlfn.XLOOKUP(AQ71,ar_replace_reason[lookupValue],ar_replace_reason[lookupKey],"ERROR"),""), "")</f>
        <v/>
      </c>
      <c r="AS71" s="3" t="str">
        <f t="shared" si="3"/>
        <v/>
      </c>
      <c r="AT71" s="3" t="str">
        <f>IF($A71="","",IF((AND($A71="ADD",OR(AS71="",AS71="Queenstown-Lakes District Council"))),"70",(_xlfn.XLOOKUP(AS71,ud_organisation_owner[lookupValue],ud_organisation_owner[lookupKey],""))))</f>
        <v/>
      </c>
      <c r="AU71" s="3" t="str">
        <f t="shared" si="4"/>
        <v/>
      </c>
      <c r="AV71" s="3" t="str">
        <f>IF($A71="","",IF((AND($A71="ADD",OR(AU71="",AU71="Queenstown-Lakes District Council"))),"70",(_xlfn.XLOOKUP(AU71,ud_organisation_owner[lookupValue],ud_organisation_owner[lookupKey],""))))</f>
        <v/>
      </c>
      <c r="AW71" s="3" t="str">
        <f t="shared" si="5"/>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6"/>
        <v/>
      </c>
      <c r="BB71" s="3" t="str">
        <f>IF($A71="","",IF((AND($A71="ADD",OR(BA71="",BA71="Vested Assets"))),"12",(_xlfn.XLOOKUP(BA71,ud_work_category[lookupValue],ud_work_category[lookupKey],""))))</f>
        <v/>
      </c>
      <c r="BC71" s="8"/>
      <c r="BD71" s="2" t="str">
        <f t="shared" si="7"/>
        <v/>
      </c>
      <c r="BE71" s="3" t="str">
        <f t="shared" si="8"/>
        <v/>
      </c>
      <c r="BF71" s="3" t="str">
        <f>IF($A71="","",IF((AND($A71="ADD",OR(BE71="",BE71="Excellent"))),"1",(_xlfn.XLOOKUP(BE71,condition[lookupValue],condition[lookupKey],""))))</f>
        <v/>
      </c>
      <c r="BG71" s="7" t="str">
        <f t="shared" si="9"/>
        <v/>
      </c>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P72" s="3" t="str">
        <f>IF($A72="ADD",IF(NOT(ISBLANK(O72)),_xlfn.XLOOKUP(O72,geometry_type[lookupValue],geometry_type[lookupKey],"ERROR"),""), "")</f>
        <v/>
      </c>
      <c r="R72" s="3" t="str">
        <f>IF($A72="ADD",IF(NOT(ISBLANK(Q72)),_xlfn.XLOOKUP(Q72,ud_marking_group[lookupValue],ud_marking_group[lookupKey],"ERROR"),""), "")</f>
        <v/>
      </c>
      <c r="T72" s="3" t="str">
        <f>IF($A72="ADD",IF(NOT(ISBLANK(S72)),_xlfn.XLOOKUP(1,(ud_marking_type_lookup=S72)*(ud_marking_type_parentKey=R72),ud_marking_type[lookupKey],"ERROR"),""), "")</f>
        <v/>
      </c>
      <c r="V72" s="3" t="str">
        <f>IF($A72="ADD",IF(NOT(ISBLANK(U72)),_xlfn.XLOOKUP(U72,ud_marking_colour[lookupValue],ud_marking_colour[lookupKey],"ERROR"),""), "")</f>
        <v/>
      </c>
      <c r="Z72" s="3" t="str">
        <f>IF($A72="ADD",IF(NOT(ISBLANK(Y72)),_xlfn.XLOOKUP(Y72,ud_marking_durability[lookupValue],ud_marking_durability[lookupKey],"ERROR"),""), "")</f>
        <v/>
      </c>
      <c r="AB72" s="3" t="str">
        <f>IF($A72="ADD",IF(NOT(ISBLANK(AA72)),_xlfn.XLOOKUP(AA72,ud_marking_treatment[lookupValue],ud_marking_treatment[lookupKey],"ERROR"),""), "")</f>
        <v/>
      </c>
      <c r="AD72" s="3" t="str">
        <f>IF($A72="ADD",IF(NOT(ISBLANK(AC72)),_xlfn.XLOOKUP(1,(ud_marking_material_lookup=AC72)*(ud_marking_material_parentKey=AB72),ud_marking_material[lookupKey],"ERROR"),""), "")</f>
        <v/>
      </c>
      <c r="AG72" s="4"/>
      <c r="AH72" s="6"/>
      <c r="AI72" s="6"/>
      <c r="AK72" s="7"/>
      <c r="AL72" s="4" t="str">
        <f t="shared" ca="1" si="1"/>
        <v/>
      </c>
      <c r="AM72" s="4"/>
      <c r="AN72" s="3" t="str">
        <f t="shared" si="2"/>
        <v/>
      </c>
      <c r="AO72" s="3" t="str">
        <f>IF($A72="","",IF((AND($A72="ADD",OR(AN72="",AN72="In Use"))),"5",(_xlfn.XLOOKUP(AN72,ud_asset_status[lookupValue],ud_asset_status[lookupKey],""))))</f>
        <v/>
      </c>
      <c r="AP72" s="7"/>
      <c r="AR72" s="3" t="str">
        <f>IF($A72="ADD",IF(NOT(ISBLANK(AQ72)),_xlfn.XLOOKUP(AQ72,ar_replace_reason[lookupValue],ar_replace_reason[lookupKey],"ERROR"),""), "")</f>
        <v/>
      </c>
      <c r="AS72" s="3" t="str">
        <f t="shared" si="3"/>
        <v/>
      </c>
      <c r="AT72" s="3" t="str">
        <f>IF($A72="","",IF((AND($A72="ADD",OR(AS72="",AS72="Queenstown-Lakes District Council"))),"70",(_xlfn.XLOOKUP(AS72,ud_organisation_owner[lookupValue],ud_organisation_owner[lookupKey],""))))</f>
        <v/>
      </c>
      <c r="AU72" s="3" t="str">
        <f t="shared" si="4"/>
        <v/>
      </c>
      <c r="AV72" s="3" t="str">
        <f>IF($A72="","",IF((AND($A72="ADD",OR(AU72="",AU72="Queenstown-Lakes District Council"))),"70",(_xlfn.XLOOKUP(AU72,ud_organisation_owner[lookupValue],ud_organisation_owner[lookupKey],""))))</f>
        <v/>
      </c>
      <c r="AW72" s="3" t="str">
        <f t="shared" si="5"/>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6"/>
        <v/>
      </c>
      <c r="BB72" s="3" t="str">
        <f>IF($A72="","",IF((AND($A72="ADD",OR(BA72="",BA72="Vested Assets"))),"12",(_xlfn.XLOOKUP(BA72,ud_work_category[lookupValue],ud_work_category[lookupKey],""))))</f>
        <v/>
      </c>
      <c r="BC72" s="8"/>
      <c r="BD72" s="2" t="str">
        <f t="shared" si="7"/>
        <v/>
      </c>
      <c r="BE72" s="3" t="str">
        <f t="shared" si="8"/>
        <v/>
      </c>
      <c r="BF72" s="3" t="str">
        <f>IF($A72="","",IF((AND($A72="ADD",OR(BE72="",BE72="Excellent"))),"1",(_xlfn.XLOOKUP(BE72,condition[lookupValue],condition[lookupKey],""))))</f>
        <v/>
      </c>
      <c r="BG72" s="7" t="str">
        <f t="shared" si="9"/>
        <v/>
      </c>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P73" s="3" t="str">
        <f>IF($A73="ADD",IF(NOT(ISBLANK(O73)),_xlfn.XLOOKUP(O73,geometry_type[lookupValue],geometry_type[lookupKey],"ERROR"),""), "")</f>
        <v/>
      </c>
      <c r="R73" s="3" t="str">
        <f>IF($A73="ADD",IF(NOT(ISBLANK(Q73)),_xlfn.XLOOKUP(Q73,ud_marking_group[lookupValue],ud_marking_group[lookupKey],"ERROR"),""), "")</f>
        <v/>
      </c>
      <c r="T73" s="3" t="str">
        <f>IF($A73="ADD",IF(NOT(ISBLANK(S73)),_xlfn.XLOOKUP(1,(ud_marking_type_lookup=S73)*(ud_marking_type_parentKey=R73),ud_marking_type[lookupKey],"ERROR"),""), "")</f>
        <v/>
      </c>
      <c r="V73" s="3" t="str">
        <f>IF($A73="ADD",IF(NOT(ISBLANK(U73)),_xlfn.XLOOKUP(U73,ud_marking_colour[lookupValue],ud_marking_colour[lookupKey],"ERROR"),""), "")</f>
        <v/>
      </c>
      <c r="Z73" s="3" t="str">
        <f>IF($A73="ADD",IF(NOT(ISBLANK(Y73)),_xlfn.XLOOKUP(Y73,ud_marking_durability[lookupValue],ud_marking_durability[lookupKey],"ERROR"),""), "")</f>
        <v/>
      </c>
      <c r="AB73" s="3" t="str">
        <f>IF($A73="ADD",IF(NOT(ISBLANK(AA73)),_xlfn.XLOOKUP(AA73,ud_marking_treatment[lookupValue],ud_marking_treatment[lookupKey],"ERROR"),""), "")</f>
        <v/>
      </c>
      <c r="AD73" s="3" t="str">
        <f>IF($A73="ADD",IF(NOT(ISBLANK(AC73)),_xlfn.XLOOKUP(1,(ud_marking_material_lookup=AC73)*(ud_marking_material_parentKey=AB73),ud_marking_material[lookupKey],"ERROR"),""), "")</f>
        <v/>
      </c>
      <c r="AG73" s="4"/>
      <c r="AH73" s="6"/>
      <c r="AI73" s="6"/>
      <c r="AK73" s="7"/>
      <c r="AL73" s="4" t="str">
        <f t="shared" ca="1" si="1"/>
        <v/>
      </c>
      <c r="AM73" s="4"/>
      <c r="AN73" s="3" t="str">
        <f t="shared" si="2"/>
        <v/>
      </c>
      <c r="AO73" s="3" t="str">
        <f>IF($A73="","",IF((AND($A73="ADD",OR(AN73="",AN73="In Use"))),"5",(_xlfn.XLOOKUP(AN73,ud_asset_status[lookupValue],ud_asset_status[lookupKey],""))))</f>
        <v/>
      </c>
      <c r="AP73" s="7"/>
      <c r="AR73" s="3" t="str">
        <f>IF($A73="ADD",IF(NOT(ISBLANK(AQ73)),_xlfn.XLOOKUP(AQ73,ar_replace_reason[lookupValue],ar_replace_reason[lookupKey],"ERROR"),""), "")</f>
        <v/>
      </c>
      <c r="AS73" s="3" t="str">
        <f t="shared" si="3"/>
        <v/>
      </c>
      <c r="AT73" s="3" t="str">
        <f>IF($A73="","",IF((AND($A73="ADD",OR(AS73="",AS73="Queenstown-Lakes District Council"))),"70",(_xlfn.XLOOKUP(AS73,ud_organisation_owner[lookupValue],ud_organisation_owner[lookupKey],""))))</f>
        <v/>
      </c>
      <c r="AU73" s="3" t="str">
        <f t="shared" si="4"/>
        <v/>
      </c>
      <c r="AV73" s="3" t="str">
        <f>IF($A73="","",IF((AND($A73="ADD",OR(AU73="",AU73="Queenstown-Lakes District Council"))),"70",(_xlfn.XLOOKUP(AU73,ud_organisation_owner[lookupValue],ud_organisation_owner[lookupKey],""))))</f>
        <v/>
      </c>
      <c r="AW73" s="3" t="str">
        <f t="shared" si="5"/>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6"/>
        <v/>
      </c>
      <c r="BB73" s="3" t="str">
        <f>IF($A73="","",IF((AND($A73="ADD",OR(BA73="",BA73="Vested Assets"))),"12",(_xlfn.XLOOKUP(BA73,ud_work_category[lookupValue],ud_work_category[lookupKey],""))))</f>
        <v/>
      </c>
      <c r="BC73" s="8"/>
      <c r="BD73" s="2" t="str">
        <f t="shared" si="7"/>
        <v/>
      </c>
      <c r="BE73" s="3" t="str">
        <f t="shared" si="8"/>
        <v/>
      </c>
      <c r="BF73" s="3" t="str">
        <f>IF($A73="","",IF((AND($A73="ADD",OR(BE73="",BE73="Excellent"))),"1",(_xlfn.XLOOKUP(BE73,condition[lookupValue],condition[lookupKey],""))))</f>
        <v/>
      </c>
      <c r="BG73" s="7" t="str">
        <f t="shared" si="9"/>
        <v/>
      </c>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P74" s="3" t="str">
        <f>IF($A74="ADD",IF(NOT(ISBLANK(O74)),_xlfn.XLOOKUP(O74,geometry_type[lookupValue],geometry_type[lookupKey],"ERROR"),""), "")</f>
        <v/>
      </c>
      <c r="R74" s="3" t="str">
        <f>IF($A74="ADD",IF(NOT(ISBLANK(Q74)),_xlfn.XLOOKUP(Q74,ud_marking_group[lookupValue],ud_marking_group[lookupKey],"ERROR"),""), "")</f>
        <v/>
      </c>
      <c r="T74" s="3" t="str">
        <f>IF($A74="ADD",IF(NOT(ISBLANK(S74)),_xlfn.XLOOKUP(1,(ud_marking_type_lookup=S74)*(ud_marking_type_parentKey=R74),ud_marking_type[lookupKey],"ERROR"),""), "")</f>
        <v/>
      </c>
      <c r="V74" s="3" t="str">
        <f>IF($A74="ADD",IF(NOT(ISBLANK(U74)),_xlfn.XLOOKUP(U74,ud_marking_colour[lookupValue],ud_marking_colour[lookupKey],"ERROR"),""), "")</f>
        <v/>
      </c>
      <c r="Z74" s="3" t="str">
        <f>IF($A74="ADD",IF(NOT(ISBLANK(Y74)),_xlfn.XLOOKUP(Y74,ud_marking_durability[lookupValue],ud_marking_durability[lookupKey],"ERROR"),""), "")</f>
        <v/>
      </c>
      <c r="AB74" s="3" t="str">
        <f>IF($A74="ADD",IF(NOT(ISBLANK(AA74)),_xlfn.XLOOKUP(AA74,ud_marking_treatment[lookupValue],ud_marking_treatment[lookupKey],"ERROR"),""), "")</f>
        <v/>
      </c>
      <c r="AD74" s="3" t="str">
        <f>IF($A74="ADD",IF(NOT(ISBLANK(AC74)),_xlfn.XLOOKUP(1,(ud_marking_material_lookup=AC74)*(ud_marking_material_parentKey=AB74),ud_marking_material[lookupKey],"ERROR"),""), "")</f>
        <v/>
      </c>
      <c r="AG74" s="4"/>
      <c r="AH74" s="6"/>
      <c r="AI74" s="6"/>
      <c r="AK74" s="7"/>
      <c r="AL74" s="4" t="str">
        <f t="shared" ca="1" si="1"/>
        <v/>
      </c>
      <c r="AM74" s="4"/>
      <c r="AN74" s="3" t="str">
        <f t="shared" si="2"/>
        <v/>
      </c>
      <c r="AO74" s="3" t="str">
        <f>IF($A74="","",IF((AND($A74="ADD",OR(AN74="",AN74="In Use"))),"5",(_xlfn.XLOOKUP(AN74,ud_asset_status[lookupValue],ud_asset_status[lookupKey],""))))</f>
        <v/>
      </c>
      <c r="AP74" s="7"/>
      <c r="AR74" s="3" t="str">
        <f>IF($A74="ADD",IF(NOT(ISBLANK(AQ74)),_xlfn.XLOOKUP(AQ74,ar_replace_reason[lookupValue],ar_replace_reason[lookupKey],"ERROR"),""), "")</f>
        <v/>
      </c>
      <c r="AS74" s="3" t="str">
        <f t="shared" si="3"/>
        <v/>
      </c>
      <c r="AT74" s="3" t="str">
        <f>IF($A74="","",IF((AND($A74="ADD",OR(AS74="",AS74="Queenstown-Lakes District Council"))),"70",(_xlfn.XLOOKUP(AS74,ud_organisation_owner[lookupValue],ud_organisation_owner[lookupKey],""))))</f>
        <v/>
      </c>
      <c r="AU74" s="3" t="str">
        <f t="shared" si="4"/>
        <v/>
      </c>
      <c r="AV74" s="3" t="str">
        <f>IF($A74="","",IF((AND($A74="ADD",OR(AU74="",AU74="Queenstown-Lakes District Council"))),"70",(_xlfn.XLOOKUP(AU74,ud_organisation_owner[lookupValue],ud_organisation_owner[lookupKey],""))))</f>
        <v/>
      </c>
      <c r="AW74" s="3" t="str">
        <f t="shared" si="5"/>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6"/>
        <v/>
      </c>
      <c r="BB74" s="3" t="str">
        <f>IF($A74="","",IF((AND($A74="ADD",OR(BA74="",BA74="Vested Assets"))),"12",(_xlfn.XLOOKUP(BA74,ud_work_category[lookupValue],ud_work_category[lookupKey],""))))</f>
        <v/>
      </c>
      <c r="BC74" s="8"/>
      <c r="BD74" s="2" t="str">
        <f t="shared" si="7"/>
        <v/>
      </c>
      <c r="BE74" s="3" t="str">
        <f t="shared" si="8"/>
        <v/>
      </c>
      <c r="BF74" s="3" t="str">
        <f>IF($A74="","",IF((AND($A74="ADD",OR(BE74="",BE74="Excellent"))),"1",(_xlfn.XLOOKUP(BE74,condition[lookupValue],condition[lookupKey],""))))</f>
        <v/>
      </c>
      <c r="BG74" s="7" t="str">
        <f t="shared" si="9"/>
        <v/>
      </c>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P75" s="3" t="str">
        <f>IF($A75="ADD",IF(NOT(ISBLANK(O75)),_xlfn.XLOOKUP(O75,geometry_type[lookupValue],geometry_type[lookupKey],"ERROR"),""), "")</f>
        <v/>
      </c>
      <c r="R75" s="3" t="str">
        <f>IF($A75="ADD",IF(NOT(ISBLANK(Q75)),_xlfn.XLOOKUP(Q75,ud_marking_group[lookupValue],ud_marking_group[lookupKey],"ERROR"),""), "")</f>
        <v/>
      </c>
      <c r="T75" s="3" t="str">
        <f>IF($A75="ADD",IF(NOT(ISBLANK(S75)),_xlfn.XLOOKUP(1,(ud_marking_type_lookup=S75)*(ud_marking_type_parentKey=R75),ud_marking_type[lookupKey],"ERROR"),""), "")</f>
        <v/>
      </c>
      <c r="V75" s="3" t="str">
        <f>IF($A75="ADD",IF(NOT(ISBLANK(U75)),_xlfn.XLOOKUP(U75,ud_marking_colour[lookupValue],ud_marking_colour[lookupKey],"ERROR"),""), "")</f>
        <v/>
      </c>
      <c r="Z75" s="3" t="str">
        <f>IF($A75="ADD",IF(NOT(ISBLANK(Y75)),_xlfn.XLOOKUP(Y75,ud_marking_durability[lookupValue],ud_marking_durability[lookupKey],"ERROR"),""), "")</f>
        <v/>
      </c>
      <c r="AB75" s="3" t="str">
        <f>IF($A75="ADD",IF(NOT(ISBLANK(AA75)),_xlfn.XLOOKUP(AA75,ud_marking_treatment[lookupValue],ud_marking_treatment[lookupKey],"ERROR"),""), "")</f>
        <v/>
      </c>
      <c r="AD75" s="3" t="str">
        <f>IF($A75="ADD",IF(NOT(ISBLANK(AC75)),_xlfn.XLOOKUP(1,(ud_marking_material_lookup=AC75)*(ud_marking_material_parentKey=AB75),ud_marking_material[lookupKey],"ERROR"),""), "")</f>
        <v/>
      </c>
      <c r="AG75" s="4"/>
      <c r="AH75" s="6"/>
      <c r="AI75" s="6"/>
      <c r="AK75" s="7"/>
      <c r="AL75" s="4" t="str">
        <f t="shared" ref="AL75:AL138" ca="1" si="11">IF(AK75&lt;&gt;"", DATEDIF(AK75, TODAY(),"Y"),"")</f>
        <v/>
      </c>
      <c r="AM75" s="4"/>
      <c r="AN75" s="3" t="str">
        <f t="shared" ref="AN75:AN138" si="12">IF($A75="ADD","In Use","")</f>
        <v/>
      </c>
      <c r="AO75" s="3" t="str">
        <f>IF($A75="","",IF((AND($A75="ADD",OR(AN75="",AN75="In Use"))),"5",(_xlfn.XLOOKUP(AN75,ud_asset_status[lookupValue],ud_asset_status[lookupKey],""))))</f>
        <v/>
      </c>
      <c r="AP75" s="7"/>
      <c r="AR75" s="3" t="str">
        <f>IF($A75="ADD",IF(NOT(ISBLANK(AQ75)),_xlfn.XLOOKUP(AQ75,ar_replace_reason[lookupValue],ar_replace_reason[lookupKey],"ERROR"),""), "")</f>
        <v/>
      </c>
      <c r="AS75" s="3" t="str">
        <f t="shared" ref="AS75:AS138" si="13">IF($A75="ADD","Queenstown-Lakes District Council","")</f>
        <v/>
      </c>
      <c r="AT75" s="3" t="str">
        <f>IF($A75="","",IF((AND($A75="ADD",OR(AS75="",AS75="Queenstown-Lakes District Council"))),"70",(_xlfn.XLOOKUP(AS75,ud_organisation_owner[lookupValue],ud_organisation_owner[lookupKey],""))))</f>
        <v/>
      </c>
      <c r="AU75" s="3" t="str">
        <f t="shared" ref="AU75:AU138" si="14">IF($A75="ADD","Queenstown-Lakes District Council","")</f>
        <v/>
      </c>
      <c r="AV75" s="3" t="str">
        <f>IF($A75="","",IF((AND($A75="ADD",OR(AU75="",AU75="Queenstown-Lakes District Council"))),"70",(_xlfn.XLOOKUP(AU75,ud_organisation_owner[lookupValue],ud_organisation_owner[lookupKey],""))))</f>
        <v/>
      </c>
      <c r="AW75" s="3" t="str">
        <f t="shared" ref="AW75:AW138" si="15">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16">IF($A75="ADD","Vested Assets","")</f>
        <v/>
      </c>
      <c r="BB75" s="3" t="str">
        <f>IF($A75="","",IF((AND($A75="ADD",OR(BA75="",BA75="Vested Assets"))),"12",(_xlfn.XLOOKUP(BA75,ud_work_category[lookupValue],ud_work_category[lookupKey],""))))</f>
        <v/>
      </c>
      <c r="BC75" s="8"/>
      <c r="BD75" s="2" t="str">
        <f t="shared" ref="BD75:BD138" si="17">IF($A75="ADD","TRUE","")</f>
        <v/>
      </c>
      <c r="BE75" s="3" t="str">
        <f t="shared" ref="BE75:BE138" si="18">IF($A75="ADD","Excellent","")</f>
        <v/>
      </c>
      <c r="BF75" s="3" t="str">
        <f>IF($A75="","",IF((AND($A75="ADD",OR(BE75="",BE75="Excellent"))),"1",(_xlfn.XLOOKUP(BE75,condition[lookupValue],condition[lookupKey],""))))</f>
        <v/>
      </c>
      <c r="BG75" s="7" t="str">
        <f t="shared" ref="BG75:BG138" si="19">IF(AK75&lt;&gt;"",AK75,"")</f>
        <v/>
      </c>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P76" s="3" t="str">
        <f>IF($A76="ADD",IF(NOT(ISBLANK(O76)),_xlfn.XLOOKUP(O76,geometry_type[lookupValue],geometry_type[lookupKey],"ERROR"),""), "")</f>
        <v/>
      </c>
      <c r="R76" s="3" t="str">
        <f>IF($A76="ADD",IF(NOT(ISBLANK(Q76)),_xlfn.XLOOKUP(Q76,ud_marking_group[lookupValue],ud_marking_group[lookupKey],"ERROR"),""), "")</f>
        <v/>
      </c>
      <c r="T76" s="3" t="str">
        <f>IF($A76="ADD",IF(NOT(ISBLANK(S76)),_xlfn.XLOOKUP(1,(ud_marking_type_lookup=S76)*(ud_marking_type_parentKey=R76),ud_marking_type[lookupKey],"ERROR"),""), "")</f>
        <v/>
      </c>
      <c r="V76" s="3" t="str">
        <f>IF($A76="ADD",IF(NOT(ISBLANK(U76)),_xlfn.XLOOKUP(U76,ud_marking_colour[lookupValue],ud_marking_colour[lookupKey],"ERROR"),""), "")</f>
        <v/>
      </c>
      <c r="Z76" s="3" t="str">
        <f>IF($A76="ADD",IF(NOT(ISBLANK(Y76)),_xlfn.XLOOKUP(Y76,ud_marking_durability[lookupValue],ud_marking_durability[lookupKey],"ERROR"),""), "")</f>
        <v/>
      </c>
      <c r="AB76" s="3" t="str">
        <f>IF($A76="ADD",IF(NOT(ISBLANK(AA76)),_xlfn.XLOOKUP(AA76,ud_marking_treatment[lookupValue],ud_marking_treatment[lookupKey],"ERROR"),""), "")</f>
        <v/>
      </c>
      <c r="AD76" s="3" t="str">
        <f>IF($A76="ADD",IF(NOT(ISBLANK(AC76)),_xlfn.XLOOKUP(1,(ud_marking_material_lookup=AC76)*(ud_marking_material_parentKey=AB76),ud_marking_material[lookupKey],"ERROR"),""), "")</f>
        <v/>
      </c>
      <c r="AG76" s="4"/>
      <c r="AH76" s="6"/>
      <c r="AI76" s="6"/>
      <c r="AK76" s="7"/>
      <c r="AL76" s="4" t="str">
        <f t="shared" ca="1" si="11"/>
        <v/>
      </c>
      <c r="AM76" s="4"/>
      <c r="AN76" s="3" t="str">
        <f t="shared" si="12"/>
        <v/>
      </c>
      <c r="AO76" s="3" t="str">
        <f>IF($A76="","",IF((AND($A76="ADD",OR(AN76="",AN76="In Use"))),"5",(_xlfn.XLOOKUP(AN76,ud_asset_status[lookupValue],ud_asset_status[lookupKey],""))))</f>
        <v/>
      </c>
      <c r="AP76" s="7"/>
      <c r="AR76" s="3" t="str">
        <f>IF($A76="ADD",IF(NOT(ISBLANK(AQ76)),_xlfn.XLOOKUP(AQ76,ar_replace_reason[lookupValue],ar_replace_reason[lookupKey],"ERROR"),""), "")</f>
        <v/>
      </c>
      <c r="AS76" s="3" t="str">
        <f t="shared" si="13"/>
        <v/>
      </c>
      <c r="AT76" s="3" t="str">
        <f>IF($A76="","",IF((AND($A76="ADD",OR(AS76="",AS76="Queenstown-Lakes District Council"))),"70",(_xlfn.XLOOKUP(AS76,ud_organisation_owner[lookupValue],ud_organisation_owner[lookupKey],""))))</f>
        <v/>
      </c>
      <c r="AU76" s="3" t="str">
        <f t="shared" si="14"/>
        <v/>
      </c>
      <c r="AV76" s="3" t="str">
        <f>IF($A76="","",IF((AND($A76="ADD",OR(AU76="",AU76="Queenstown-Lakes District Council"))),"70",(_xlfn.XLOOKUP(AU76,ud_organisation_owner[lookupValue],ud_organisation_owner[lookupKey],""))))</f>
        <v/>
      </c>
      <c r="AW76" s="3" t="str">
        <f t="shared" si="15"/>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16"/>
        <v/>
      </c>
      <c r="BB76" s="3" t="str">
        <f>IF($A76="","",IF((AND($A76="ADD",OR(BA76="",BA76="Vested Assets"))),"12",(_xlfn.XLOOKUP(BA76,ud_work_category[lookupValue],ud_work_category[lookupKey],""))))</f>
        <v/>
      </c>
      <c r="BC76" s="8"/>
      <c r="BD76" s="2" t="str">
        <f t="shared" si="17"/>
        <v/>
      </c>
      <c r="BE76" s="3" t="str">
        <f t="shared" si="18"/>
        <v/>
      </c>
      <c r="BF76" s="3" t="str">
        <f>IF($A76="","",IF((AND($A76="ADD",OR(BE76="",BE76="Excellent"))),"1",(_xlfn.XLOOKUP(BE76,condition[lookupValue],condition[lookupKey],""))))</f>
        <v/>
      </c>
      <c r="BG76" s="7" t="str">
        <f t="shared" si="19"/>
        <v/>
      </c>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P77" s="3" t="str">
        <f>IF($A77="ADD",IF(NOT(ISBLANK(O77)),_xlfn.XLOOKUP(O77,geometry_type[lookupValue],geometry_type[lookupKey],"ERROR"),""), "")</f>
        <v/>
      </c>
      <c r="R77" s="3" t="str">
        <f>IF($A77="ADD",IF(NOT(ISBLANK(Q77)),_xlfn.XLOOKUP(Q77,ud_marking_group[lookupValue],ud_marking_group[lookupKey],"ERROR"),""), "")</f>
        <v/>
      </c>
      <c r="T77" s="3" t="str">
        <f>IF($A77="ADD",IF(NOT(ISBLANK(S77)),_xlfn.XLOOKUP(1,(ud_marking_type_lookup=S77)*(ud_marking_type_parentKey=R77),ud_marking_type[lookupKey],"ERROR"),""), "")</f>
        <v/>
      </c>
      <c r="V77" s="3" t="str">
        <f>IF($A77="ADD",IF(NOT(ISBLANK(U77)),_xlfn.XLOOKUP(U77,ud_marking_colour[lookupValue],ud_marking_colour[lookupKey],"ERROR"),""), "")</f>
        <v/>
      </c>
      <c r="Z77" s="3" t="str">
        <f>IF($A77="ADD",IF(NOT(ISBLANK(Y77)),_xlfn.XLOOKUP(Y77,ud_marking_durability[lookupValue],ud_marking_durability[lookupKey],"ERROR"),""), "")</f>
        <v/>
      </c>
      <c r="AB77" s="3" t="str">
        <f>IF($A77="ADD",IF(NOT(ISBLANK(AA77)),_xlfn.XLOOKUP(AA77,ud_marking_treatment[lookupValue],ud_marking_treatment[lookupKey],"ERROR"),""), "")</f>
        <v/>
      </c>
      <c r="AD77" s="3" t="str">
        <f>IF($A77="ADD",IF(NOT(ISBLANK(AC77)),_xlfn.XLOOKUP(1,(ud_marking_material_lookup=AC77)*(ud_marking_material_parentKey=AB77),ud_marking_material[lookupKey],"ERROR"),""), "")</f>
        <v/>
      </c>
      <c r="AG77" s="4"/>
      <c r="AH77" s="6"/>
      <c r="AI77" s="6"/>
      <c r="AK77" s="7"/>
      <c r="AL77" s="4" t="str">
        <f t="shared" ca="1" si="11"/>
        <v/>
      </c>
      <c r="AM77" s="4"/>
      <c r="AN77" s="3" t="str">
        <f t="shared" si="12"/>
        <v/>
      </c>
      <c r="AO77" s="3" t="str">
        <f>IF($A77="","",IF((AND($A77="ADD",OR(AN77="",AN77="In Use"))),"5",(_xlfn.XLOOKUP(AN77,ud_asset_status[lookupValue],ud_asset_status[lookupKey],""))))</f>
        <v/>
      </c>
      <c r="AP77" s="7"/>
      <c r="AR77" s="3" t="str">
        <f>IF($A77="ADD",IF(NOT(ISBLANK(AQ77)),_xlfn.XLOOKUP(AQ77,ar_replace_reason[lookupValue],ar_replace_reason[lookupKey],"ERROR"),""), "")</f>
        <v/>
      </c>
      <c r="AS77" s="3" t="str">
        <f t="shared" si="13"/>
        <v/>
      </c>
      <c r="AT77" s="3" t="str">
        <f>IF($A77="","",IF((AND($A77="ADD",OR(AS77="",AS77="Queenstown-Lakes District Council"))),"70",(_xlfn.XLOOKUP(AS77,ud_organisation_owner[lookupValue],ud_organisation_owner[lookupKey],""))))</f>
        <v/>
      </c>
      <c r="AU77" s="3" t="str">
        <f t="shared" si="14"/>
        <v/>
      </c>
      <c r="AV77" s="3" t="str">
        <f>IF($A77="","",IF((AND($A77="ADD",OR(AU77="",AU77="Queenstown-Lakes District Council"))),"70",(_xlfn.XLOOKUP(AU77,ud_organisation_owner[lookupValue],ud_organisation_owner[lookupKey],""))))</f>
        <v/>
      </c>
      <c r="AW77" s="3" t="str">
        <f t="shared" si="15"/>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16"/>
        <v/>
      </c>
      <c r="BB77" s="3" t="str">
        <f>IF($A77="","",IF((AND($A77="ADD",OR(BA77="",BA77="Vested Assets"))),"12",(_xlfn.XLOOKUP(BA77,ud_work_category[lookupValue],ud_work_category[lookupKey],""))))</f>
        <v/>
      </c>
      <c r="BC77" s="8"/>
      <c r="BD77" s="2" t="str">
        <f t="shared" si="17"/>
        <v/>
      </c>
      <c r="BE77" s="3" t="str">
        <f t="shared" si="18"/>
        <v/>
      </c>
      <c r="BF77" s="3" t="str">
        <f>IF($A77="","",IF((AND($A77="ADD",OR(BE77="",BE77="Excellent"))),"1",(_xlfn.XLOOKUP(BE77,condition[lookupValue],condition[lookupKey],""))))</f>
        <v/>
      </c>
      <c r="BG77" s="7" t="str">
        <f t="shared" si="19"/>
        <v/>
      </c>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P78" s="3" t="str">
        <f>IF($A78="ADD",IF(NOT(ISBLANK(O78)),_xlfn.XLOOKUP(O78,geometry_type[lookupValue],geometry_type[lookupKey],"ERROR"),""), "")</f>
        <v/>
      </c>
      <c r="R78" s="3" t="str">
        <f>IF($A78="ADD",IF(NOT(ISBLANK(Q78)),_xlfn.XLOOKUP(Q78,ud_marking_group[lookupValue],ud_marking_group[lookupKey],"ERROR"),""), "")</f>
        <v/>
      </c>
      <c r="T78" s="3" t="str">
        <f>IF($A78="ADD",IF(NOT(ISBLANK(S78)),_xlfn.XLOOKUP(1,(ud_marking_type_lookup=S78)*(ud_marking_type_parentKey=R78),ud_marking_type[lookupKey],"ERROR"),""), "")</f>
        <v/>
      </c>
      <c r="V78" s="3" t="str">
        <f>IF($A78="ADD",IF(NOT(ISBLANK(U78)),_xlfn.XLOOKUP(U78,ud_marking_colour[lookupValue],ud_marking_colour[lookupKey],"ERROR"),""), "")</f>
        <v/>
      </c>
      <c r="Z78" s="3" t="str">
        <f>IF($A78="ADD",IF(NOT(ISBLANK(Y78)),_xlfn.XLOOKUP(Y78,ud_marking_durability[lookupValue],ud_marking_durability[lookupKey],"ERROR"),""), "")</f>
        <v/>
      </c>
      <c r="AB78" s="3" t="str">
        <f>IF($A78="ADD",IF(NOT(ISBLANK(AA78)),_xlfn.XLOOKUP(AA78,ud_marking_treatment[lookupValue],ud_marking_treatment[lookupKey],"ERROR"),""), "")</f>
        <v/>
      </c>
      <c r="AD78" s="3" t="str">
        <f>IF($A78="ADD",IF(NOT(ISBLANK(AC78)),_xlfn.XLOOKUP(1,(ud_marking_material_lookup=AC78)*(ud_marking_material_parentKey=AB78),ud_marking_material[lookupKey],"ERROR"),""), "")</f>
        <v/>
      </c>
      <c r="AG78" s="4"/>
      <c r="AH78" s="6"/>
      <c r="AI78" s="6"/>
      <c r="AK78" s="7"/>
      <c r="AL78" s="4" t="str">
        <f t="shared" ca="1" si="11"/>
        <v/>
      </c>
      <c r="AM78" s="4"/>
      <c r="AN78" s="3" t="str">
        <f t="shared" si="12"/>
        <v/>
      </c>
      <c r="AO78" s="3" t="str">
        <f>IF($A78="","",IF((AND($A78="ADD",OR(AN78="",AN78="In Use"))),"5",(_xlfn.XLOOKUP(AN78,ud_asset_status[lookupValue],ud_asset_status[lookupKey],""))))</f>
        <v/>
      </c>
      <c r="AP78" s="7"/>
      <c r="AR78" s="3" t="str">
        <f>IF($A78="ADD",IF(NOT(ISBLANK(AQ78)),_xlfn.XLOOKUP(AQ78,ar_replace_reason[lookupValue],ar_replace_reason[lookupKey],"ERROR"),""), "")</f>
        <v/>
      </c>
      <c r="AS78" s="3" t="str">
        <f t="shared" si="13"/>
        <v/>
      </c>
      <c r="AT78" s="3" t="str">
        <f>IF($A78="","",IF((AND($A78="ADD",OR(AS78="",AS78="Queenstown-Lakes District Council"))),"70",(_xlfn.XLOOKUP(AS78,ud_organisation_owner[lookupValue],ud_organisation_owner[lookupKey],""))))</f>
        <v/>
      </c>
      <c r="AU78" s="3" t="str">
        <f t="shared" si="14"/>
        <v/>
      </c>
      <c r="AV78" s="3" t="str">
        <f>IF($A78="","",IF((AND($A78="ADD",OR(AU78="",AU78="Queenstown-Lakes District Council"))),"70",(_xlfn.XLOOKUP(AU78,ud_organisation_owner[lookupValue],ud_organisation_owner[lookupKey],""))))</f>
        <v/>
      </c>
      <c r="AW78" s="3" t="str">
        <f t="shared" si="15"/>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16"/>
        <v/>
      </c>
      <c r="BB78" s="3" t="str">
        <f>IF($A78="","",IF((AND($A78="ADD",OR(BA78="",BA78="Vested Assets"))),"12",(_xlfn.XLOOKUP(BA78,ud_work_category[lookupValue],ud_work_category[lookupKey],""))))</f>
        <v/>
      </c>
      <c r="BC78" s="8"/>
      <c r="BD78" s="2" t="str">
        <f t="shared" si="17"/>
        <v/>
      </c>
      <c r="BE78" s="3" t="str">
        <f t="shared" si="18"/>
        <v/>
      </c>
      <c r="BF78" s="3" t="str">
        <f>IF($A78="","",IF((AND($A78="ADD",OR(BE78="",BE78="Excellent"))),"1",(_xlfn.XLOOKUP(BE78,condition[lookupValue],condition[lookupKey],""))))</f>
        <v/>
      </c>
      <c r="BG78" s="7" t="str">
        <f t="shared" si="19"/>
        <v/>
      </c>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P79" s="3" t="str">
        <f>IF($A79="ADD",IF(NOT(ISBLANK(O79)),_xlfn.XLOOKUP(O79,geometry_type[lookupValue],geometry_type[lookupKey],"ERROR"),""), "")</f>
        <v/>
      </c>
      <c r="R79" s="3" t="str">
        <f>IF($A79="ADD",IF(NOT(ISBLANK(Q79)),_xlfn.XLOOKUP(Q79,ud_marking_group[lookupValue],ud_marking_group[lookupKey],"ERROR"),""), "")</f>
        <v/>
      </c>
      <c r="T79" s="3" t="str">
        <f>IF($A79="ADD",IF(NOT(ISBLANK(S79)),_xlfn.XLOOKUP(1,(ud_marking_type_lookup=S79)*(ud_marking_type_parentKey=R79),ud_marking_type[lookupKey],"ERROR"),""), "")</f>
        <v/>
      </c>
      <c r="V79" s="3" t="str">
        <f>IF($A79="ADD",IF(NOT(ISBLANK(U79)),_xlfn.XLOOKUP(U79,ud_marking_colour[lookupValue],ud_marking_colour[lookupKey],"ERROR"),""), "")</f>
        <v/>
      </c>
      <c r="Z79" s="3" t="str">
        <f>IF($A79="ADD",IF(NOT(ISBLANK(Y79)),_xlfn.XLOOKUP(Y79,ud_marking_durability[lookupValue],ud_marking_durability[lookupKey],"ERROR"),""), "")</f>
        <v/>
      </c>
      <c r="AB79" s="3" t="str">
        <f>IF($A79="ADD",IF(NOT(ISBLANK(AA79)),_xlfn.XLOOKUP(AA79,ud_marking_treatment[lookupValue],ud_marking_treatment[lookupKey],"ERROR"),""), "")</f>
        <v/>
      </c>
      <c r="AD79" s="3" t="str">
        <f>IF($A79="ADD",IF(NOT(ISBLANK(AC79)),_xlfn.XLOOKUP(1,(ud_marking_material_lookup=AC79)*(ud_marking_material_parentKey=AB79),ud_marking_material[lookupKey],"ERROR"),""), "")</f>
        <v/>
      </c>
      <c r="AG79" s="4"/>
      <c r="AH79" s="6"/>
      <c r="AI79" s="6"/>
      <c r="AK79" s="7"/>
      <c r="AL79" s="4" t="str">
        <f t="shared" ca="1" si="11"/>
        <v/>
      </c>
      <c r="AM79" s="4"/>
      <c r="AN79" s="3" t="str">
        <f t="shared" si="12"/>
        <v/>
      </c>
      <c r="AO79" s="3" t="str">
        <f>IF($A79="","",IF((AND($A79="ADD",OR(AN79="",AN79="In Use"))),"5",(_xlfn.XLOOKUP(AN79,ud_asset_status[lookupValue],ud_asset_status[lookupKey],""))))</f>
        <v/>
      </c>
      <c r="AP79" s="7"/>
      <c r="AR79" s="3" t="str">
        <f>IF($A79="ADD",IF(NOT(ISBLANK(AQ79)),_xlfn.XLOOKUP(AQ79,ar_replace_reason[lookupValue],ar_replace_reason[lookupKey],"ERROR"),""), "")</f>
        <v/>
      </c>
      <c r="AS79" s="3" t="str">
        <f t="shared" si="13"/>
        <v/>
      </c>
      <c r="AT79" s="3" t="str">
        <f>IF($A79="","",IF((AND($A79="ADD",OR(AS79="",AS79="Queenstown-Lakes District Council"))),"70",(_xlfn.XLOOKUP(AS79,ud_organisation_owner[lookupValue],ud_organisation_owner[lookupKey],""))))</f>
        <v/>
      </c>
      <c r="AU79" s="3" t="str">
        <f t="shared" si="14"/>
        <v/>
      </c>
      <c r="AV79" s="3" t="str">
        <f>IF($A79="","",IF((AND($A79="ADD",OR(AU79="",AU79="Queenstown-Lakes District Council"))),"70",(_xlfn.XLOOKUP(AU79,ud_organisation_owner[lookupValue],ud_organisation_owner[lookupKey],""))))</f>
        <v/>
      </c>
      <c r="AW79" s="3" t="str">
        <f t="shared" si="15"/>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16"/>
        <v/>
      </c>
      <c r="BB79" s="3" t="str">
        <f>IF($A79="","",IF((AND($A79="ADD",OR(BA79="",BA79="Vested Assets"))),"12",(_xlfn.XLOOKUP(BA79,ud_work_category[lookupValue],ud_work_category[lookupKey],""))))</f>
        <v/>
      </c>
      <c r="BC79" s="8"/>
      <c r="BD79" s="2" t="str">
        <f t="shared" si="17"/>
        <v/>
      </c>
      <c r="BE79" s="3" t="str">
        <f t="shared" si="18"/>
        <v/>
      </c>
      <c r="BF79" s="3" t="str">
        <f>IF($A79="","",IF((AND($A79="ADD",OR(BE79="",BE79="Excellent"))),"1",(_xlfn.XLOOKUP(BE79,condition[lookupValue],condition[lookupKey],""))))</f>
        <v/>
      </c>
      <c r="BG79" s="7" t="str">
        <f t="shared" si="19"/>
        <v/>
      </c>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P80" s="3" t="str">
        <f>IF($A80="ADD",IF(NOT(ISBLANK(O80)),_xlfn.XLOOKUP(O80,geometry_type[lookupValue],geometry_type[lookupKey],"ERROR"),""), "")</f>
        <v/>
      </c>
      <c r="R80" s="3" t="str">
        <f>IF($A80="ADD",IF(NOT(ISBLANK(Q80)),_xlfn.XLOOKUP(Q80,ud_marking_group[lookupValue],ud_marking_group[lookupKey],"ERROR"),""), "")</f>
        <v/>
      </c>
      <c r="T80" s="3" t="str">
        <f>IF($A80="ADD",IF(NOT(ISBLANK(S80)),_xlfn.XLOOKUP(1,(ud_marking_type_lookup=S80)*(ud_marking_type_parentKey=R80),ud_marking_type[lookupKey],"ERROR"),""), "")</f>
        <v/>
      </c>
      <c r="V80" s="3" t="str">
        <f>IF($A80="ADD",IF(NOT(ISBLANK(U80)),_xlfn.XLOOKUP(U80,ud_marking_colour[lookupValue],ud_marking_colour[lookupKey],"ERROR"),""), "")</f>
        <v/>
      </c>
      <c r="Z80" s="3" t="str">
        <f>IF($A80="ADD",IF(NOT(ISBLANK(Y80)),_xlfn.XLOOKUP(Y80,ud_marking_durability[lookupValue],ud_marking_durability[lookupKey],"ERROR"),""), "")</f>
        <v/>
      </c>
      <c r="AB80" s="3" t="str">
        <f>IF($A80="ADD",IF(NOT(ISBLANK(AA80)),_xlfn.XLOOKUP(AA80,ud_marking_treatment[lookupValue],ud_marking_treatment[lookupKey],"ERROR"),""), "")</f>
        <v/>
      </c>
      <c r="AD80" s="3" t="str">
        <f>IF($A80="ADD",IF(NOT(ISBLANK(AC80)),_xlfn.XLOOKUP(1,(ud_marking_material_lookup=AC80)*(ud_marking_material_parentKey=AB80),ud_marking_material[lookupKey],"ERROR"),""), "")</f>
        <v/>
      </c>
      <c r="AG80" s="4"/>
      <c r="AH80" s="6"/>
      <c r="AI80" s="6"/>
      <c r="AK80" s="7"/>
      <c r="AL80" s="4" t="str">
        <f t="shared" ca="1" si="11"/>
        <v/>
      </c>
      <c r="AM80" s="4"/>
      <c r="AN80" s="3" t="str">
        <f t="shared" si="12"/>
        <v/>
      </c>
      <c r="AO80" s="3" t="str">
        <f>IF($A80="","",IF((AND($A80="ADD",OR(AN80="",AN80="In Use"))),"5",(_xlfn.XLOOKUP(AN80,ud_asset_status[lookupValue],ud_asset_status[lookupKey],""))))</f>
        <v/>
      </c>
      <c r="AP80" s="7"/>
      <c r="AR80" s="3" t="str">
        <f>IF($A80="ADD",IF(NOT(ISBLANK(AQ80)),_xlfn.XLOOKUP(AQ80,ar_replace_reason[lookupValue],ar_replace_reason[lookupKey],"ERROR"),""), "")</f>
        <v/>
      </c>
      <c r="AS80" s="3" t="str">
        <f t="shared" si="13"/>
        <v/>
      </c>
      <c r="AT80" s="3" t="str">
        <f>IF($A80="","",IF((AND($A80="ADD",OR(AS80="",AS80="Queenstown-Lakes District Council"))),"70",(_xlfn.XLOOKUP(AS80,ud_organisation_owner[lookupValue],ud_organisation_owner[lookupKey],""))))</f>
        <v/>
      </c>
      <c r="AU80" s="3" t="str">
        <f t="shared" si="14"/>
        <v/>
      </c>
      <c r="AV80" s="3" t="str">
        <f>IF($A80="","",IF((AND($A80="ADD",OR(AU80="",AU80="Queenstown-Lakes District Council"))),"70",(_xlfn.XLOOKUP(AU80,ud_organisation_owner[lookupValue],ud_organisation_owner[lookupKey],""))))</f>
        <v/>
      </c>
      <c r="AW80" s="3" t="str">
        <f t="shared" si="15"/>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16"/>
        <v/>
      </c>
      <c r="BB80" s="3" t="str">
        <f>IF($A80="","",IF((AND($A80="ADD",OR(BA80="",BA80="Vested Assets"))),"12",(_xlfn.XLOOKUP(BA80,ud_work_category[lookupValue],ud_work_category[lookupKey],""))))</f>
        <v/>
      </c>
      <c r="BC80" s="8"/>
      <c r="BD80" s="2" t="str">
        <f t="shared" si="17"/>
        <v/>
      </c>
      <c r="BE80" s="3" t="str">
        <f t="shared" si="18"/>
        <v/>
      </c>
      <c r="BF80" s="3" t="str">
        <f>IF($A80="","",IF((AND($A80="ADD",OR(BE80="",BE80="Excellent"))),"1",(_xlfn.XLOOKUP(BE80,condition[lookupValue],condition[lookupKey],""))))</f>
        <v/>
      </c>
      <c r="BG80" s="7" t="str">
        <f t="shared" si="19"/>
        <v/>
      </c>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P81" s="3" t="str">
        <f>IF($A81="ADD",IF(NOT(ISBLANK(O81)),_xlfn.XLOOKUP(O81,geometry_type[lookupValue],geometry_type[lookupKey],"ERROR"),""), "")</f>
        <v/>
      </c>
      <c r="R81" s="3" t="str">
        <f>IF($A81="ADD",IF(NOT(ISBLANK(Q81)),_xlfn.XLOOKUP(Q81,ud_marking_group[lookupValue],ud_marking_group[lookupKey],"ERROR"),""), "")</f>
        <v/>
      </c>
      <c r="T81" s="3" t="str">
        <f>IF($A81="ADD",IF(NOT(ISBLANK(S81)),_xlfn.XLOOKUP(1,(ud_marking_type_lookup=S81)*(ud_marking_type_parentKey=R81),ud_marking_type[lookupKey],"ERROR"),""), "")</f>
        <v/>
      </c>
      <c r="V81" s="3" t="str">
        <f>IF($A81="ADD",IF(NOT(ISBLANK(U81)),_xlfn.XLOOKUP(U81,ud_marking_colour[lookupValue],ud_marking_colour[lookupKey],"ERROR"),""), "")</f>
        <v/>
      </c>
      <c r="Z81" s="3" t="str">
        <f>IF($A81="ADD",IF(NOT(ISBLANK(Y81)),_xlfn.XLOOKUP(Y81,ud_marking_durability[lookupValue],ud_marking_durability[lookupKey],"ERROR"),""), "")</f>
        <v/>
      </c>
      <c r="AB81" s="3" t="str">
        <f>IF($A81="ADD",IF(NOT(ISBLANK(AA81)),_xlfn.XLOOKUP(AA81,ud_marking_treatment[lookupValue],ud_marking_treatment[lookupKey],"ERROR"),""), "")</f>
        <v/>
      </c>
      <c r="AD81" s="3" t="str">
        <f>IF($A81="ADD",IF(NOT(ISBLANK(AC81)),_xlfn.XLOOKUP(1,(ud_marking_material_lookup=AC81)*(ud_marking_material_parentKey=AB81),ud_marking_material[lookupKey],"ERROR"),""), "")</f>
        <v/>
      </c>
      <c r="AG81" s="4"/>
      <c r="AH81" s="6"/>
      <c r="AI81" s="6"/>
      <c r="AK81" s="7"/>
      <c r="AL81" s="4" t="str">
        <f t="shared" ca="1" si="11"/>
        <v/>
      </c>
      <c r="AM81" s="4"/>
      <c r="AN81" s="3" t="str">
        <f t="shared" si="12"/>
        <v/>
      </c>
      <c r="AO81" s="3" t="str">
        <f>IF($A81="","",IF((AND($A81="ADD",OR(AN81="",AN81="In Use"))),"5",(_xlfn.XLOOKUP(AN81,ud_asset_status[lookupValue],ud_asset_status[lookupKey],""))))</f>
        <v/>
      </c>
      <c r="AP81" s="7"/>
      <c r="AR81" s="3" t="str">
        <f>IF($A81="ADD",IF(NOT(ISBLANK(AQ81)),_xlfn.XLOOKUP(AQ81,ar_replace_reason[lookupValue],ar_replace_reason[lookupKey],"ERROR"),""), "")</f>
        <v/>
      </c>
      <c r="AS81" s="3" t="str">
        <f t="shared" si="13"/>
        <v/>
      </c>
      <c r="AT81" s="3" t="str">
        <f>IF($A81="","",IF((AND($A81="ADD",OR(AS81="",AS81="Queenstown-Lakes District Council"))),"70",(_xlfn.XLOOKUP(AS81,ud_organisation_owner[lookupValue],ud_organisation_owner[lookupKey],""))))</f>
        <v/>
      </c>
      <c r="AU81" s="3" t="str">
        <f t="shared" si="14"/>
        <v/>
      </c>
      <c r="AV81" s="3" t="str">
        <f>IF($A81="","",IF((AND($A81="ADD",OR(AU81="",AU81="Queenstown-Lakes District Council"))),"70",(_xlfn.XLOOKUP(AU81,ud_organisation_owner[lookupValue],ud_organisation_owner[lookupKey],""))))</f>
        <v/>
      </c>
      <c r="AW81" s="3" t="str">
        <f t="shared" si="15"/>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16"/>
        <v/>
      </c>
      <c r="BB81" s="3" t="str">
        <f>IF($A81="","",IF((AND($A81="ADD",OR(BA81="",BA81="Vested Assets"))),"12",(_xlfn.XLOOKUP(BA81,ud_work_category[lookupValue],ud_work_category[lookupKey],""))))</f>
        <v/>
      </c>
      <c r="BC81" s="8"/>
      <c r="BD81" s="2" t="str">
        <f t="shared" si="17"/>
        <v/>
      </c>
      <c r="BE81" s="3" t="str">
        <f t="shared" si="18"/>
        <v/>
      </c>
      <c r="BF81" s="3" t="str">
        <f>IF($A81="","",IF((AND($A81="ADD",OR(BE81="",BE81="Excellent"))),"1",(_xlfn.XLOOKUP(BE81,condition[lookupValue],condition[lookupKey],""))))</f>
        <v/>
      </c>
      <c r="BG81" s="7" t="str">
        <f t="shared" si="19"/>
        <v/>
      </c>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P82" s="3" t="str">
        <f>IF($A82="ADD",IF(NOT(ISBLANK(O82)),_xlfn.XLOOKUP(O82,geometry_type[lookupValue],geometry_type[lookupKey],"ERROR"),""), "")</f>
        <v/>
      </c>
      <c r="R82" s="3" t="str">
        <f>IF($A82="ADD",IF(NOT(ISBLANK(Q82)),_xlfn.XLOOKUP(Q82,ud_marking_group[lookupValue],ud_marking_group[lookupKey],"ERROR"),""), "")</f>
        <v/>
      </c>
      <c r="T82" s="3" t="str">
        <f>IF($A82="ADD",IF(NOT(ISBLANK(S82)),_xlfn.XLOOKUP(1,(ud_marking_type_lookup=S82)*(ud_marking_type_parentKey=R82),ud_marking_type[lookupKey],"ERROR"),""), "")</f>
        <v/>
      </c>
      <c r="V82" s="3" t="str">
        <f>IF($A82="ADD",IF(NOT(ISBLANK(U82)),_xlfn.XLOOKUP(U82,ud_marking_colour[lookupValue],ud_marking_colour[lookupKey],"ERROR"),""), "")</f>
        <v/>
      </c>
      <c r="Z82" s="3" t="str">
        <f>IF($A82="ADD",IF(NOT(ISBLANK(Y82)),_xlfn.XLOOKUP(Y82,ud_marking_durability[lookupValue],ud_marking_durability[lookupKey],"ERROR"),""), "")</f>
        <v/>
      </c>
      <c r="AB82" s="3" t="str">
        <f>IF($A82="ADD",IF(NOT(ISBLANK(AA82)),_xlfn.XLOOKUP(AA82,ud_marking_treatment[lookupValue],ud_marking_treatment[lookupKey],"ERROR"),""), "")</f>
        <v/>
      </c>
      <c r="AD82" s="3" t="str">
        <f>IF($A82="ADD",IF(NOT(ISBLANK(AC82)),_xlfn.XLOOKUP(1,(ud_marking_material_lookup=AC82)*(ud_marking_material_parentKey=AB82),ud_marking_material[lookupKey],"ERROR"),""), "")</f>
        <v/>
      </c>
      <c r="AG82" s="4"/>
      <c r="AH82" s="6"/>
      <c r="AI82" s="6"/>
      <c r="AK82" s="7"/>
      <c r="AL82" s="4" t="str">
        <f t="shared" ca="1" si="11"/>
        <v/>
      </c>
      <c r="AM82" s="4"/>
      <c r="AN82" s="3" t="str">
        <f t="shared" si="12"/>
        <v/>
      </c>
      <c r="AO82" s="3" t="str">
        <f>IF($A82="","",IF((AND($A82="ADD",OR(AN82="",AN82="In Use"))),"5",(_xlfn.XLOOKUP(AN82,ud_asset_status[lookupValue],ud_asset_status[lookupKey],""))))</f>
        <v/>
      </c>
      <c r="AP82" s="7"/>
      <c r="AR82" s="3" t="str">
        <f>IF($A82="ADD",IF(NOT(ISBLANK(AQ82)),_xlfn.XLOOKUP(AQ82,ar_replace_reason[lookupValue],ar_replace_reason[lookupKey],"ERROR"),""), "")</f>
        <v/>
      </c>
      <c r="AS82" s="3" t="str">
        <f t="shared" si="13"/>
        <v/>
      </c>
      <c r="AT82" s="3" t="str">
        <f>IF($A82="","",IF((AND($A82="ADD",OR(AS82="",AS82="Queenstown-Lakes District Council"))),"70",(_xlfn.XLOOKUP(AS82,ud_organisation_owner[lookupValue],ud_organisation_owner[lookupKey],""))))</f>
        <v/>
      </c>
      <c r="AU82" s="3" t="str">
        <f t="shared" si="14"/>
        <v/>
      </c>
      <c r="AV82" s="3" t="str">
        <f>IF($A82="","",IF((AND($A82="ADD",OR(AU82="",AU82="Queenstown-Lakes District Council"))),"70",(_xlfn.XLOOKUP(AU82,ud_organisation_owner[lookupValue],ud_organisation_owner[lookupKey],""))))</f>
        <v/>
      </c>
      <c r="AW82" s="3" t="str">
        <f t="shared" si="15"/>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16"/>
        <v/>
      </c>
      <c r="BB82" s="3" t="str">
        <f>IF($A82="","",IF((AND($A82="ADD",OR(BA82="",BA82="Vested Assets"))),"12",(_xlfn.XLOOKUP(BA82,ud_work_category[lookupValue],ud_work_category[lookupKey],""))))</f>
        <v/>
      </c>
      <c r="BC82" s="8"/>
      <c r="BD82" s="2" t="str">
        <f t="shared" si="17"/>
        <v/>
      </c>
      <c r="BE82" s="3" t="str">
        <f t="shared" si="18"/>
        <v/>
      </c>
      <c r="BF82" s="3" t="str">
        <f>IF($A82="","",IF((AND($A82="ADD",OR(BE82="",BE82="Excellent"))),"1",(_xlfn.XLOOKUP(BE82,condition[lookupValue],condition[lookupKey],""))))</f>
        <v/>
      </c>
      <c r="BG82" s="7" t="str">
        <f t="shared" si="19"/>
        <v/>
      </c>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P83" s="3" t="str">
        <f>IF($A83="ADD",IF(NOT(ISBLANK(O83)),_xlfn.XLOOKUP(O83,geometry_type[lookupValue],geometry_type[lookupKey],"ERROR"),""), "")</f>
        <v/>
      </c>
      <c r="R83" s="3" t="str">
        <f>IF($A83="ADD",IF(NOT(ISBLANK(Q83)),_xlfn.XLOOKUP(Q83,ud_marking_group[lookupValue],ud_marking_group[lookupKey],"ERROR"),""), "")</f>
        <v/>
      </c>
      <c r="T83" s="3" t="str">
        <f>IF($A83="ADD",IF(NOT(ISBLANK(S83)),_xlfn.XLOOKUP(1,(ud_marking_type_lookup=S83)*(ud_marking_type_parentKey=R83),ud_marking_type[lookupKey],"ERROR"),""), "")</f>
        <v/>
      </c>
      <c r="V83" s="3" t="str">
        <f>IF($A83="ADD",IF(NOT(ISBLANK(U83)),_xlfn.XLOOKUP(U83,ud_marking_colour[lookupValue],ud_marking_colour[lookupKey],"ERROR"),""), "")</f>
        <v/>
      </c>
      <c r="Z83" s="3" t="str">
        <f>IF($A83="ADD",IF(NOT(ISBLANK(Y83)),_xlfn.XLOOKUP(Y83,ud_marking_durability[lookupValue],ud_marking_durability[lookupKey],"ERROR"),""), "")</f>
        <v/>
      </c>
      <c r="AB83" s="3" t="str">
        <f>IF($A83="ADD",IF(NOT(ISBLANK(AA83)),_xlfn.XLOOKUP(AA83,ud_marking_treatment[lookupValue],ud_marking_treatment[lookupKey],"ERROR"),""), "")</f>
        <v/>
      </c>
      <c r="AD83" s="3" t="str">
        <f>IF($A83="ADD",IF(NOT(ISBLANK(AC83)),_xlfn.XLOOKUP(1,(ud_marking_material_lookup=AC83)*(ud_marking_material_parentKey=AB83),ud_marking_material[lookupKey],"ERROR"),""), "")</f>
        <v/>
      </c>
      <c r="AG83" s="4"/>
      <c r="AH83" s="6"/>
      <c r="AI83" s="6"/>
      <c r="AK83" s="7"/>
      <c r="AL83" s="4" t="str">
        <f t="shared" ca="1" si="11"/>
        <v/>
      </c>
      <c r="AM83" s="4"/>
      <c r="AN83" s="3" t="str">
        <f t="shared" si="12"/>
        <v/>
      </c>
      <c r="AO83" s="3" t="str">
        <f>IF($A83="","",IF((AND($A83="ADD",OR(AN83="",AN83="In Use"))),"5",(_xlfn.XLOOKUP(AN83,ud_asset_status[lookupValue],ud_asset_status[lookupKey],""))))</f>
        <v/>
      </c>
      <c r="AP83" s="7"/>
      <c r="AR83" s="3" t="str">
        <f>IF($A83="ADD",IF(NOT(ISBLANK(AQ83)),_xlfn.XLOOKUP(AQ83,ar_replace_reason[lookupValue],ar_replace_reason[lookupKey],"ERROR"),""), "")</f>
        <v/>
      </c>
      <c r="AS83" s="3" t="str">
        <f t="shared" si="13"/>
        <v/>
      </c>
      <c r="AT83" s="3" t="str">
        <f>IF($A83="","",IF((AND($A83="ADD",OR(AS83="",AS83="Queenstown-Lakes District Council"))),"70",(_xlfn.XLOOKUP(AS83,ud_organisation_owner[lookupValue],ud_organisation_owner[lookupKey],""))))</f>
        <v/>
      </c>
      <c r="AU83" s="3" t="str">
        <f t="shared" si="14"/>
        <v/>
      </c>
      <c r="AV83" s="3" t="str">
        <f>IF($A83="","",IF((AND($A83="ADD",OR(AU83="",AU83="Queenstown-Lakes District Council"))),"70",(_xlfn.XLOOKUP(AU83,ud_organisation_owner[lookupValue],ud_organisation_owner[lookupKey],""))))</f>
        <v/>
      </c>
      <c r="AW83" s="3" t="str">
        <f t="shared" si="15"/>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16"/>
        <v/>
      </c>
      <c r="BB83" s="3" t="str">
        <f>IF($A83="","",IF((AND($A83="ADD",OR(BA83="",BA83="Vested Assets"))),"12",(_xlfn.XLOOKUP(BA83,ud_work_category[lookupValue],ud_work_category[lookupKey],""))))</f>
        <v/>
      </c>
      <c r="BC83" s="8"/>
      <c r="BD83" s="2" t="str">
        <f t="shared" si="17"/>
        <v/>
      </c>
      <c r="BE83" s="3" t="str">
        <f t="shared" si="18"/>
        <v/>
      </c>
      <c r="BF83" s="3" t="str">
        <f>IF($A83="","",IF((AND($A83="ADD",OR(BE83="",BE83="Excellent"))),"1",(_xlfn.XLOOKUP(BE83,condition[lookupValue],condition[lookupKey],""))))</f>
        <v/>
      </c>
      <c r="BG83" s="7" t="str">
        <f t="shared" si="19"/>
        <v/>
      </c>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P84" s="3" t="str">
        <f>IF($A84="ADD",IF(NOT(ISBLANK(O84)),_xlfn.XLOOKUP(O84,geometry_type[lookupValue],geometry_type[lookupKey],"ERROR"),""), "")</f>
        <v/>
      </c>
      <c r="R84" s="3" t="str">
        <f>IF($A84="ADD",IF(NOT(ISBLANK(Q84)),_xlfn.XLOOKUP(Q84,ud_marking_group[lookupValue],ud_marking_group[lookupKey],"ERROR"),""), "")</f>
        <v/>
      </c>
      <c r="T84" s="3" t="str">
        <f>IF($A84="ADD",IF(NOT(ISBLANK(S84)),_xlfn.XLOOKUP(1,(ud_marking_type_lookup=S84)*(ud_marking_type_parentKey=R84),ud_marking_type[lookupKey],"ERROR"),""), "")</f>
        <v/>
      </c>
      <c r="V84" s="3" t="str">
        <f>IF($A84="ADD",IF(NOT(ISBLANK(U84)),_xlfn.XLOOKUP(U84,ud_marking_colour[lookupValue],ud_marking_colour[lookupKey],"ERROR"),""), "")</f>
        <v/>
      </c>
      <c r="Z84" s="3" t="str">
        <f>IF($A84="ADD",IF(NOT(ISBLANK(Y84)),_xlfn.XLOOKUP(Y84,ud_marking_durability[lookupValue],ud_marking_durability[lookupKey],"ERROR"),""), "")</f>
        <v/>
      </c>
      <c r="AB84" s="3" t="str">
        <f>IF($A84="ADD",IF(NOT(ISBLANK(AA84)),_xlfn.XLOOKUP(AA84,ud_marking_treatment[lookupValue],ud_marking_treatment[lookupKey],"ERROR"),""), "")</f>
        <v/>
      </c>
      <c r="AD84" s="3" t="str">
        <f>IF($A84="ADD",IF(NOT(ISBLANK(AC84)),_xlfn.XLOOKUP(1,(ud_marking_material_lookup=AC84)*(ud_marking_material_parentKey=AB84),ud_marking_material[lookupKey],"ERROR"),""), "")</f>
        <v/>
      </c>
      <c r="AG84" s="4"/>
      <c r="AH84" s="6"/>
      <c r="AI84" s="6"/>
      <c r="AK84" s="7"/>
      <c r="AL84" s="4" t="str">
        <f t="shared" ca="1" si="11"/>
        <v/>
      </c>
      <c r="AM84" s="4"/>
      <c r="AN84" s="3" t="str">
        <f t="shared" si="12"/>
        <v/>
      </c>
      <c r="AO84" s="3" t="str">
        <f>IF($A84="","",IF((AND($A84="ADD",OR(AN84="",AN84="In Use"))),"5",(_xlfn.XLOOKUP(AN84,ud_asset_status[lookupValue],ud_asset_status[lookupKey],""))))</f>
        <v/>
      </c>
      <c r="AP84" s="7"/>
      <c r="AR84" s="3" t="str">
        <f>IF($A84="ADD",IF(NOT(ISBLANK(AQ84)),_xlfn.XLOOKUP(AQ84,ar_replace_reason[lookupValue],ar_replace_reason[lookupKey],"ERROR"),""), "")</f>
        <v/>
      </c>
      <c r="AS84" s="3" t="str">
        <f t="shared" si="13"/>
        <v/>
      </c>
      <c r="AT84" s="3" t="str">
        <f>IF($A84="","",IF((AND($A84="ADD",OR(AS84="",AS84="Queenstown-Lakes District Council"))),"70",(_xlfn.XLOOKUP(AS84,ud_organisation_owner[lookupValue],ud_organisation_owner[lookupKey],""))))</f>
        <v/>
      </c>
      <c r="AU84" s="3" t="str">
        <f t="shared" si="14"/>
        <v/>
      </c>
      <c r="AV84" s="3" t="str">
        <f>IF($A84="","",IF((AND($A84="ADD",OR(AU84="",AU84="Queenstown-Lakes District Council"))),"70",(_xlfn.XLOOKUP(AU84,ud_organisation_owner[lookupValue],ud_organisation_owner[lookupKey],""))))</f>
        <v/>
      </c>
      <c r="AW84" s="3" t="str">
        <f t="shared" si="15"/>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16"/>
        <v/>
      </c>
      <c r="BB84" s="3" t="str">
        <f>IF($A84="","",IF((AND($A84="ADD",OR(BA84="",BA84="Vested Assets"))),"12",(_xlfn.XLOOKUP(BA84,ud_work_category[lookupValue],ud_work_category[lookupKey],""))))</f>
        <v/>
      </c>
      <c r="BC84" s="8"/>
      <c r="BD84" s="2" t="str">
        <f t="shared" si="17"/>
        <v/>
      </c>
      <c r="BE84" s="3" t="str">
        <f t="shared" si="18"/>
        <v/>
      </c>
      <c r="BF84" s="3" t="str">
        <f>IF($A84="","",IF((AND($A84="ADD",OR(BE84="",BE84="Excellent"))),"1",(_xlfn.XLOOKUP(BE84,condition[lookupValue],condition[lookupKey],""))))</f>
        <v/>
      </c>
      <c r="BG84" s="7" t="str">
        <f t="shared" si="19"/>
        <v/>
      </c>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P85" s="3" t="str">
        <f>IF($A85="ADD",IF(NOT(ISBLANK(O85)),_xlfn.XLOOKUP(O85,geometry_type[lookupValue],geometry_type[lookupKey],"ERROR"),""), "")</f>
        <v/>
      </c>
      <c r="R85" s="3" t="str">
        <f>IF($A85="ADD",IF(NOT(ISBLANK(Q85)),_xlfn.XLOOKUP(Q85,ud_marking_group[lookupValue],ud_marking_group[lookupKey],"ERROR"),""), "")</f>
        <v/>
      </c>
      <c r="T85" s="3" t="str">
        <f>IF($A85="ADD",IF(NOT(ISBLANK(S85)),_xlfn.XLOOKUP(1,(ud_marking_type_lookup=S85)*(ud_marking_type_parentKey=R85),ud_marking_type[lookupKey],"ERROR"),""), "")</f>
        <v/>
      </c>
      <c r="V85" s="3" t="str">
        <f>IF($A85="ADD",IF(NOT(ISBLANK(U85)),_xlfn.XLOOKUP(U85,ud_marking_colour[lookupValue],ud_marking_colour[lookupKey],"ERROR"),""), "")</f>
        <v/>
      </c>
      <c r="Z85" s="3" t="str">
        <f>IF($A85="ADD",IF(NOT(ISBLANK(Y85)),_xlfn.XLOOKUP(Y85,ud_marking_durability[lookupValue],ud_marking_durability[lookupKey],"ERROR"),""), "")</f>
        <v/>
      </c>
      <c r="AB85" s="3" t="str">
        <f>IF($A85="ADD",IF(NOT(ISBLANK(AA85)),_xlfn.XLOOKUP(AA85,ud_marking_treatment[lookupValue],ud_marking_treatment[lookupKey],"ERROR"),""), "")</f>
        <v/>
      </c>
      <c r="AD85" s="3" t="str">
        <f>IF($A85="ADD",IF(NOT(ISBLANK(AC85)),_xlfn.XLOOKUP(1,(ud_marking_material_lookup=AC85)*(ud_marking_material_parentKey=AB85),ud_marking_material[lookupKey],"ERROR"),""), "")</f>
        <v/>
      </c>
      <c r="AG85" s="4"/>
      <c r="AH85" s="6"/>
      <c r="AI85" s="6"/>
      <c r="AK85" s="7"/>
      <c r="AL85" s="4" t="str">
        <f t="shared" ca="1" si="11"/>
        <v/>
      </c>
      <c r="AM85" s="4"/>
      <c r="AN85" s="3" t="str">
        <f t="shared" si="12"/>
        <v/>
      </c>
      <c r="AO85" s="3" t="str">
        <f>IF($A85="","",IF((AND($A85="ADD",OR(AN85="",AN85="In Use"))),"5",(_xlfn.XLOOKUP(AN85,ud_asset_status[lookupValue],ud_asset_status[lookupKey],""))))</f>
        <v/>
      </c>
      <c r="AP85" s="7"/>
      <c r="AR85" s="3" t="str">
        <f>IF($A85="ADD",IF(NOT(ISBLANK(AQ85)),_xlfn.XLOOKUP(AQ85,ar_replace_reason[lookupValue],ar_replace_reason[lookupKey],"ERROR"),""), "")</f>
        <v/>
      </c>
      <c r="AS85" s="3" t="str">
        <f t="shared" si="13"/>
        <v/>
      </c>
      <c r="AT85" s="3" t="str">
        <f>IF($A85="","",IF((AND($A85="ADD",OR(AS85="",AS85="Queenstown-Lakes District Council"))),"70",(_xlfn.XLOOKUP(AS85,ud_organisation_owner[lookupValue],ud_organisation_owner[lookupKey],""))))</f>
        <v/>
      </c>
      <c r="AU85" s="3" t="str">
        <f t="shared" si="14"/>
        <v/>
      </c>
      <c r="AV85" s="3" t="str">
        <f>IF($A85="","",IF((AND($A85="ADD",OR(AU85="",AU85="Queenstown-Lakes District Council"))),"70",(_xlfn.XLOOKUP(AU85,ud_organisation_owner[lookupValue],ud_organisation_owner[lookupKey],""))))</f>
        <v/>
      </c>
      <c r="AW85" s="3" t="str">
        <f t="shared" si="15"/>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16"/>
        <v/>
      </c>
      <c r="BB85" s="3" t="str">
        <f>IF($A85="","",IF((AND($A85="ADD",OR(BA85="",BA85="Vested Assets"))),"12",(_xlfn.XLOOKUP(BA85,ud_work_category[lookupValue],ud_work_category[lookupKey],""))))</f>
        <v/>
      </c>
      <c r="BC85" s="8"/>
      <c r="BD85" s="2" t="str">
        <f t="shared" si="17"/>
        <v/>
      </c>
      <c r="BE85" s="3" t="str">
        <f t="shared" si="18"/>
        <v/>
      </c>
      <c r="BF85" s="3" t="str">
        <f>IF($A85="","",IF((AND($A85="ADD",OR(BE85="",BE85="Excellent"))),"1",(_xlfn.XLOOKUP(BE85,condition[lookupValue],condition[lookupKey],""))))</f>
        <v/>
      </c>
      <c r="BG85" s="7" t="str">
        <f t="shared" si="19"/>
        <v/>
      </c>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P86" s="3" t="str">
        <f>IF($A86="ADD",IF(NOT(ISBLANK(O86)),_xlfn.XLOOKUP(O86,geometry_type[lookupValue],geometry_type[lookupKey],"ERROR"),""), "")</f>
        <v/>
      </c>
      <c r="R86" s="3" t="str">
        <f>IF($A86="ADD",IF(NOT(ISBLANK(Q86)),_xlfn.XLOOKUP(Q86,ud_marking_group[lookupValue],ud_marking_group[lookupKey],"ERROR"),""), "")</f>
        <v/>
      </c>
      <c r="T86" s="3" t="str">
        <f>IF($A86="ADD",IF(NOT(ISBLANK(S86)),_xlfn.XLOOKUP(1,(ud_marking_type_lookup=S86)*(ud_marking_type_parentKey=R86),ud_marking_type[lookupKey],"ERROR"),""), "")</f>
        <v/>
      </c>
      <c r="V86" s="3" t="str">
        <f>IF($A86="ADD",IF(NOT(ISBLANK(U86)),_xlfn.XLOOKUP(U86,ud_marking_colour[lookupValue],ud_marking_colour[lookupKey],"ERROR"),""), "")</f>
        <v/>
      </c>
      <c r="Z86" s="3" t="str">
        <f>IF($A86="ADD",IF(NOT(ISBLANK(Y86)),_xlfn.XLOOKUP(Y86,ud_marking_durability[lookupValue],ud_marking_durability[lookupKey],"ERROR"),""), "")</f>
        <v/>
      </c>
      <c r="AB86" s="3" t="str">
        <f>IF($A86="ADD",IF(NOT(ISBLANK(AA86)),_xlfn.XLOOKUP(AA86,ud_marking_treatment[lookupValue],ud_marking_treatment[lookupKey],"ERROR"),""), "")</f>
        <v/>
      </c>
      <c r="AD86" s="3" t="str">
        <f>IF($A86="ADD",IF(NOT(ISBLANK(AC86)),_xlfn.XLOOKUP(1,(ud_marking_material_lookup=AC86)*(ud_marking_material_parentKey=AB86),ud_marking_material[lookupKey],"ERROR"),""), "")</f>
        <v/>
      </c>
      <c r="AG86" s="4"/>
      <c r="AH86" s="6"/>
      <c r="AI86" s="6"/>
      <c r="AK86" s="7"/>
      <c r="AL86" s="4" t="str">
        <f t="shared" ca="1" si="11"/>
        <v/>
      </c>
      <c r="AM86" s="4"/>
      <c r="AN86" s="3" t="str">
        <f t="shared" si="12"/>
        <v/>
      </c>
      <c r="AO86" s="3" t="str">
        <f>IF($A86="","",IF((AND($A86="ADD",OR(AN86="",AN86="In Use"))),"5",(_xlfn.XLOOKUP(AN86,ud_asset_status[lookupValue],ud_asset_status[lookupKey],""))))</f>
        <v/>
      </c>
      <c r="AP86" s="7"/>
      <c r="AR86" s="3" t="str">
        <f>IF($A86="ADD",IF(NOT(ISBLANK(AQ86)),_xlfn.XLOOKUP(AQ86,ar_replace_reason[lookupValue],ar_replace_reason[lookupKey],"ERROR"),""), "")</f>
        <v/>
      </c>
      <c r="AS86" s="3" t="str">
        <f t="shared" si="13"/>
        <v/>
      </c>
      <c r="AT86" s="3" t="str">
        <f>IF($A86="","",IF((AND($A86="ADD",OR(AS86="",AS86="Queenstown-Lakes District Council"))),"70",(_xlfn.XLOOKUP(AS86,ud_organisation_owner[lookupValue],ud_organisation_owner[lookupKey],""))))</f>
        <v/>
      </c>
      <c r="AU86" s="3" t="str">
        <f t="shared" si="14"/>
        <v/>
      </c>
      <c r="AV86" s="3" t="str">
        <f>IF($A86="","",IF((AND($A86="ADD",OR(AU86="",AU86="Queenstown-Lakes District Council"))),"70",(_xlfn.XLOOKUP(AU86,ud_organisation_owner[lookupValue],ud_organisation_owner[lookupKey],""))))</f>
        <v/>
      </c>
      <c r="AW86" s="3" t="str">
        <f t="shared" si="15"/>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16"/>
        <v/>
      </c>
      <c r="BB86" s="3" t="str">
        <f>IF($A86="","",IF((AND($A86="ADD",OR(BA86="",BA86="Vested Assets"))),"12",(_xlfn.XLOOKUP(BA86,ud_work_category[lookupValue],ud_work_category[lookupKey],""))))</f>
        <v/>
      </c>
      <c r="BC86" s="8"/>
      <c r="BD86" s="2" t="str">
        <f t="shared" si="17"/>
        <v/>
      </c>
      <c r="BE86" s="3" t="str">
        <f t="shared" si="18"/>
        <v/>
      </c>
      <c r="BF86" s="3" t="str">
        <f>IF($A86="","",IF((AND($A86="ADD",OR(BE86="",BE86="Excellent"))),"1",(_xlfn.XLOOKUP(BE86,condition[lookupValue],condition[lookupKey],""))))</f>
        <v/>
      </c>
      <c r="BG86" s="7" t="str">
        <f t="shared" si="19"/>
        <v/>
      </c>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P87" s="3" t="str">
        <f>IF($A87="ADD",IF(NOT(ISBLANK(O87)),_xlfn.XLOOKUP(O87,geometry_type[lookupValue],geometry_type[lookupKey],"ERROR"),""), "")</f>
        <v/>
      </c>
      <c r="R87" s="3" t="str">
        <f>IF($A87="ADD",IF(NOT(ISBLANK(Q87)),_xlfn.XLOOKUP(Q87,ud_marking_group[lookupValue],ud_marking_group[lookupKey],"ERROR"),""), "")</f>
        <v/>
      </c>
      <c r="T87" s="3" t="str">
        <f>IF($A87="ADD",IF(NOT(ISBLANK(S87)),_xlfn.XLOOKUP(1,(ud_marking_type_lookup=S87)*(ud_marking_type_parentKey=R87),ud_marking_type[lookupKey],"ERROR"),""), "")</f>
        <v/>
      </c>
      <c r="V87" s="3" t="str">
        <f>IF($A87="ADD",IF(NOT(ISBLANK(U87)),_xlfn.XLOOKUP(U87,ud_marking_colour[lookupValue],ud_marking_colour[lookupKey],"ERROR"),""), "")</f>
        <v/>
      </c>
      <c r="Z87" s="3" t="str">
        <f>IF($A87="ADD",IF(NOT(ISBLANK(Y87)),_xlfn.XLOOKUP(Y87,ud_marking_durability[lookupValue],ud_marking_durability[lookupKey],"ERROR"),""), "")</f>
        <v/>
      </c>
      <c r="AB87" s="3" t="str">
        <f>IF($A87="ADD",IF(NOT(ISBLANK(AA87)),_xlfn.XLOOKUP(AA87,ud_marking_treatment[lookupValue],ud_marking_treatment[lookupKey],"ERROR"),""), "")</f>
        <v/>
      </c>
      <c r="AD87" s="3" t="str">
        <f>IF($A87="ADD",IF(NOT(ISBLANK(AC87)),_xlfn.XLOOKUP(1,(ud_marking_material_lookup=AC87)*(ud_marking_material_parentKey=AB87),ud_marking_material[lookupKey],"ERROR"),""), "")</f>
        <v/>
      </c>
      <c r="AG87" s="4"/>
      <c r="AH87" s="6"/>
      <c r="AI87" s="6"/>
      <c r="AK87" s="7"/>
      <c r="AL87" s="4" t="str">
        <f t="shared" ca="1" si="11"/>
        <v/>
      </c>
      <c r="AM87" s="4"/>
      <c r="AN87" s="3" t="str">
        <f t="shared" si="12"/>
        <v/>
      </c>
      <c r="AO87" s="3" t="str">
        <f>IF($A87="","",IF((AND($A87="ADD",OR(AN87="",AN87="In Use"))),"5",(_xlfn.XLOOKUP(AN87,ud_asset_status[lookupValue],ud_asset_status[lookupKey],""))))</f>
        <v/>
      </c>
      <c r="AP87" s="7"/>
      <c r="AR87" s="3" t="str">
        <f>IF($A87="ADD",IF(NOT(ISBLANK(AQ87)),_xlfn.XLOOKUP(AQ87,ar_replace_reason[lookupValue],ar_replace_reason[lookupKey],"ERROR"),""), "")</f>
        <v/>
      </c>
      <c r="AS87" s="3" t="str">
        <f t="shared" si="13"/>
        <v/>
      </c>
      <c r="AT87" s="3" t="str">
        <f>IF($A87="","",IF((AND($A87="ADD",OR(AS87="",AS87="Queenstown-Lakes District Council"))),"70",(_xlfn.XLOOKUP(AS87,ud_organisation_owner[lookupValue],ud_organisation_owner[lookupKey],""))))</f>
        <v/>
      </c>
      <c r="AU87" s="3" t="str">
        <f t="shared" si="14"/>
        <v/>
      </c>
      <c r="AV87" s="3" t="str">
        <f>IF($A87="","",IF((AND($A87="ADD",OR(AU87="",AU87="Queenstown-Lakes District Council"))),"70",(_xlfn.XLOOKUP(AU87,ud_organisation_owner[lookupValue],ud_organisation_owner[lookupKey],""))))</f>
        <v/>
      </c>
      <c r="AW87" s="3" t="str">
        <f t="shared" si="15"/>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16"/>
        <v/>
      </c>
      <c r="BB87" s="3" t="str">
        <f>IF($A87="","",IF((AND($A87="ADD",OR(BA87="",BA87="Vested Assets"))),"12",(_xlfn.XLOOKUP(BA87,ud_work_category[lookupValue],ud_work_category[lookupKey],""))))</f>
        <v/>
      </c>
      <c r="BC87" s="8"/>
      <c r="BD87" s="2" t="str">
        <f t="shared" si="17"/>
        <v/>
      </c>
      <c r="BE87" s="3" t="str">
        <f t="shared" si="18"/>
        <v/>
      </c>
      <c r="BF87" s="3" t="str">
        <f>IF($A87="","",IF((AND($A87="ADD",OR(BE87="",BE87="Excellent"))),"1",(_xlfn.XLOOKUP(BE87,condition[lookupValue],condition[lookupKey],""))))</f>
        <v/>
      </c>
      <c r="BG87" s="7" t="str">
        <f t="shared" si="19"/>
        <v/>
      </c>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P88" s="3" t="str">
        <f>IF($A88="ADD",IF(NOT(ISBLANK(O88)),_xlfn.XLOOKUP(O88,geometry_type[lookupValue],geometry_type[lookupKey],"ERROR"),""), "")</f>
        <v/>
      </c>
      <c r="R88" s="3" t="str">
        <f>IF($A88="ADD",IF(NOT(ISBLANK(Q88)),_xlfn.XLOOKUP(Q88,ud_marking_group[lookupValue],ud_marking_group[lookupKey],"ERROR"),""), "")</f>
        <v/>
      </c>
      <c r="T88" s="3" t="str">
        <f>IF($A88="ADD",IF(NOT(ISBLANK(S88)),_xlfn.XLOOKUP(1,(ud_marking_type_lookup=S88)*(ud_marking_type_parentKey=R88),ud_marking_type[lookupKey],"ERROR"),""), "")</f>
        <v/>
      </c>
      <c r="V88" s="3" t="str">
        <f>IF($A88="ADD",IF(NOT(ISBLANK(U88)),_xlfn.XLOOKUP(U88,ud_marking_colour[lookupValue],ud_marking_colour[lookupKey],"ERROR"),""), "")</f>
        <v/>
      </c>
      <c r="Z88" s="3" t="str">
        <f>IF($A88="ADD",IF(NOT(ISBLANK(Y88)),_xlfn.XLOOKUP(Y88,ud_marking_durability[lookupValue],ud_marking_durability[lookupKey],"ERROR"),""), "")</f>
        <v/>
      </c>
      <c r="AB88" s="3" t="str">
        <f>IF($A88="ADD",IF(NOT(ISBLANK(AA88)),_xlfn.XLOOKUP(AA88,ud_marking_treatment[lookupValue],ud_marking_treatment[lookupKey],"ERROR"),""), "")</f>
        <v/>
      </c>
      <c r="AD88" s="3" t="str">
        <f>IF($A88="ADD",IF(NOT(ISBLANK(AC88)),_xlfn.XLOOKUP(1,(ud_marking_material_lookup=AC88)*(ud_marking_material_parentKey=AB88),ud_marking_material[lookupKey],"ERROR"),""), "")</f>
        <v/>
      </c>
      <c r="AG88" s="4"/>
      <c r="AH88" s="6"/>
      <c r="AI88" s="6"/>
      <c r="AK88" s="7"/>
      <c r="AL88" s="4" t="str">
        <f t="shared" ca="1" si="11"/>
        <v/>
      </c>
      <c r="AM88" s="4"/>
      <c r="AN88" s="3" t="str">
        <f t="shared" si="12"/>
        <v/>
      </c>
      <c r="AO88" s="3" t="str">
        <f>IF($A88="","",IF((AND($A88="ADD",OR(AN88="",AN88="In Use"))),"5",(_xlfn.XLOOKUP(AN88,ud_asset_status[lookupValue],ud_asset_status[lookupKey],""))))</f>
        <v/>
      </c>
      <c r="AP88" s="7"/>
      <c r="AR88" s="3" t="str">
        <f>IF($A88="ADD",IF(NOT(ISBLANK(AQ88)),_xlfn.XLOOKUP(AQ88,ar_replace_reason[lookupValue],ar_replace_reason[lookupKey],"ERROR"),""), "")</f>
        <v/>
      </c>
      <c r="AS88" s="3" t="str">
        <f t="shared" si="13"/>
        <v/>
      </c>
      <c r="AT88" s="3" t="str">
        <f>IF($A88="","",IF((AND($A88="ADD",OR(AS88="",AS88="Queenstown-Lakes District Council"))),"70",(_xlfn.XLOOKUP(AS88,ud_organisation_owner[lookupValue],ud_organisation_owner[lookupKey],""))))</f>
        <v/>
      </c>
      <c r="AU88" s="3" t="str">
        <f t="shared" si="14"/>
        <v/>
      </c>
      <c r="AV88" s="3" t="str">
        <f>IF($A88="","",IF((AND($A88="ADD",OR(AU88="",AU88="Queenstown-Lakes District Council"))),"70",(_xlfn.XLOOKUP(AU88,ud_organisation_owner[lookupValue],ud_organisation_owner[lookupKey],""))))</f>
        <v/>
      </c>
      <c r="AW88" s="3" t="str">
        <f t="shared" si="15"/>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16"/>
        <v/>
      </c>
      <c r="BB88" s="3" t="str">
        <f>IF($A88="","",IF((AND($A88="ADD",OR(BA88="",BA88="Vested Assets"))),"12",(_xlfn.XLOOKUP(BA88,ud_work_category[lookupValue],ud_work_category[lookupKey],""))))</f>
        <v/>
      </c>
      <c r="BC88" s="8"/>
      <c r="BD88" s="2" t="str">
        <f t="shared" si="17"/>
        <v/>
      </c>
      <c r="BE88" s="3" t="str">
        <f t="shared" si="18"/>
        <v/>
      </c>
      <c r="BF88" s="3" t="str">
        <f>IF($A88="","",IF((AND($A88="ADD",OR(BE88="",BE88="Excellent"))),"1",(_xlfn.XLOOKUP(BE88,condition[lookupValue],condition[lookupKey],""))))</f>
        <v/>
      </c>
      <c r="BG88" s="7" t="str">
        <f t="shared" si="19"/>
        <v/>
      </c>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P89" s="3" t="str">
        <f>IF($A89="ADD",IF(NOT(ISBLANK(O89)),_xlfn.XLOOKUP(O89,geometry_type[lookupValue],geometry_type[lookupKey],"ERROR"),""), "")</f>
        <v/>
      </c>
      <c r="R89" s="3" t="str">
        <f>IF($A89="ADD",IF(NOT(ISBLANK(Q89)),_xlfn.XLOOKUP(Q89,ud_marking_group[lookupValue],ud_marking_group[lookupKey],"ERROR"),""), "")</f>
        <v/>
      </c>
      <c r="T89" s="3" t="str">
        <f>IF($A89="ADD",IF(NOT(ISBLANK(S89)),_xlfn.XLOOKUP(1,(ud_marking_type_lookup=S89)*(ud_marking_type_parentKey=R89),ud_marking_type[lookupKey],"ERROR"),""), "")</f>
        <v/>
      </c>
      <c r="V89" s="3" t="str">
        <f>IF($A89="ADD",IF(NOT(ISBLANK(U89)),_xlfn.XLOOKUP(U89,ud_marking_colour[lookupValue],ud_marking_colour[lookupKey],"ERROR"),""), "")</f>
        <v/>
      </c>
      <c r="Z89" s="3" t="str">
        <f>IF($A89="ADD",IF(NOT(ISBLANK(Y89)),_xlfn.XLOOKUP(Y89,ud_marking_durability[lookupValue],ud_marking_durability[lookupKey],"ERROR"),""), "")</f>
        <v/>
      </c>
      <c r="AB89" s="3" t="str">
        <f>IF($A89="ADD",IF(NOT(ISBLANK(AA89)),_xlfn.XLOOKUP(AA89,ud_marking_treatment[lookupValue],ud_marking_treatment[lookupKey],"ERROR"),""), "")</f>
        <v/>
      </c>
      <c r="AD89" s="3" t="str">
        <f>IF($A89="ADD",IF(NOT(ISBLANK(AC89)),_xlfn.XLOOKUP(1,(ud_marking_material_lookup=AC89)*(ud_marking_material_parentKey=AB89),ud_marking_material[lookupKey],"ERROR"),""), "")</f>
        <v/>
      </c>
      <c r="AG89" s="4"/>
      <c r="AH89" s="6"/>
      <c r="AI89" s="6"/>
      <c r="AK89" s="7"/>
      <c r="AL89" s="4" t="str">
        <f t="shared" ca="1" si="11"/>
        <v/>
      </c>
      <c r="AM89" s="4"/>
      <c r="AN89" s="3" t="str">
        <f t="shared" si="12"/>
        <v/>
      </c>
      <c r="AO89" s="3" t="str">
        <f>IF($A89="","",IF((AND($A89="ADD",OR(AN89="",AN89="In Use"))),"5",(_xlfn.XLOOKUP(AN89,ud_asset_status[lookupValue],ud_asset_status[lookupKey],""))))</f>
        <v/>
      </c>
      <c r="AP89" s="7"/>
      <c r="AR89" s="3" t="str">
        <f>IF($A89="ADD",IF(NOT(ISBLANK(AQ89)),_xlfn.XLOOKUP(AQ89,ar_replace_reason[lookupValue],ar_replace_reason[lookupKey],"ERROR"),""), "")</f>
        <v/>
      </c>
      <c r="AS89" s="3" t="str">
        <f t="shared" si="13"/>
        <v/>
      </c>
      <c r="AT89" s="3" t="str">
        <f>IF($A89="","",IF((AND($A89="ADD",OR(AS89="",AS89="Queenstown-Lakes District Council"))),"70",(_xlfn.XLOOKUP(AS89,ud_organisation_owner[lookupValue],ud_organisation_owner[lookupKey],""))))</f>
        <v/>
      </c>
      <c r="AU89" s="3" t="str">
        <f t="shared" si="14"/>
        <v/>
      </c>
      <c r="AV89" s="3" t="str">
        <f>IF($A89="","",IF((AND($A89="ADD",OR(AU89="",AU89="Queenstown-Lakes District Council"))),"70",(_xlfn.XLOOKUP(AU89,ud_organisation_owner[lookupValue],ud_organisation_owner[lookupKey],""))))</f>
        <v/>
      </c>
      <c r="AW89" s="3" t="str">
        <f t="shared" si="15"/>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16"/>
        <v/>
      </c>
      <c r="BB89" s="3" t="str">
        <f>IF($A89="","",IF((AND($A89="ADD",OR(BA89="",BA89="Vested Assets"))),"12",(_xlfn.XLOOKUP(BA89,ud_work_category[lookupValue],ud_work_category[lookupKey],""))))</f>
        <v/>
      </c>
      <c r="BC89" s="8"/>
      <c r="BD89" s="2" t="str">
        <f t="shared" si="17"/>
        <v/>
      </c>
      <c r="BE89" s="3" t="str">
        <f t="shared" si="18"/>
        <v/>
      </c>
      <c r="BF89" s="3" t="str">
        <f>IF($A89="","",IF((AND($A89="ADD",OR(BE89="",BE89="Excellent"))),"1",(_xlfn.XLOOKUP(BE89,condition[lookupValue],condition[lookupKey],""))))</f>
        <v/>
      </c>
      <c r="BG89" s="7" t="str">
        <f t="shared" si="19"/>
        <v/>
      </c>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P90" s="3" t="str">
        <f>IF($A90="ADD",IF(NOT(ISBLANK(O90)),_xlfn.XLOOKUP(O90,geometry_type[lookupValue],geometry_type[lookupKey],"ERROR"),""), "")</f>
        <v/>
      </c>
      <c r="R90" s="3" t="str">
        <f>IF($A90="ADD",IF(NOT(ISBLANK(Q90)),_xlfn.XLOOKUP(Q90,ud_marking_group[lookupValue],ud_marking_group[lookupKey],"ERROR"),""), "")</f>
        <v/>
      </c>
      <c r="T90" s="3" t="str">
        <f>IF($A90="ADD",IF(NOT(ISBLANK(S90)),_xlfn.XLOOKUP(1,(ud_marking_type_lookup=S90)*(ud_marking_type_parentKey=R90),ud_marking_type[lookupKey],"ERROR"),""), "")</f>
        <v/>
      </c>
      <c r="V90" s="3" t="str">
        <f>IF($A90="ADD",IF(NOT(ISBLANK(U90)),_xlfn.XLOOKUP(U90,ud_marking_colour[lookupValue],ud_marking_colour[lookupKey],"ERROR"),""), "")</f>
        <v/>
      </c>
      <c r="Z90" s="3" t="str">
        <f>IF($A90="ADD",IF(NOT(ISBLANK(Y90)),_xlfn.XLOOKUP(Y90,ud_marking_durability[lookupValue],ud_marking_durability[lookupKey],"ERROR"),""), "")</f>
        <v/>
      </c>
      <c r="AB90" s="3" t="str">
        <f>IF($A90="ADD",IF(NOT(ISBLANK(AA90)),_xlfn.XLOOKUP(AA90,ud_marking_treatment[lookupValue],ud_marking_treatment[lookupKey],"ERROR"),""), "")</f>
        <v/>
      </c>
      <c r="AD90" s="3" t="str">
        <f>IF($A90="ADD",IF(NOT(ISBLANK(AC90)),_xlfn.XLOOKUP(1,(ud_marking_material_lookup=AC90)*(ud_marking_material_parentKey=AB90),ud_marking_material[lookupKey],"ERROR"),""), "")</f>
        <v/>
      </c>
      <c r="AG90" s="4"/>
      <c r="AH90" s="6"/>
      <c r="AI90" s="6"/>
      <c r="AK90" s="7"/>
      <c r="AL90" s="4" t="str">
        <f t="shared" ca="1" si="11"/>
        <v/>
      </c>
      <c r="AM90" s="4"/>
      <c r="AN90" s="3" t="str">
        <f t="shared" si="12"/>
        <v/>
      </c>
      <c r="AO90" s="3" t="str">
        <f>IF($A90="","",IF((AND($A90="ADD",OR(AN90="",AN90="In Use"))),"5",(_xlfn.XLOOKUP(AN90,ud_asset_status[lookupValue],ud_asset_status[lookupKey],""))))</f>
        <v/>
      </c>
      <c r="AP90" s="7"/>
      <c r="AR90" s="3" t="str">
        <f>IF($A90="ADD",IF(NOT(ISBLANK(AQ90)),_xlfn.XLOOKUP(AQ90,ar_replace_reason[lookupValue],ar_replace_reason[lookupKey],"ERROR"),""), "")</f>
        <v/>
      </c>
      <c r="AS90" s="3" t="str">
        <f t="shared" si="13"/>
        <v/>
      </c>
      <c r="AT90" s="3" t="str">
        <f>IF($A90="","",IF((AND($A90="ADD",OR(AS90="",AS90="Queenstown-Lakes District Council"))),"70",(_xlfn.XLOOKUP(AS90,ud_organisation_owner[lookupValue],ud_organisation_owner[lookupKey],""))))</f>
        <v/>
      </c>
      <c r="AU90" s="3" t="str">
        <f t="shared" si="14"/>
        <v/>
      </c>
      <c r="AV90" s="3" t="str">
        <f>IF($A90="","",IF((AND($A90="ADD",OR(AU90="",AU90="Queenstown-Lakes District Council"))),"70",(_xlfn.XLOOKUP(AU90,ud_organisation_owner[lookupValue],ud_organisation_owner[lookupKey],""))))</f>
        <v/>
      </c>
      <c r="AW90" s="3" t="str">
        <f t="shared" si="15"/>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16"/>
        <v/>
      </c>
      <c r="BB90" s="3" t="str">
        <f>IF($A90="","",IF((AND($A90="ADD",OR(BA90="",BA90="Vested Assets"))),"12",(_xlfn.XLOOKUP(BA90,ud_work_category[lookupValue],ud_work_category[lookupKey],""))))</f>
        <v/>
      </c>
      <c r="BC90" s="8"/>
      <c r="BD90" s="2" t="str">
        <f t="shared" si="17"/>
        <v/>
      </c>
      <c r="BE90" s="3" t="str">
        <f t="shared" si="18"/>
        <v/>
      </c>
      <c r="BF90" s="3" t="str">
        <f>IF($A90="","",IF((AND($A90="ADD",OR(BE90="",BE90="Excellent"))),"1",(_xlfn.XLOOKUP(BE90,condition[lookupValue],condition[lookupKey],""))))</f>
        <v/>
      </c>
      <c r="BG90" s="7" t="str">
        <f t="shared" si="19"/>
        <v/>
      </c>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P91" s="3" t="str">
        <f>IF($A91="ADD",IF(NOT(ISBLANK(O91)),_xlfn.XLOOKUP(O91,geometry_type[lookupValue],geometry_type[lookupKey],"ERROR"),""), "")</f>
        <v/>
      </c>
      <c r="R91" s="3" t="str">
        <f>IF($A91="ADD",IF(NOT(ISBLANK(Q91)),_xlfn.XLOOKUP(Q91,ud_marking_group[lookupValue],ud_marking_group[lookupKey],"ERROR"),""), "")</f>
        <v/>
      </c>
      <c r="T91" s="3" t="str">
        <f>IF($A91="ADD",IF(NOT(ISBLANK(S91)),_xlfn.XLOOKUP(1,(ud_marking_type_lookup=S91)*(ud_marking_type_parentKey=R91),ud_marking_type[lookupKey],"ERROR"),""), "")</f>
        <v/>
      </c>
      <c r="V91" s="3" t="str">
        <f>IF($A91="ADD",IF(NOT(ISBLANK(U91)),_xlfn.XLOOKUP(U91,ud_marking_colour[lookupValue],ud_marking_colour[lookupKey],"ERROR"),""), "")</f>
        <v/>
      </c>
      <c r="Z91" s="3" t="str">
        <f>IF($A91="ADD",IF(NOT(ISBLANK(Y91)),_xlfn.XLOOKUP(Y91,ud_marking_durability[lookupValue],ud_marking_durability[lookupKey],"ERROR"),""), "")</f>
        <v/>
      </c>
      <c r="AB91" s="3" t="str">
        <f>IF($A91="ADD",IF(NOT(ISBLANK(AA91)),_xlfn.XLOOKUP(AA91,ud_marking_treatment[lookupValue],ud_marking_treatment[lookupKey],"ERROR"),""), "")</f>
        <v/>
      </c>
      <c r="AD91" s="3" t="str">
        <f>IF($A91="ADD",IF(NOT(ISBLANK(AC91)),_xlfn.XLOOKUP(1,(ud_marking_material_lookup=AC91)*(ud_marking_material_parentKey=AB91),ud_marking_material[lookupKey],"ERROR"),""), "")</f>
        <v/>
      </c>
      <c r="AG91" s="4"/>
      <c r="AH91" s="6"/>
      <c r="AI91" s="6"/>
      <c r="AK91" s="7"/>
      <c r="AL91" s="4" t="str">
        <f t="shared" ca="1" si="11"/>
        <v/>
      </c>
      <c r="AM91" s="4"/>
      <c r="AN91" s="3" t="str">
        <f t="shared" si="12"/>
        <v/>
      </c>
      <c r="AO91" s="3" t="str">
        <f>IF($A91="","",IF((AND($A91="ADD",OR(AN91="",AN91="In Use"))),"5",(_xlfn.XLOOKUP(AN91,ud_asset_status[lookupValue],ud_asset_status[lookupKey],""))))</f>
        <v/>
      </c>
      <c r="AP91" s="7"/>
      <c r="AR91" s="3" t="str">
        <f>IF($A91="ADD",IF(NOT(ISBLANK(AQ91)),_xlfn.XLOOKUP(AQ91,ar_replace_reason[lookupValue],ar_replace_reason[lookupKey],"ERROR"),""), "")</f>
        <v/>
      </c>
      <c r="AS91" s="3" t="str">
        <f t="shared" si="13"/>
        <v/>
      </c>
      <c r="AT91" s="3" t="str">
        <f>IF($A91="","",IF((AND($A91="ADD",OR(AS91="",AS91="Queenstown-Lakes District Council"))),"70",(_xlfn.XLOOKUP(AS91,ud_organisation_owner[lookupValue],ud_organisation_owner[lookupKey],""))))</f>
        <v/>
      </c>
      <c r="AU91" s="3" t="str">
        <f t="shared" si="14"/>
        <v/>
      </c>
      <c r="AV91" s="3" t="str">
        <f>IF($A91="","",IF((AND($A91="ADD",OR(AU91="",AU91="Queenstown-Lakes District Council"))),"70",(_xlfn.XLOOKUP(AU91,ud_organisation_owner[lookupValue],ud_organisation_owner[lookupKey],""))))</f>
        <v/>
      </c>
      <c r="AW91" s="3" t="str">
        <f t="shared" si="15"/>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16"/>
        <v/>
      </c>
      <c r="BB91" s="3" t="str">
        <f>IF($A91="","",IF((AND($A91="ADD",OR(BA91="",BA91="Vested Assets"))),"12",(_xlfn.XLOOKUP(BA91,ud_work_category[lookupValue],ud_work_category[lookupKey],""))))</f>
        <v/>
      </c>
      <c r="BC91" s="8"/>
      <c r="BD91" s="2" t="str">
        <f t="shared" si="17"/>
        <v/>
      </c>
      <c r="BE91" s="3" t="str">
        <f t="shared" si="18"/>
        <v/>
      </c>
      <c r="BF91" s="3" t="str">
        <f>IF($A91="","",IF((AND($A91="ADD",OR(BE91="",BE91="Excellent"))),"1",(_xlfn.XLOOKUP(BE91,condition[lookupValue],condition[lookupKey],""))))</f>
        <v/>
      </c>
      <c r="BG91" s="7" t="str">
        <f t="shared" si="19"/>
        <v/>
      </c>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P92" s="3" t="str">
        <f>IF($A92="ADD",IF(NOT(ISBLANK(O92)),_xlfn.XLOOKUP(O92,geometry_type[lookupValue],geometry_type[lookupKey],"ERROR"),""), "")</f>
        <v/>
      </c>
      <c r="R92" s="3" t="str">
        <f>IF($A92="ADD",IF(NOT(ISBLANK(Q92)),_xlfn.XLOOKUP(Q92,ud_marking_group[lookupValue],ud_marking_group[lookupKey],"ERROR"),""), "")</f>
        <v/>
      </c>
      <c r="T92" s="3" t="str">
        <f>IF($A92="ADD",IF(NOT(ISBLANK(S92)),_xlfn.XLOOKUP(1,(ud_marking_type_lookup=S92)*(ud_marking_type_parentKey=R92),ud_marking_type[lookupKey],"ERROR"),""), "")</f>
        <v/>
      </c>
      <c r="V92" s="3" t="str">
        <f>IF($A92="ADD",IF(NOT(ISBLANK(U92)),_xlfn.XLOOKUP(U92,ud_marking_colour[lookupValue],ud_marking_colour[lookupKey],"ERROR"),""), "")</f>
        <v/>
      </c>
      <c r="Z92" s="3" t="str">
        <f>IF($A92="ADD",IF(NOT(ISBLANK(Y92)),_xlfn.XLOOKUP(Y92,ud_marking_durability[lookupValue],ud_marking_durability[lookupKey],"ERROR"),""), "")</f>
        <v/>
      </c>
      <c r="AB92" s="3" t="str">
        <f>IF($A92="ADD",IF(NOT(ISBLANK(AA92)),_xlfn.XLOOKUP(AA92,ud_marking_treatment[lookupValue],ud_marking_treatment[lookupKey],"ERROR"),""), "")</f>
        <v/>
      </c>
      <c r="AD92" s="3" t="str">
        <f>IF($A92="ADD",IF(NOT(ISBLANK(AC92)),_xlfn.XLOOKUP(1,(ud_marking_material_lookup=AC92)*(ud_marking_material_parentKey=AB92),ud_marking_material[lookupKey],"ERROR"),""), "")</f>
        <v/>
      </c>
      <c r="AG92" s="4"/>
      <c r="AH92" s="6"/>
      <c r="AI92" s="6"/>
      <c r="AK92" s="7"/>
      <c r="AL92" s="4" t="str">
        <f t="shared" ca="1" si="11"/>
        <v/>
      </c>
      <c r="AM92" s="4"/>
      <c r="AN92" s="3" t="str">
        <f t="shared" si="12"/>
        <v/>
      </c>
      <c r="AO92" s="3" t="str">
        <f>IF($A92="","",IF((AND($A92="ADD",OR(AN92="",AN92="In Use"))),"5",(_xlfn.XLOOKUP(AN92,ud_asset_status[lookupValue],ud_asset_status[lookupKey],""))))</f>
        <v/>
      </c>
      <c r="AP92" s="7"/>
      <c r="AR92" s="3" t="str">
        <f>IF($A92="ADD",IF(NOT(ISBLANK(AQ92)),_xlfn.XLOOKUP(AQ92,ar_replace_reason[lookupValue],ar_replace_reason[lookupKey],"ERROR"),""), "")</f>
        <v/>
      </c>
      <c r="AS92" s="3" t="str">
        <f t="shared" si="13"/>
        <v/>
      </c>
      <c r="AT92" s="3" t="str">
        <f>IF($A92="","",IF((AND($A92="ADD",OR(AS92="",AS92="Queenstown-Lakes District Council"))),"70",(_xlfn.XLOOKUP(AS92,ud_organisation_owner[lookupValue],ud_organisation_owner[lookupKey],""))))</f>
        <v/>
      </c>
      <c r="AU92" s="3" t="str">
        <f t="shared" si="14"/>
        <v/>
      </c>
      <c r="AV92" s="3" t="str">
        <f>IF($A92="","",IF((AND($A92="ADD",OR(AU92="",AU92="Queenstown-Lakes District Council"))),"70",(_xlfn.XLOOKUP(AU92,ud_organisation_owner[lookupValue],ud_organisation_owner[lookupKey],""))))</f>
        <v/>
      </c>
      <c r="AW92" s="3" t="str">
        <f t="shared" si="15"/>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16"/>
        <v/>
      </c>
      <c r="BB92" s="3" t="str">
        <f>IF($A92="","",IF((AND($A92="ADD",OR(BA92="",BA92="Vested Assets"))),"12",(_xlfn.XLOOKUP(BA92,ud_work_category[lookupValue],ud_work_category[lookupKey],""))))</f>
        <v/>
      </c>
      <c r="BC92" s="8"/>
      <c r="BD92" s="2" t="str">
        <f t="shared" si="17"/>
        <v/>
      </c>
      <c r="BE92" s="3" t="str">
        <f t="shared" si="18"/>
        <v/>
      </c>
      <c r="BF92" s="3" t="str">
        <f>IF($A92="","",IF((AND($A92="ADD",OR(BE92="",BE92="Excellent"))),"1",(_xlfn.XLOOKUP(BE92,condition[lookupValue],condition[lookupKey],""))))</f>
        <v/>
      </c>
      <c r="BG92" s="7" t="str">
        <f t="shared" si="19"/>
        <v/>
      </c>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P93" s="3" t="str">
        <f>IF($A93="ADD",IF(NOT(ISBLANK(O93)),_xlfn.XLOOKUP(O93,geometry_type[lookupValue],geometry_type[lookupKey],"ERROR"),""), "")</f>
        <v/>
      </c>
      <c r="R93" s="3" t="str">
        <f>IF($A93="ADD",IF(NOT(ISBLANK(Q93)),_xlfn.XLOOKUP(Q93,ud_marking_group[lookupValue],ud_marking_group[lookupKey],"ERROR"),""), "")</f>
        <v/>
      </c>
      <c r="T93" s="3" t="str">
        <f>IF($A93="ADD",IF(NOT(ISBLANK(S93)),_xlfn.XLOOKUP(1,(ud_marking_type_lookup=S93)*(ud_marking_type_parentKey=R93),ud_marking_type[lookupKey],"ERROR"),""), "")</f>
        <v/>
      </c>
      <c r="V93" s="3" t="str">
        <f>IF($A93="ADD",IF(NOT(ISBLANK(U93)),_xlfn.XLOOKUP(U93,ud_marking_colour[lookupValue],ud_marking_colour[lookupKey],"ERROR"),""), "")</f>
        <v/>
      </c>
      <c r="Z93" s="3" t="str">
        <f>IF($A93="ADD",IF(NOT(ISBLANK(Y93)),_xlfn.XLOOKUP(Y93,ud_marking_durability[lookupValue],ud_marking_durability[lookupKey],"ERROR"),""), "")</f>
        <v/>
      </c>
      <c r="AB93" s="3" t="str">
        <f>IF($A93="ADD",IF(NOT(ISBLANK(AA93)),_xlfn.XLOOKUP(AA93,ud_marking_treatment[lookupValue],ud_marking_treatment[lookupKey],"ERROR"),""), "")</f>
        <v/>
      </c>
      <c r="AD93" s="3" t="str">
        <f>IF($A93="ADD",IF(NOT(ISBLANK(AC93)),_xlfn.XLOOKUP(1,(ud_marking_material_lookup=AC93)*(ud_marking_material_parentKey=AB93),ud_marking_material[lookupKey],"ERROR"),""), "")</f>
        <v/>
      </c>
      <c r="AG93" s="4"/>
      <c r="AH93" s="6"/>
      <c r="AI93" s="6"/>
      <c r="AK93" s="7"/>
      <c r="AL93" s="4" t="str">
        <f t="shared" ca="1" si="11"/>
        <v/>
      </c>
      <c r="AM93" s="4"/>
      <c r="AN93" s="3" t="str">
        <f t="shared" si="12"/>
        <v/>
      </c>
      <c r="AO93" s="3" t="str">
        <f>IF($A93="","",IF((AND($A93="ADD",OR(AN93="",AN93="In Use"))),"5",(_xlfn.XLOOKUP(AN93,ud_asset_status[lookupValue],ud_asset_status[lookupKey],""))))</f>
        <v/>
      </c>
      <c r="AP93" s="7"/>
      <c r="AR93" s="3" t="str">
        <f>IF($A93="ADD",IF(NOT(ISBLANK(AQ93)),_xlfn.XLOOKUP(AQ93,ar_replace_reason[lookupValue],ar_replace_reason[lookupKey],"ERROR"),""), "")</f>
        <v/>
      </c>
      <c r="AS93" s="3" t="str">
        <f t="shared" si="13"/>
        <v/>
      </c>
      <c r="AT93" s="3" t="str">
        <f>IF($A93="","",IF((AND($A93="ADD",OR(AS93="",AS93="Queenstown-Lakes District Council"))),"70",(_xlfn.XLOOKUP(AS93,ud_organisation_owner[lookupValue],ud_organisation_owner[lookupKey],""))))</f>
        <v/>
      </c>
      <c r="AU93" s="3" t="str">
        <f t="shared" si="14"/>
        <v/>
      </c>
      <c r="AV93" s="3" t="str">
        <f>IF($A93="","",IF((AND($A93="ADD",OR(AU93="",AU93="Queenstown-Lakes District Council"))),"70",(_xlfn.XLOOKUP(AU93,ud_organisation_owner[lookupValue],ud_organisation_owner[lookupKey],""))))</f>
        <v/>
      </c>
      <c r="AW93" s="3" t="str">
        <f t="shared" si="15"/>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16"/>
        <v/>
      </c>
      <c r="BB93" s="3" t="str">
        <f>IF($A93="","",IF((AND($A93="ADD",OR(BA93="",BA93="Vested Assets"))),"12",(_xlfn.XLOOKUP(BA93,ud_work_category[lookupValue],ud_work_category[lookupKey],""))))</f>
        <v/>
      </c>
      <c r="BC93" s="8"/>
      <c r="BD93" s="2" t="str">
        <f t="shared" si="17"/>
        <v/>
      </c>
      <c r="BE93" s="3" t="str">
        <f t="shared" si="18"/>
        <v/>
      </c>
      <c r="BF93" s="3" t="str">
        <f>IF($A93="","",IF((AND($A93="ADD",OR(BE93="",BE93="Excellent"))),"1",(_xlfn.XLOOKUP(BE93,condition[lookupValue],condition[lookupKey],""))))</f>
        <v/>
      </c>
      <c r="BG93" s="7" t="str">
        <f t="shared" si="19"/>
        <v/>
      </c>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P94" s="3" t="str">
        <f>IF($A94="ADD",IF(NOT(ISBLANK(O94)),_xlfn.XLOOKUP(O94,geometry_type[lookupValue],geometry_type[lookupKey],"ERROR"),""), "")</f>
        <v/>
      </c>
      <c r="R94" s="3" t="str">
        <f>IF($A94="ADD",IF(NOT(ISBLANK(Q94)),_xlfn.XLOOKUP(Q94,ud_marking_group[lookupValue],ud_marking_group[lookupKey],"ERROR"),""), "")</f>
        <v/>
      </c>
      <c r="T94" s="3" t="str">
        <f>IF($A94="ADD",IF(NOT(ISBLANK(S94)),_xlfn.XLOOKUP(1,(ud_marking_type_lookup=S94)*(ud_marking_type_parentKey=R94),ud_marking_type[lookupKey],"ERROR"),""), "")</f>
        <v/>
      </c>
      <c r="V94" s="3" t="str">
        <f>IF($A94="ADD",IF(NOT(ISBLANK(U94)),_xlfn.XLOOKUP(U94,ud_marking_colour[lookupValue],ud_marking_colour[lookupKey],"ERROR"),""), "")</f>
        <v/>
      </c>
      <c r="Z94" s="3" t="str">
        <f>IF($A94="ADD",IF(NOT(ISBLANK(Y94)),_xlfn.XLOOKUP(Y94,ud_marking_durability[lookupValue],ud_marking_durability[lookupKey],"ERROR"),""), "")</f>
        <v/>
      </c>
      <c r="AB94" s="3" t="str">
        <f>IF($A94="ADD",IF(NOT(ISBLANK(AA94)),_xlfn.XLOOKUP(AA94,ud_marking_treatment[lookupValue],ud_marking_treatment[lookupKey],"ERROR"),""), "")</f>
        <v/>
      </c>
      <c r="AD94" s="3" t="str">
        <f>IF($A94="ADD",IF(NOT(ISBLANK(AC94)),_xlfn.XLOOKUP(1,(ud_marking_material_lookup=AC94)*(ud_marking_material_parentKey=AB94),ud_marking_material[lookupKey],"ERROR"),""), "")</f>
        <v/>
      </c>
      <c r="AG94" s="4"/>
      <c r="AH94" s="6"/>
      <c r="AI94" s="6"/>
      <c r="AK94" s="7"/>
      <c r="AL94" s="4" t="str">
        <f t="shared" ca="1" si="11"/>
        <v/>
      </c>
      <c r="AM94" s="4"/>
      <c r="AN94" s="3" t="str">
        <f t="shared" si="12"/>
        <v/>
      </c>
      <c r="AO94" s="3" t="str">
        <f>IF($A94="","",IF((AND($A94="ADD",OR(AN94="",AN94="In Use"))),"5",(_xlfn.XLOOKUP(AN94,ud_asset_status[lookupValue],ud_asset_status[lookupKey],""))))</f>
        <v/>
      </c>
      <c r="AP94" s="7"/>
      <c r="AR94" s="3" t="str">
        <f>IF($A94="ADD",IF(NOT(ISBLANK(AQ94)),_xlfn.XLOOKUP(AQ94,ar_replace_reason[lookupValue],ar_replace_reason[lookupKey],"ERROR"),""), "")</f>
        <v/>
      </c>
      <c r="AS94" s="3" t="str">
        <f t="shared" si="13"/>
        <v/>
      </c>
      <c r="AT94" s="3" t="str">
        <f>IF($A94="","",IF((AND($A94="ADD",OR(AS94="",AS94="Queenstown-Lakes District Council"))),"70",(_xlfn.XLOOKUP(AS94,ud_organisation_owner[lookupValue],ud_organisation_owner[lookupKey],""))))</f>
        <v/>
      </c>
      <c r="AU94" s="3" t="str">
        <f t="shared" si="14"/>
        <v/>
      </c>
      <c r="AV94" s="3" t="str">
        <f>IF($A94="","",IF((AND($A94="ADD",OR(AU94="",AU94="Queenstown-Lakes District Council"))),"70",(_xlfn.XLOOKUP(AU94,ud_organisation_owner[lookupValue],ud_organisation_owner[lookupKey],""))))</f>
        <v/>
      </c>
      <c r="AW94" s="3" t="str">
        <f t="shared" si="15"/>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16"/>
        <v/>
      </c>
      <c r="BB94" s="3" t="str">
        <f>IF($A94="","",IF((AND($A94="ADD",OR(BA94="",BA94="Vested Assets"))),"12",(_xlfn.XLOOKUP(BA94,ud_work_category[lookupValue],ud_work_category[lookupKey],""))))</f>
        <v/>
      </c>
      <c r="BC94" s="8"/>
      <c r="BD94" s="2" t="str">
        <f t="shared" si="17"/>
        <v/>
      </c>
      <c r="BE94" s="3" t="str">
        <f t="shared" si="18"/>
        <v/>
      </c>
      <c r="BF94" s="3" t="str">
        <f>IF($A94="","",IF((AND($A94="ADD",OR(BE94="",BE94="Excellent"))),"1",(_xlfn.XLOOKUP(BE94,condition[lookupValue],condition[lookupKey],""))))</f>
        <v/>
      </c>
      <c r="BG94" s="7" t="str">
        <f t="shared" si="19"/>
        <v/>
      </c>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P95" s="3" t="str">
        <f>IF($A95="ADD",IF(NOT(ISBLANK(O95)),_xlfn.XLOOKUP(O95,geometry_type[lookupValue],geometry_type[lookupKey],"ERROR"),""), "")</f>
        <v/>
      </c>
      <c r="R95" s="3" t="str">
        <f>IF($A95="ADD",IF(NOT(ISBLANK(Q95)),_xlfn.XLOOKUP(Q95,ud_marking_group[lookupValue],ud_marking_group[lookupKey],"ERROR"),""), "")</f>
        <v/>
      </c>
      <c r="T95" s="3" t="str">
        <f>IF($A95="ADD",IF(NOT(ISBLANK(S95)),_xlfn.XLOOKUP(1,(ud_marking_type_lookup=S95)*(ud_marking_type_parentKey=R95),ud_marking_type[lookupKey],"ERROR"),""), "")</f>
        <v/>
      </c>
      <c r="V95" s="3" t="str">
        <f>IF($A95="ADD",IF(NOT(ISBLANK(U95)),_xlfn.XLOOKUP(U95,ud_marking_colour[lookupValue],ud_marking_colour[lookupKey],"ERROR"),""), "")</f>
        <v/>
      </c>
      <c r="Z95" s="3" t="str">
        <f>IF($A95="ADD",IF(NOT(ISBLANK(Y95)),_xlfn.XLOOKUP(Y95,ud_marking_durability[lookupValue],ud_marking_durability[lookupKey],"ERROR"),""), "")</f>
        <v/>
      </c>
      <c r="AB95" s="3" t="str">
        <f>IF($A95="ADD",IF(NOT(ISBLANK(AA95)),_xlfn.XLOOKUP(AA95,ud_marking_treatment[lookupValue],ud_marking_treatment[lookupKey],"ERROR"),""), "")</f>
        <v/>
      </c>
      <c r="AD95" s="3" t="str">
        <f>IF($A95="ADD",IF(NOT(ISBLANK(AC95)),_xlfn.XLOOKUP(1,(ud_marking_material_lookup=AC95)*(ud_marking_material_parentKey=AB95),ud_marking_material[lookupKey],"ERROR"),""), "")</f>
        <v/>
      </c>
      <c r="AG95" s="4"/>
      <c r="AH95" s="6"/>
      <c r="AI95" s="6"/>
      <c r="AK95" s="7"/>
      <c r="AL95" s="4" t="str">
        <f t="shared" ca="1" si="11"/>
        <v/>
      </c>
      <c r="AM95" s="4"/>
      <c r="AN95" s="3" t="str">
        <f t="shared" si="12"/>
        <v/>
      </c>
      <c r="AO95" s="3" t="str">
        <f>IF($A95="","",IF((AND($A95="ADD",OR(AN95="",AN95="In Use"))),"5",(_xlfn.XLOOKUP(AN95,ud_asset_status[lookupValue],ud_asset_status[lookupKey],""))))</f>
        <v/>
      </c>
      <c r="AP95" s="7"/>
      <c r="AR95" s="3" t="str">
        <f>IF($A95="ADD",IF(NOT(ISBLANK(AQ95)),_xlfn.XLOOKUP(AQ95,ar_replace_reason[lookupValue],ar_replace_reason[lookupKey],"ERROR"),""), "")</f>
        <v/>
      </c>
      <c r="AS95" s="3" t="str">
        <f t="shared" si="13"/>
        <v/>
      </c>
      <c r="AT95" s="3" t="str">
        <f>IF($A95="","",IF((AND($A95="ADD",OR(AS95="",AS95="Queenstown-Lakes District Council"))),"70",(_xlfn.XLOOKUP(AS95,ud_organisation_owner[lookupValue],ud_organisation_owner[lookupKey],""))))</f>
        <v/>
      </c>
      <c r="AU95" s="3" t="str">
        <f t="shared" si="14"/>
        <v/>
      </c>
      <c r="AV95" s="3" t="str">
        <f>IF($A95="","",IF((AND($A95="ADD",OR(AU95="",AU95="Queenstown-Lakes District Council"))),"70",(_xlfn.XLOOKUP(AU95,ud_organisation_owner[lookupValue],ud_organisation_owner[lookupKey],""))))</f>
        <v/>
      </c>
      <c r="AW95" s="3" t="str">
        <f t="shared" si="15"/>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16"/>
        <v/>
      </c>
      <c r="BB95" s="3" t="str">
        <f>IF($A95="","",IF((AND($A95="ADD",OR(BA95="",BA95="Vested Assets"))),"12",(_xlfn.XLOOKUP(BA95,ud_work_category[lookupValue],ud_work_category[lookupKey],""))))</f>
        <v/>
      </c>
      <c r="BC95" s="8"/>
      <c r="BD95" s="2" t="str">
        <f t="shared" si="17"/>
        <v/>
      </c>
      <c r="BE95" s="3" t="str">
        <f t="shared" si="18"/>
        <v/>
      </c>
      <c r="BF95" s="3" t="str">
        <f>IF($A95="","",IF((AND($A95="ADD",OR(BE95="",BE95="Excellent"))),"1",(_xlfn.XLOOKUP(BE95,condition[lookupValue],condition[lookupKey],""))))</f>
        <v/>
      </c>
      <c r="BG95" s="7" t="str">
        <f t="shared" si="19"/>
        <v/>
      </c>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P96" s="3" t="str">
        <f>IF($A96="ADD",IF(NOT(ISBLANK(O96)),_xlfn.XLOOKUP(O96,geometry_type[lookupValue],geometry_type[lookupKey],"ERROR"),""), "")</f>
        <v/>
      </c>
      <c r="R96" s="3" t="str">
        <f>IF($A96="ADD",IF(NOT(ISBLANK(Q96)),_xlfn.XLOOKUP(Q96,ud_marking_group[lookupValue],ud_marking_group[lookupKey],"ERROR"),""), "")</f>
        <v/>
      </c>
      <c r="T96" s="3" t="str">
        <f>IF($A96="ADD",IF(NOT(ISBLANK(S96)),_xlfn.XLOOKUP(1,(ud_marking_type_lookup=S96)*(ud_marking_type_parentKey=R96),ud_marking_type[lookupKey],"ERROR"),""), "")</f>
        <v/>
      </c>
      <c r="V96" s="3" t="str">
        <f>IF($A96="ADD",IF(NOT(ISBLANK(U96)),_xlfn.XLOOKUP(U96,ud_marking_colour[lookupValue],ud_marking_colour[lookupKey],"ERROR"),""), "")</f>
        <v/>
      </c>
      <c r="Z96" s="3" t="str">
        <f>IF($A96="ADD",IF(NOT(ISBLANK(Y96)),_xlfn.XLOOKUP(Y96,ud_marking_durability[lookupValue],ud_marking_durability[lookupKey],"ERROR"),""), "")</f>
        <v/>
      </c>
      <c r="AB96" s="3" t="str">
        <f>IF($A96="ADD",IF(NOT(ISBLANK(AA96)),_xlfn.XLOOKUP(AA96,ud_marking_treatment[lookupValue],ud_marking_treatment[lookupKey],"ERROR"),""), "")</f>
        <v/>
      </c>
      <c r="AD96" s="3" t="str">
        <f>IF($A96="ADD",IF(NOT(ISBLANK(AC96)),_xlfn.XLOOKUP(1,(ud_marking_material_lookup=AC96)*(ud_marking_material_parentKey=AB96),ud_marking_material[lookupKey],"ERROR"),""), "")</f>
        <v/>
      </c>
      <c r="AG96" s="4"/>
      <c r="AH96" s="6"/>
      <c r="AI96" s="6"/>
      <c r="AK96" s="7"/>
      <c r="AL96" s="4" t="str">
        <f t="shared" ca="1" si="11"/>
        <v/>
      </c>
      <c r="AM96" s="4"/>
      <c r="AN96" s="3" t="str">
        <f t="shared" si="12"/>
        <v/>
      </c>
      <c r="AO96" s="3" t="str">
        <f>IF($A96="","",IF((AND($A96="ADD",OR(AN96="",AN96="In Use"))),"5",(_xlfn.XLOOKUP(AN96,ud_asset_status[lookupValue],ud_asset_status[lookupKey],""))))</f>
        <v/>
      </c>
      <c r="AP96" s="7"/>
      <c r="AR96" s="3" t="str">
        <f>IF($A96="ADD",IF(NOT(ISBLANK(AQ96)),_xlfn.XLOOKUP(AQ96,ar_replace_reason[lookupValue],ar_replace_reason[lookupKey],"ERROR"),""), "")</f>
        <v/>
      </c>
      <c r="AS96" s="3" t="str">
        <f t="shared" si="13"/>
        <v/>
      </c>
      <c r="AT96" s="3" t="str">
        <f>IF($A96="","",IF((AND($A96="ADD",OR(AS96="",AS96="Queenstown-Lakes District Council"))),"70",(_xlfn.XLOOKUP(AS96,ud_organisation_owner[lookupValue],ud_organisation_owner[lookupKey],""))))</f>
        <v/>
      </c>
      <c r="AU96" s="3" t="str">
        <f t="shared" si="14"/>
        <v/>
      </c>
      <c r="AV96" s="3" t="str">
        <f>IF($A96="","",IF((AND($A96="ADD",OR(AU96="",AU96="Queenstown-Lakes District Council"))),"70",(_xlfn.XLOOKUP(AU96,ud_organisation_owner[lookupValue],ud_organisation_owner[lookupKey],""))))</f>
        <v/>
      </c>
      <c r="AW96" s="3" t="str">
        <f t="shared" si="15"/>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16"/>
        <v/>
      </c>
      <c r="BB96" s="3" t="str">
        <f>IF($A96="","",IF((AND($A96="ADD",OR(BA96="",BA96="Vested Assets"))),"12",(_xlfn.XLOOKUP(BA96,ud_work_category[lookupValue],ud_work_category[lookupKey],""))))</f>
        <v/>
      </c>
      <c r="BC96" s="8"/>
      <c r="BD96" s="2" t="str">
        <f t="shared" si="17"/>
        <v/>
      </c>
      <c r="BE96" s="3" t="str">
        <f t="shared" si="18"/>
        <v/>
      </c>
      <c r="BF96" s="3" t="str">
        <f>IF($A96="","",IF((AND($A96="ADD",OR(BE96="",BE96="Excellent"))),"1",(_xlfn.XLOOKUP(BE96,condition[lookupValue],condition[lookupKey],""))))</f>
        <v/>
      </c>
      <c r="BG96" s="7" t="str">
        <f t="shared" si="19"/>
        <v/>
      </c>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P97" s="3" t="str">
        <f>IF($A97="ADD",IF(NOT(ISBLANK(O97)),_xlfn.XLOOKUP(O97,geometry_type[lookupValue],geometry_type[lookupKey],"ERROR"),""), "")</f>
        <v/>
      </c>
      <c r="R97" s="3" t="str">
        <f>IF($A97="ADD",IF(NOT(ISBLANK(Q97)),_xlfn.XLOOKUP(Q97,ud_marking_group[lookupValue],ud_marking_group[lookupKey],"ERROR"),""), "")</f>
        <v/>
      </c>
      <c r="T97" s="3" t="str">
        <f>IF($A97="ADD",IF(NOT(ISBLANK(S97)),_xlfn.XLOOKUP(1,(ud_marking_type_lookup=S97)*(ud_marking_type_parentKey=R97),ud_marking_type[lookupKey],"ERROR"),""), "")</f>
        <v/>
      </c>
      <c r="V97" s="3" t="str">
        <f>IF($A97="ADD",IF(NOT(ISBLANK(U97)),_xlfn.XLOOKUP(U97,ud_marking_colour[lookupValue],ud_marking_colour[lookupKey],"ERROR"),""), "")</f>
        <v/>
      </c>
      <c r="Z97" s="3" t="str">
        <f>IF($A97="ADD",IF(NOT(ISBLANK(Y97)),_xlfn.XLOOKUP(Y97,ud_marking_durability[lookupValue],ud_marking_durability[lookupKey],"ERROR"),""), "")</f>
        <v/>
      </c>
      <c r="AB97" s="3" t="str">
        <f>IF($A97="ADD",IF(NOT(ISBLANK(AA97)),_xlfn.XLOOKUP(AA97,ud_marking_treatment[lookupValue],ud_marking_treatment[lookupKey],"ERROR"),""), "")</f>
        <v/>
      </c>
      <c r="AD97" s="3" t="str">
        <f>IF($A97="ADD",IF(NOT(ISBLANK(AC97)),_xlfn.XLOOKUP(1,(ud_marking_material_lookup=AC97)*(ud_marking_material_parentKey=AB97),ud_marking_material[lookupKey],"ERROR"),""), "")</f>
        <v/>
      </c>
      <c r="AG97" s="4"/>
      <c r="AH97" s="6"/>
      <c r="AI97" s="6"/>
      <c r="AK97" s="7"/>
      <c r="AL97" s="4" t="str">
        <f t="shared" ca="1" si="11"/>
        <v/>
      </c>
      <c r="AM97" s="4"/>
      <c r="AN97" s="3" t="str">
        <f t="shared" si="12"/>
        <v/>
      </c>
      <c r="AO97" s="3" t="str">
        <f>IF($A97="","",IF((AND($A97="ADD",OR(AN97="",AN97="In Use"))),"5",(_xlfn.XLOOKUP(AN97,ud_asset_status[lookupValue],ud_asset_status[lookupKey],""))))</f>
        <v/>
      </c>
      <c r="AP97" s="7"/>
      <c r="AR97" s="3" t="str">
        <f>IF($A97="ADD",IF(NOT(ISBLANK(AQ97)),_xlfn.XLOOKUP(AQ97,ar_replace_reason[lookupValue],ar_replace_reason[lookupKey],"ERROR"),""), "")</f>
        <v/>
      </c>
      <c r="AS97" s="3" t="str">
        <f t="shared" si="13"/>
        <v/>
      </c>
      <c r="AT97" s="3" t="str">
        <f>IF($A97="","",IF((AND($A97="ADD",OR(AS97="",AS97="Queenstown-Lakes District Council"))),"70",(_xlfn.XLOOKUP(AS97,ud_organisation_owner[lookupValue],ud_organisation_owner[lookupKey],""))))</f>
        <v/>
      </c>
      <c r="AU97" s="3" t="str">
        <f t="shared" si="14"/>
        <v/>
      </c>
      <c r="AV97" s="3" t="str">
        <f>IF($A97="","",IF((AND($A97="ADD",OR(AU97="",AU97="Queenstown-Lakes District Council"))),"70",(_xlfn.XLOOKUP(AU97,ud_organisation_owner[lookupValue],ud_organisation_owner[lookupKey],""))))</f>
        <v/>
      </c>
      <c r="AW97" s="3" t="str">
        <f t="shared" si="15"/>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16"/>
        <v/>
      </c>
      <c r="BB97" s="3" t="str">
        <f>IF($A97="","",IF((AND($A97="ADD",OR(BA97="",BA97="Vested Assets"))),"12",(_xlfn.XLOOKUP(BA97,ud_work_category[lookupValue],ud_work_category[lookupKey],""))))</f>
        <v/>
      </c>
      <c r="BC97" s="8"/>
      <c r="BD97" s="2" t="str">
        <f t="shared" si="17"/>
        <v/>
      </c>
      <c r="BE97" s="3" t="str">
        <f t="shared" si="18"/>
        <v/>
      </c>
      <c r="BF97" s="3" t="str">
        <f>IF($A97="","",IF((AND($A97="ADD",OR(BE97="",BE97="Excellent"))),"1",(_xlfn.XLOOKUP(BE97,condition[lookupValue],condition[lookupKey],""))))</f>
        <v/>
      </c>
      <c r="BG97" s="7" t="str">
        <f t="shared" si="19"/>
        <v/>
      </c>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P98" s="3" t="str">
        <f>IF($A98="ADD",IF(NOT(ISBLANK(O98)),_xlfn.XLOOKUP(O98,geometry_type[lookupValue],geometry_type[lookupKey],"ERROR"),""), "")</f>
        <v/>
      </c>
      <c r="R98" s="3" t="str">
        <f>IF($A98="ADD",IF(NOT(ISBLANK(Q98)),_xlfn.XLOOKUP(Q98,ud_marking_group[lookupValue],ud_marking_group[lookupKey],"ERROR"),""), "")</f>
        <v/>
      </c>
      <c r="T98" s="3" t="str">
        <f>IF($A98="ADD",IF(NOT(ISBLANK(S98)),_xlfn.XLOOKUP(1,(ud_marking_type_lookup=S98)*(ud_marking_type_parentKey=R98),ud_marking_type[lookupKey],"ERROR"),""), "")</f>
        <v/>
      </c>
      <c r="V98" s="3" t="str">
        <f>IF($A98="ADD",IF(NOT(ISBLANK(U98)),_xlfn.XLOOKUP(U98,ud_marking_colour[lookupValue],ud_marking_colour[lookupKey],"ERROR"),""), "")</f>
        <v/>
      </c>
      <c r="Z98" s="3" t="str">
        <f>IF($A98="ADD",IF(NOT(ISBLANK(Y98)),_xlfn.XLOOKUP(Y98,ud_marking_durability[lookupValue],ud_marking_durability[lookupKey],"ERROR"),""), "")</f>
        <v/>
      </c>
      <c r="AB98" s="3" t="str">
        <f>IF($A98="ADD",IF(NOT(ISBLANK(AA98)),_xlfn.XLOOKUP(AA98,ud_marking_treatment[lookupValue],ud_marking_treatment[lookupKey],"ERROR"),""), "")</f>
        <v/>
      </c>
      <c r="AD98" s="3" t="str">
        <f>IF($A98="ADD",IF(NOT(ISBLANK(AC98)),_xlfn.XLOOKUP(1,(ud_marking_material_lookup=AC98)*(ud_marking_material_parentKey=AB98),ud_marking_material[lookupKey],"ERROR"),""), "")</f>
        <v/>
      </c>
      <c r="AG98" s="4"/>
      <c r="AH98" s="6"/>
      <c r="AI98" s="6"/>
      <c r="AK98" s="7"/>
      <c r="AL98" s="4" t="str">
        <f t="shared" ca="1" si="11"/>
        <v/>
      </c>
      <c r="AM98" s="4"/>
      <c r="AN98" s="3" t="str">
        <f t="shared" si="12"/>
        <v/>
      </c>
      <c r="AO98" s="3" t="str">
        <f>IF($A98="","",IF((AND($A98="ADD",OR(AN98="",AN98="In Use"))),"5",(_xlfn.XLOOKUP(AN98,ud_asset_status[lookupValue],ud_asset_status[lookupKey],""))))</f>
        <v/>
      </c>
      <c r="AP98" s="7"/>
      <c r="AR98" s="3" t="str">
        <f>IF($A98="ADD",IF(NOT(ISBLANK(AQ98)),_xlfn.XLOOKUP(AQ98,ar_replace_reason[lookupValue],ar_replace_reason[lookupKey],"ERROR"),""), "")</f>
        <v/>
      </c>
      <c r="AS98" s="3" t="str">
        <f t="shared" si="13"/>
        <v/>
      </c>
      <c r="AT98" s="3" t="str">
        <f>IF($A98="","",IF((AND($A98="ADD",OR(AS98="",AS98="Queenstown-Lakes District Council"))),"70",(_xlfn.XLOOKUP(AS98,ud_organisation_owner[lookupValue],ud_organisation_owner[lookupKey],""))))</f>
        <v/>
      </c>
      <c r="AU98" s="3" t="str">
        <f t="shared" si="14"/>
        <v/>
      </c>
      <c r="AV98" s="3" t="str">
        <f>IF($A98="","",IF((AND($A98="ADD",OR(AU98="",AU98="Queenstown-Lakes District Council"))),"70",(_xlfn.XLOOKUP(AU98,ud_organisation_owner[lookupValue],ud_organisation_owner[lookupKey],""))))</f>
        <v/>
      </c>
      <c r="AW98" s="3" t="str">
        <f t="shared" si="15"/>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16"/>
        <v/>
      </c>
      <c r="BB98" s="3" t="str">
        <f>IF($A98="","",IF((AND($A98="ADD",OR(BA98="",BA98="Vested Assets"))),"12",(_xlfn.XLOOKUP(BA98,ud_work_category[lookupValue],ud_work_category[lookupKey],""))))</f>
        <v/>
      </c>
      <c r="BC98" s="8"/>
      <c r="BD98" s="2" t="str">
        <f t="shared" si="17"/>
        <v/>
      </c>
      <c r="BE98" s="3" t="str">
        <f t="shared" si="18"/>
        <v/>
      </c>
      <c r="BF98" s="3" t="str">
        <f>IF($A98="","",IF((AND($A98="ADD",OR(BE98="",BE98="Excellent"))),"1",(_xlfn.XLOOKUP(BE98,condition[lookupValue],condition[lookupKey],""))))</f>
        <v/>
      </c>
      <c r="BG98" s="7" t="str">
        <f t="shared" si="19"/>
        <v/>
      </c>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P99" s="3" t="str">
        <f>IF($A99="ADD",IF(NOT(ISBLANK(O99)),_xlfn.XLOOKUP(O99,geometry_type[lookupValue],geometry_type[lookupKey],"ERROR"),""), "")</f>
        <v/>
      </c>
      <c r="R99" s="3" t="str">
        <f>IF($A99="ADD",IF(NOT(ISBLANK(Q99)),_xlfn.XLOOKUP(Q99,ud_marking_group[lookupValue],ud_marking_group[lookupKey],"ERROR"),""), "")</f>
        <v/>
      </c>
      <c r="T99" s="3" t="str">
        <f>IF($A99="ADD",IF(NOT(ISBLANK(S99)),_xlfn.XLOOKUP(1,(ud_marking_type_lookup=S99)*(ud_marking_type_parentKey=R99),ud_marking_type[lookupKey],"ERROR"),""), "")</f>
        <v/>
      </c>
      <c r="V99" s="3" t="str">
        <f>IF($A99="ADD",IF(NOT(ISBLANK(U99)),_xlfn.XLOOKUP(U99,ud_marking_colour[lookupValue],ud_marking_colour[lookupKey],"ERROR"),""), "")</f>
        <v/>
      </c>
      <c r="Z99" s="3" t="str">
        <f>IF($A99="ADD",IF(NOT(ISBLANK(Y99)),_xlfn.XLOOKUP(Y99,ud_marking_durability[lookupValue],ud_marking_durability[lookupKey],"ERROR"),""), "")</f>
        <v/>
      </c>
      <c r="AB99" s="3" t="str">
        <f>IF($A99="ADD",IF(NOT(ISBLANK(AA99)),_xlfn.XLOOKUP(AA99,ud_marking_treatment[lookupValue],ud_marking_treatment[lookupKey],"ERROR"),""), "")</f>
        <v/>
      </c>
      <c r="AD99" s="3" t="str">
        <f>IF($A99="ADD",IF(NOT(ISBLANK(AC99)),_xlfn.XLOOKUP(1,(ud_marking_material_lookup=AC99)*(ud_marking_material_parentKey=AB99),ud_marking_material[lookupKey],"ERROR"),""), "")</f>
        <v/>
      </c>
      <c r="AG99" s="4"/>
      <c r="AH99" s="6"/>
      <c r="AI99" s="6"/>
      <c r="AK99" s="7"/>
      <c r="AL99" s="4" t="str">
        <f t="shared" ca="1" si="11"/>
        <v/>
      </c>
      <c r="AM99" s="4"/>
      <c r="AN99" s="3" t="str">
        <f t="shared" si="12"/>
        <v/>
      </c>
      <c r="AO99" s="3" t="str">
        <f>IF($A99="","",IF((AND($A99="ADD",OR(AN99="",AN99="In Use"))),"5",(_xlfn.XLOOKUP(AN99,ud_asset_status[lookupValue],ud_asset_status[lookupKey],""))))</f>
        <v/>
      </c>
      <c r="AP99" s="7"/>
      <c r="AR99" s="3" t="str">
        <f>IF($A99="ADD",IF(NOT(ISBLANK(AQ99)),_xlfn.XLOOKUP(AQ99,ar_replace_reason[lookupValue],ar_replace_reason[lookupKey],"ERROR"),""), "")</f>
        <v/>
      </c>
      <c r="AS99" s="3" t="str">
        <f t="shared" si="13"/>
        <v/>
      </c>
      <c r="AT99" s="3" t="str">
        <f>IF($A99="","",IF((AND($A99="ADD",OR(AS99="",AS99="Queenstown-Lakes District Council"))),"70",(_xlfn.XLOOKUP(AS99,ud_organisation_owner[lookupValue],ud_organisation_owner[lookupKey],""))))</f>
        <v/>
      </c>
      <c r="AU99" s="3" t="str">
        <f t="shared" si="14"/>
        <v/>
      </c>
      <c r="AV99" s="3" t="str">
        <f>IF($A99="","",IF((AND($A99="ADD",OR(AU99="",AU99="Queenstown-Lakes District Council"))),"70",(_xlfn.XLOOKUP(AU99,ud_organisation_owner[lookupValue],ud_organisation_owner[lookupKey],""))))</f>
        <v/>
      </c>
      <c r="AW99" s="3" t="str">
        <f t="shared" si="15"/>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16"/>
        <v/>
      </c>
      <c r="BB99" s="3" t="str">
        <f>IF($A99="","",IF((AND($A99="ADD",OR(BA99="",BA99="Vested Assets"))),"12",(_xlfn.XLOOKUP(BA99,ud_work_category[lookupValue],ud_work_category[lookupKey],""))))</f>
        <v/>
      </c>
      <c r="BC99" s="8"/>
      <c r="BD99" s="2" t="str">
        <f t="shared" si="17"/>
        <v/>
      </c>
      <c r="BE99" s="3" t="str">
        <f t="shared" si="18"/>
        <v/>
      </c>
      <c r="BF99" s="3" t="str">
        <f>IF($A99="","",IF((AND($A99="ADD",OR(BE99="",BE99="Excellent"))),"1",(_xlfn.XLOOKUP(BE99,condition[lookupValue],condition[lookupKey],""))))</f>
        <v/>
      </c>
      <c r="BG99" s="7" t="str">
        <f t="shared" si="19"/>
        <v/>
      </c>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P100" s="3" t="str">
        <f>IF($A100="ADD",IF(NOT(ISBLANK(O100)),_xlfn.XLOOKUP(O100,geometry_type[lookupValue],geometry_type[lookupKey],"ERROR"),""), "")</f>
        <v/>
      </c>
      <c r="R100" s="3" t="str">
        <f>IF($A100="ADD",IF(NOT(ISBLANK(Q100)),_xlfn.XLOOKUP(Q100,ud_marking_group[lookupValue],ud_marking_group[lookupKey],"ERROR"),""), "")</f>
        <v/>
      </c>
      <c r="T100" s="3" t="str">
        <f>IF($A100="ADD",IF(NOT(ISBLANK(S100)),_xlfn.XLOOKUP(1,(ud_marking_type_lookup=S100)*(ud_marking_type_parentKey=R100),ud_marking_type[lookupKey],"ERROR"),""), "")</f>
        <v/>
      </c>
      <c r="V100" s="3" t="str">
        <f>IF($A100="ADD",IF(NOT(ISBLANK(U100)),_xlfn.XLOOKUP(U100,ud_marking_colour[lookupValue],ud_marking_colour[lookupKey],"ERROR"),""), "")</f>
        <v/>
      </c>
      <c r="Z100" s="3" t="str">
        <f>IF($A100="ADD",IF(NOT(ISBLANK(Y100)),_xlfn.XLOOKUP(Y100,ud_marking_durability[lookupValue],ud_marking_durability[lookupKey],"ERROR"),""), "")</f>
        <v/>
      </c>
      <c r="AB100" s="3" t="str">
        <f>IF($A100="ADD",IF(NOT(ISBLANK(AA100)),_xlfn.XLOOKUP(AA100,ud_marking_treatment[lookupValue],ud_marking_treatment[lookupKey],"ERROR"),""), "")</f>
        <v/>
      </c>
      <c r="AD100" s="3" t="str">
        <f>IF($A100="ADD",IF(NOT(ISBLANK(AC100)),_xlfn.XLOOKUP(1,(ud_marking_material_lookup=AC100)*(ud_marking_material_parentKey=AB100),ud_marking_material[lookupKey],"ERROR"),""), "")</f>
        <v/>
      </c>
      <c r="AG100" s="4"/>
      <c r="AH100" s="6"/>
      <c r="AI100" s="6"/>
      <c r="AK100" s="7"/>
      <c r="AL100" s="4" t="str">
        <f t="shared" ca="1" si="11"/>
        <v/>
      </c>
      <c r="AM100" s="4"/>
      <c r="AN100" s="3" t="str">
        <f t="shared" si="12"/>
        <v/>
      </c>
      <c r="AO100" s="3" t="str">
        <f>IF($A100="","",IF((AND($A100="ADD",OR(AN100="",AN100="In Use"))),"5",(_xlfn.XLOOKUP(AN100,ud_asset_status[lookupValue],ud_asset_status[lookupKey],""))))</f>
        <v/>
      </c>
      <c r="AP100" s="7"/>
      <c r="AR100" s="3" t="str">
        <f>IF($A100="ADD",IF(NOT(ISBLANK(AQ100)),_xlfn.XLOOKUP(AQ100,ar_replace_reason[lookupValue],ar_replace_reason[lookupKey],"ERROR"),""), "")</f>
        <v/>
      </c>
      <c r="AS100" s="3" t="str">
        <f t="shared" si="13"/>
        <v/>
      </c>
      <c r="AT100" s="3" t="str">
        <f>IF($A100="","",IF((AND($A100="ADD",OR(AS100="",AS100="Queenstown-Lakes District Council"))),"70",(_xlfn.XLOOKUP(AS100,ud_organisation_owner[lookupValue],ud_organisation_owner[lookupKey],""))))</f>
        <v/>
      </c>
      <c r="AU100" s="3" t="str">
        <f t="shared" si="14"/>
        <v/>
      </c>
      <c r="AV100" s="3" t="str">
        <f>IF($A100="","",IF((AND($A100="ADD",OR(AU100="",AU100="Queenstown-Lakes District Council"))),"70",(_xlfn.XLOOKUP(AU100,ud_organisation_owner[lookupValue],ud_organisation_owner[lookupKey],""))))</f>
        <v/>
      </c>
      <c r="AW100" s="3" t="str">
        <f t="shared" si="15"/>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16"/>
        <v/>
      </c>
      <c r="BB100" s="3" t="str">
        <f>IF($A100="","",IF((AND($A100="ADD",OR(BA100="",BA100="Vested Assets"))),"12",(_xlfn.XLOOKUP(BA100,ud_work_category[lookupValue],ud_work_category[lookupKey],""))))</f>
        <v/>
      </c>
      <c r="BC100" s="8"/>
      <c r="BD100" s="2" t="str">
        <f t="shared" si="17"/>
        <v/>
      </c>
      <c r="BE100" s="3" t="str">
        <f t="shared" si="18"/>
        <v/>
      </c>
      <c r="BF100" s="3" t="str">
        <f>IF($A100="","",IF((AND($A100="ADD",OR(BE100="",BE100="Excellent"))),"1",(_xlfn.XLOOKUP(BE100,condition[lookupValue],condition[lookupKey],""))))</f>
        <v/>
      </c>
      <c r="BG100" s="7" t="str">
        <f t="shared" si="19"/>
        <v/>
      </c>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P101" s="3" t="str">
        <f>IF($A101="ADD",IF(NOT(ISBLANK(O101)),_xlfn.XLOOKUP(O101,geometry_type[lookupValue],geometry_type[lookupKey],"ERROR"),""), "")</f>
        <v/>
      </c>
      <c r="R101" s="3" t="str">
        <f>IF($A101="ADD",IF(NOT(ISBLANK(Q101)),_xlfn.XLOOKUP(Q101,ud_marking_group[lookupValue],ud_marking_group[lookupKey],"ERROR"),""), "")</f>
        <v/>
      </c>
      <c r="T101" s="3" t="str">
        <f>IF($A101="ADD",IF(NOT(ISBLANK(S101)),_xlfn.XLOOKUP(1,(ud_marking_type_lookup=S101)*(ud_marking_type_parentKey=R101),ud_marking_type[lookupKey],"ERROR"),""), "")</f>
        <v/>
      </c>
      <c r="V101" s="3" t="str">
        <f>IF($A101="ADD",IF(NOT(ISBLANK(U101)),_xlfn.XLOOKUP(U101,ud_marking_colour[lookupValue],ud_marking_colour[lookupKey],"ERROR"),""), "")</f>
        <v/>
      </c>
      <c r="Z101" s="3" t="str">
        <f>IF($A101="ADD",IF(NOT(ISBLANK(Y101)),_xlfn.XLOOKUP(Y101,ud_marking_durability[lookupValue],ud_marking_durability[lookupKey],"ERROR"),""), "")</f>
        <v/>
      </c>
      <c r="AB101" s="3" t="str">
        <f>IF($A101="ADD",IF(NOT(ISBLANK(AA101)),_xlfn.XLOOKUP(AA101,ud_marking_treatment[lookupValue],ud_marking_treatment[lookupKey],"ERROR"),""), "")</f>
        <v/>
      </c>
      <c r="AD101" s="3" t="str">
        <f>IF($A101="ADD",IF(NOT(ISBLANK(AC101)),_xlfn.XLOOKUP(1,(ud_marking_material_lookup=AC101)*(ud_marking_material_parentKey=AB101),ud_marking_material[lookupKey],"ERROR"),""), "")</f>
        <v/>
      </c>
      <c r="AG101" s="4"/>
      <c r="AH101" s="6"/>
      <c r="AI101" s="6"/>
      <c r="AK101" s="7"/>
      <c r="AL101" s="4" t="str">
        <f t="shared" ca="1" si="11"/>
        <v/>
      </c>
      <c r="AM101" s="4"/>
      <c r="AN101" s="3" t="str">
        <f t="shared" si="12"/>
        <v/>
      </c>
      <c r="AO101" s="3" t="str">
        <f>IF($A101="","",IF((AND($A101="ADD",OR(AN101="",AN101="In Use"))),"5",(_xlfn.XLOOKUP(AN101,ud_asset_status[lookupValue],ud_asset_status[lookupKey],""))))</f>
        <v/>
      </c>
      <c r="AP101" s="7"/>
      <c r="AR101" s="3" t="str">
        <f>IF($A101="ADD",IF(NOT(ISBLANK(AQ101)),_xlfn.XLOOKUP(AQ101,ar_replace_reason[lookupValue],ar_replace_reason[lookupKey],"ERROR"),""), "")</f>
        <v/>
      </c>
      <c r="AS101" s="3" t="str">
        <f t="shared" si="13"/>
        <v/>
      </c>
      <c r="AT101" s="3" t="str">
        <f>IF($A101="","",IF((AND($A101="ADD",OR(AS101="",AS101="Queenstown-Lakes District Council"))),"70",(_xlfn.XLOOKUP(AS101,ud_organisation_owner[lookupValue],ud_organisation_owner[lookupKey],""))))</f>
        <v/>
      </c>
      <c r="AU101" s="3" t="str">
        <f t="shared" si="14"/>
        <v/>
      </c>
      <c r="AV101" s="3" t="str">
        <f>IF($A101="","",IF((AND($A101="ADD",OR(AU101="",AU101="Queenstown-Lakes District Council"))),"70",(_xlfn.XLOOKUP(AU101,ud_organisation_owner[lookupValue],ud_organisation_owner[lookupKey],""))))</f>
        <v/>
      </c>
      <c r="AW101" s="3" t="str">
        <f t="shared" si="15"/>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16"/>
        <v/>
      </c>
      <c r="BB101" s="3" t="str">
        <f>IF($A101="","",IF((AND($A101="ADD",OR(BA101="",BA101="Vested Assets"))),"12",(_xlfn.XLOOKUP(BA101,ud_work_category[lookupValue],ud_work_category[lookupKey],""))))</f>
        <v/>
      </c>
      <c r="BC101" s="8"/>
      <c r="BD101" s="2" t="str">
        <f t="shared" si="17"/>
        <v/>
      </c>
      <c r="BE101" s="3" t="str">
        <f t="shared" si="18"/>
        <v/>
      </c>
      <c r="BF101" s="3" t="str">
        <f>IF($A101="","",IF((AND($A101="ADD",OR(BE101="",BE101="Excellent"))),"1",(_xlfn.XLOOKUP(BE101,condition[lookupValue],condition[lookupKey],""))))</f>
        <v/>
      </c>
      <c r="BG101" s="7" t="str">
        <f t="shared" si="19"/>
        <v/>
      </c>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P102" s="3" t="str">
        <f>IF($A102="ADD",IF(NOT(ISBLANK(O102)),_xlfn.XLOOKUP(O102,geometry_type[lookupValue],geometry_type[lookupKey],"ERROR"),""), "")</f>
        <v/>
      </c>
      <c r="R102" s="3" t="str">
        <f>IF($A102="ADD",IF(NOT(ISBLANK(Q102)),_xlfn.XLOOKUP(Q102,ud_marking_group[lookupValue],ud_marking_group[lookupKey],"ERROR"),""), "")</f>
        <v/>
      </c>
      <c r="T102" s="3" t="str">
        <f>IF($A102="ADD",IF(NOT(ISBLANK(S102)),_xlfn.XLOOKUP(1,(ud_marking_type_lookup=S102)*(ud_marking_type_parentKey=R102),ud_marking_type[lookupKey],"ERROR"),""), "")</f>
        <v/>
      </c>
      <c r="V102" s="3" t="str">
        <f>IF($A102="ADD",IF(NOT(ISBLANK(U102)),_xlfn.XLOOKUP(U102,ud_marking_colour[lookupValue],ud_marking_colour[lookupKey],"ERROR"),""), "")</f>
        <v/>
      </c>
      <c r="Z102" s="3" t="str">
        <f>IF($A102="ADD",IF(NOT(ISBLANK(Y102)),_xlfn.XLOOKUP(Y102,ud_marking_durability[lookupValue],ud_marking_durability[lookupKey],"ERROR"),""), "")</f>
        <v/>
      </c>
      <c r="AB102" s="3" t="str">
        <f>IF($A102="ADD",IF(NOT(ISBLANK(AA102)),_xlfn.XLOOKUP(AA102,ud_marking_treatment[lookupValue],ud_marking_treatment[lookupKey],"ERROR"),""), "")</f>
        <v/>
      </c>
      <c r="AD102" s="3" t="str">
        <f>IF($A102="ADD",IF(NOT(ISBLANK(AC102)),_xlfn.XLOOKUP(1,(ud_marking_material_lookup=AC102)*(ud_marking_material_parentKey=AB102),ud_marking_material[lookupKey],"ERROR"),""), "")</f>
        <v/>
      </c>
      <c r="AG102" s="4"/>
      <c r="AH102" s="6"/>
      <c r="AI102" s="6"/>
      <c r="AK102" s="7"/>
      <c r="AL102" s="4" t="str">
        <f t="shared" ca="1" si="11"/>
        <v/>
      </c>
      <c r="AM102" s="4"/>
      <c r="AN102" s="3" t="str">
        <f t="shared" si="12"/>
        <v/>
      </c>
      <c r="AO102" s="3" t="str">
        <f>IF($A102="","",IF((AND($A102="ADD",OR(AN102="",AN102="In Use"))),"5",(_xlfn.XLOOKUP(AN102,ud_asset_status[lookupValue],ud_asset_status[lookupKey],""))))</f>
        <v/>
      </c>
      <c r="AP102" s="7"/>
      <c r="AR102" s="3" t="str">
        <f>IF($A102="ADD",IF(NOT(ISBLANK(AQ102)),_xlfn.XLOOKUP(AQ102,ar_replace_reason[lookupValue],ar_replace_reason[lookupKey],"ERROR"),""), "")</f>
        <v/>
      </c>
      <c r="AS102" s="3" t="str">
        <f t="shared" si="13"/>
        <v/>
      </c>
      <c r="AT102" s="3" t="str">
        <f>IF($A102="","",IF((AND($A102="ADD",OR(AS102="",AS102="Queenstown-Lakes District Council"))),"70",(_xlfn.XLOOKUP(AS102,ud_organisation_owner[lookupValue],ud_organisation_owner[lookupKey],""))))</f>
        <v/>
      </c>
      <c r="AU102" s="3" t="str">
        <f t="shared" si="14"/>
        <v/>
      </c>
      <c r="AV102" s="3" t="str">
        <f>IF($A102="","",IF((AND($A102="ADD",OR(AU102="",AU102="Queenstown-Lakes District Council"))),"70",(_xlfn.XLOOKUP(AU102,ud_organisation_owner[lookupValue],ud_organisation_owner[lookupKey],""))))</f>
        <v/>
      </c>
      <c r="AW102" s="3" t="str">
        <f t="shared" si="15"/>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16"/>
        <v/>
      </c>
      <c r="BB102" s="3" t="str">
        <f>IF($A102="","",IF((AND($A102="ADD",OR(BA102="",BA102="Vested Assets"))),"12",(_xlfn.XLOOKUP(BA102,ud_work_category[lookupValue],ud_work_category[lookupKey],""))))</f>
        <v/>
      </c>
      <c r="BC102" s="8"/>
      <c r="BD102" s="2" t="str">
        <f t="shared" si="17"/>
        <v/>
      </c>
      <c r="BE102" s="3" t="str">
        <f t="shared" si="18"/>
        <v/>
      </c>
      <c r="BF102" s="3" t="str">
        <f>IF($A102="","",IF((AND($A102="ADD",OR(BE102="",BE102="Excellent"))),"1",(_xlfn.XLOOKUP(BE102,condition[lookupValue],condition[lookupKey],""))))</f>
        <v/>
      </c>
      <c r="BG102" s="7" t="str">
        <f t="shared" si="19"/>
        <v/>
      </c>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P103" s="3" t="str">
        <f>IF($A103="ADD",IF(NOT(ISBLANK(O103)),_xlfn.XLOOKUP(O103,geometry_type[lookupValue],geometry_type[lookupKey],"ERROR"),""), "")</f>
        <v/>
      </c>
      <c r="R103" s="3" t="str">
        <f>IF($A103="ADD",IF(NOT(ISBLANK(Q103)),_xlfn.XLOOKUP(Q103,ud_marking_group[lookupValue],ud_marking_group[lookupKey],"ERROR"),""), "")</f>
        <v/>
      </c>
      <c r="T103" s="3" t="str">
        <f>IF($A103="ADD",IF(NOT(ISBLANK(S103)),_xlfn.XLOOKUP(1,(ud_marking_type_lookup=S103)*(ud_marking_type_parentKey=R103),ud_marking_type[lookupKey],"ERROR"),""), "")</f>
        <v/>
      </c>
      <c r="V103" s="3" t="str">
        <f>IF($A103="ADD",IF(NOT(ISBLANK(U103)),_xlfn.XLOOKUP(U103,ud_marking_colour[lookupValue],ud_marking_colour[lookupKey],"ERROR"),""), "")</f>
        <v/>
      </c>
      <c r="Z103" s="3" t="str">
        <f>IF($A103="ADD",IF(NOT(ISBLANK(Y103)),_xlfn.XLOOKUP(Y103,ud_marking_durability[lookupValue],ud_marking_durability[lookupKey],"ERROR"),""), "")</f>
        <v/>
      </c>
      <c r="AB103" s="3" t="str">
        <f>IF($A103="ADD",IF(NOT(ISBLANK(AA103)),_xlfn.XLOOKUP(AA103,ud_marking_treatment[lookupValue],ud_marking_treatment[lookupKey],"ERROR"),""), "")</f>
        <v/>
      </c>
      <c r="AD103" s="3" t="str">
        <f>IF($A103="ADD",IF(NOT(ISBLANK(AC103)),_xlfn.XLOOKUP(1,(ud_marking_material_lookup=AC103)*(ud_marking_material_parentKey=AB103),ud_marking_material[lookupKey],"ERROR"),""), "")</f>
        <v/>
      </c>
      <c r="AG103" s="4"/>
      <c r="AH103" s="6"/>
      <c r="AI103" s="6"/>
      <c r="AK103" s="7"/>
      <c r="AL103" s="4" t="str">
        <f t="shared" ca="1" si="11"/>
        <v/>
      </c>
      <c r="AM103" s="4"/>
      <c r="AN103" s="3" t="str">
        <f t="shared" si="12"/>
        <v/>
      </c>
      <c r="AO103" s="3" t="str">
        <f>IF($A103="","",IF((AND($A103="ADD",OR(AN103="",AN103="In Use"))),"5",(_xlfn.XLOOKUP(AN103,ud_asset_status[lookupValue],ud_asset_status[lookupKey],""))))</f>
        <v/>
      </c>
      <c r="AP103" s="7"/>
      <c r="AR103" s="3" t="str">
        <f>IF($A103="ADD",IF(NOT(ISBLANK(AQ103)),_xlfn.XLOOKUP(AQ103,ar_replace_reason[lookupValue],ar_replace_reason[lookupKey],"ERROR"),""), "")</f>
        <v/>
      </c>
      <c r="AS103" s="3" t="str">
        <f t="shared" si="13"/>
        <v/>
      </c>
      <c r="AT103" s="3" t="str">
        <f>IF($A103="","",IF((AND($A103="ADD",OR(AS103="",AS103="Queenstown-Lakes District Council"))),"70",(_xlfn.XLOOKUP(AS103,ud_organisation_owner[lookupValue],ud_organisation_owner[lookupKey],""))))</f>
        <v/>
      </c>
      <c r="AU103" s="3" t="str">
        <f t="shared" si="14"/>
        <v/>
      </c>
      <c r="AV103" s="3" t="str">
        <f>IF($A103="","",IF((AND($A103="ADD",OR(AU103="",AU103="Queenstown-Lakes District Council"))),"70",(_xlfn.XLOOKUP(AU103,ud_organisation_owner[lookupValue],ud_organisation_owner[lookupKey],""))))</f>
        <v/>
      </c>
      <c r="AW103" s="3" t="str">
        <f t="shared" si="15"/>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16"/>
        <v/>
      </c>
      <c r="BB103" s="3" t="str">
        <f>IF($A103="","",IF((AND($A103="ADD",OR(BA103="",BA103="Vested Assets"))),"12",(_xlfn.XLOOKUP(BA103,ud_work_category[lookupValue],ud_work_category[lookupKey],""))))</f>
        <v/>
      </c>
      <c r="BC103" s="8"/>
      <c r="BD103" s="2" t="str">
        <f t="shared" si="17"/>
        <v/>
      </c>
      <c r="BE103" s="3" t="str">
        <f t="shared" si="18"/>
        <v/>
      </c>
      <c r="BF103" s="3" t="str">
        <f>IF($A103="","",IF((AND($A103="ADD",OR(BE103="",BE103="Excellent"))),"1",(_xlfn.XLOOKUP(BE103,condition[lookupValue],condition[lookupKey],""))))</f>
        <v/>
      </c>
      <c r="BG103" s="7" t="str">
        <f t="shared" si="19"/>
        <v/>
      </c>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P104" s="3" t="str">
        <f>IF($A104="ADD",IF(NOT(ISBLANK(O104)),_xlfn.XLOOKUP(O104,geometry_type[lookupValue],geometry_type[lookupKey],"ERROR"),""), "")</f>
        <v/>
      </c>
      <c r="R104" s="3" t="str">
        <f>IF($A104="ADD",IF(NOT(ISBLANK(Q104)),_xlfn.XLOOKUP(Q104,ud_marking_group[lookupValue],ud_marking_group[lookupKey],"ERROR"),""), "")</f>
        <v/>
      </c>
      <c r="T104" s="3" t="str">
        <f>IF($A104="ADD",IF(NOT(ISBLANK(S104)),_xlfn.XLOOKUP(1,(ud_marking_type_lookup=S104)*(ud_marking_type_parentKey=R104),ud_marking_type[lookupKey],"ERROR"),""), "")</f>
        <v/>
      </c>
      <c r="V104" s="3" t="str">
        <f>IF($A104="ADD",IF(NOT(ISBLANK(U104)),_xlfn.XLOOKUP(U104,ud_marking_colour[lookupValue],ud_marking_colour[lookupKey],"ERROR"),""), "")</f>
        <v/>
      </c>
      <c r="Z104" s="3" t="str">
        <f>IF($A104="ADD",IF(NOT(ISBLANK(Y104)),_xlfn.XLOOKUP(Y104,ud_marking_durability[lookupValue],ud_marking_durability[lookupKey],"ERROR"),""), "")</f>
        <v/>
      </c>
      <c r="AB104" s="3" t="str">
        <f>IF($A104="ADD",IF(NOT(ISBLANK(AA104)),_xlfn.XLOOKUP(AA104,ud_marking_treatment[lookupValue],ud_marking_treatment[lookupKey],"ERROR"),""), "")</f>
        <v/>
      </c>
      <c r="AD104" s="3" t="str">
        <f>IF($A104="ADD",IF(NOT(ISBLANK(AC104)),_xlfn.XLOOKUP(1,(ud_marking_material_lookup=AC104)*(ud_marking_material_parentKey=AB104),ud_marking_material[lookupKey],"ERROR"),""), "")</f>
        <v/>
      </c>
      <c r="AG104" s="4"/>
      <c r="AH104" s="6"/>
      <c r="AI104" s="6"/>
      <c r="AK104" s="7"/>
      <c r="AL104" s="4" t="str">
        <f t="shared" ca="1" si="11"/>
        <v/>
      </c>
      <c r="AM104" s="4"/>
      <c r="AN104" s="3" t="str">
        <f t="shared" si="12"/>
        <v/>
      </c>
      <c r="AO104" s="3" t="str">
        <f>IF($A104="","",IF((AND($A104="ADD",OR(AN104="",AN104="In Use"))),"5",(_xlfn.XLOOKUP(AN104,ud_asset_status[lookupValue],ud_asset_status[lookupKey],""))))</f>
        <v/>
      </c>
      <c r="AP104" s="7"/>
      <c r="AR104" s="3" t="str">
        <f>IF($A104="ADD",IF(NOT(ISBLANK(AQ104)),_xlfn.XLOOKUP(AQ104,ar_replace_reason[lookupValue],ar_replace_reason[lookupKey],"ERROR"),""), "")</f>
        <v/>
      </c>
      <c r="AS104" s="3" t="str">
        <f t="shared" si="13"/>
        <v/>
      </c>
      <c r="AT104" s="3" t="str">
        <f>IF($A104="","",IF((AND($A104="ADD",OR(AS104="",AS104="Queenstown-Lakes District Council"))),"70",(_xlfn.XLOOKUP(AS104,ud_organisation_owner[lookupValue],ud_organisation_owner[lookupKey],""))))</f>
        <v/>
      </c>
      <c r="AU104" s="3" t="str">
        <f t="shared" si="14"/>
        <v/>
      </c>
      <c r="AV104" s="3" t="str">
        <f>IF($A104="","",IF((AND($A104="ADD",OR(AU104="",AU104="Queenstown-Lakes District Council"))),"70",(_xlfn.XLOOKUP(AU104,ud_organisation_owner[lookupValue],ud_organisation_owner[lookupKey],""))))</f>
        <v/>
      </c>
      <c r="AW104" s="3" t="str">
        <f t="shared" si="15"/>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16"/>
        <v/>
      </c>
      <c r="BB104" s="3" t="str">
        <f>IF($A104="","",IF((AND($A104="ADD",OR(BA104="",BA104="Vested Assets"))),"12",(_xlfn.XLOOKUP(BA104,ud_work_category[lookupValue],ud_work_category[lookupKey],""))))</f>
        <v/>
      </c>
      <c r="BC104" s="8"/>
      <c r="BD104" s="2" t="str">
        <f t="shared" si="17"/>
        <v/>
      </c>
      <c r="BE104" s="3" t="str">
        <f t="shared" si="18"/>
        <v/>
      </c>
      <c r="BF104" s="3" t="str">
        <f>IF($A104="","",IF((AND($A104="ADD",OR(BE104="",BE104="Excellent"))),"1",(_xlfn.XLOOKUP(BE104,condition[lookupValue],condition[lookupKey],""))))</f>
        <v/>
      </c>
      <c r="BG104" s="7" t="str">
        <f t="shared" si="19"/>
        <v/>
      </c>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P105" s="3" t="str">
        <f>IF($A105="ADD",IF(NOT(ISBLANK(O105)),_xlfn.XLOOKUP(O105,geometry_type[lookupValue],geometry_type[lookupKey],"ERROR"),""), "")</f>
        <v/>
      </c>
      <c r="R105" s="3" t="str">
        <f>IF($A105="ADD",IF(NOT(ISBLANK(Q105)),_xlfn.XLOOKUP(Q105,ud_marking_group[lookupValue],ud_marking_group[lookupKey],"ERROR"),""), "")</f>
        <v/>
      </c>
      <c r="T105" s="3" t="str">
        <f>IF($A105="ADD",IF(NOT(ISBLANK(S105)),_xlfn.XLOOKUP(1,(ud_marking_type_lookup=S105)*(ud_marking_type_parentKey=R105),ud_marking_type[lookupKey],"ERROR"),""), "")</f>
        <v/>
      </c>
      <c r="V105" s="3" t="str">
        <f>IF($A105="ADD",IF(NOT(ISBLANK(U105)),_xlfn.XLOOKUP(U105,ud_marking_colour[lookupValue],ud_marking_colour[lookupKey],"ERROR"),""), "")</f>
        <v/>
      </c>
      <c r="Z105" s="3" t="str">
        <f>IF($A105="ADD",IF(NOT(ISBLANK(Y105)),_xlfn.XLOOKUP(Y105,ud_marking_durability[lookupValue],ud_marking_durability[lookupKey],"ERROR"),""), "")</f>
        <v/>
      </c>
      <c r="AB105" s="3" t="str">
        <f>IF($A105="ADD",IF(NOT(ISBLANK(AA105)),_xlfn.XLOOKUP(AA105,ud_marking_treatment[lookupValue],ud_marking_treatment[lookupKey],"ERROR"),""), "")</f>
        <v/>
      </c>
      <c r="AD105" s="3" t="str">
        <f>IF($A105="ADD",IF(NOT(ISBLANK(AC105)),_xlfn.XLOOKUP(1,(ud_marking_material_lookup=AC105)*(ud_marking_material_parentKey=AB105),ud_marking_material[lookupKey],"ERROR"),""), "")</f>
        <v/>
      </c>
      <c r="AG105" s="4"/>
      <c r="AH105" s="6"/>
      <c r="AI105" s="6"/>
      <c r="AK105" s="7"/>
      <c r="AL105" s="4" t="str">
        <f t="shared" ca="1" si="11"/>
        <v/>
      </c>
      <c r="AM105" s="4"/>
      <c r="AN105" s="3" t="str">
        <f t="shared" si="12"/>
        <v/>
      </c>
      <c r="AO105" s="3" t="str">
        <f>IF($A105="","",IF((AND($A105="ADD",OR(AN105="",AN105="In Use"))),"5",(_xlfn.XLOOKUP(AN105,ud_asset_status[lookupValue],ud_asset_status[lookupKey],""))))</f>
        <v/>
      </c>
      <c r="AP105" s="7"/>
      <c r="AR105" s="3" t="str">
        <f>IF($A105="ADD",IF(NOT(ISBLANK(AQ105)),_xlfn.XLOOKUP(AQ105,ar_replace_reason[lookupValue],ar_replace_reason[lookupKey],"ERROR"),""), "")</f>
        <v/>
      </c>
      <c r="AS105" s="3" t="str">
        <f t="shared" si="13"/>
        <v/>
      </c>
      <c r="AT105" s="3" t="str">
        <f>IF($A105="","",IF((AND($A105="ADD",OR(AS105="",AS105="Queenstown-Lakes District Council"))),"70",(_xlfn.XLOOKUP(AS105,ud_organisation_owner[lookupValue],ud_organisation_owner[lookupKey],""))))</f>
        <v/>
      </c>
      <c r="AU105" s="3" t="str">
        <f t="shared" si="14"/>
        <v/>
      </c>
      <c r="AV105" s="3" t="str">
        <f>IF($A105="","",IF((AND($A105="ADD",OR(AU105="",AU105="Queenstown-Lakes District Council"))),"70",(_xlfn.XLOOKUP(AU105,ud_organisation_owner[lookupValue],ud_organisation_owner[lookupKey],""))))</f>
        <v/>
      </c>
      <c r="AW105" s="3" t="str">
        <f t="shared" si="15"/>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16"/>
        <v/>
      </c>
      <c r="BB105" s="3" t="str">
        <f>IF($A105="","",IF((AND($A105="ADD",OR(BA105="",BA105="Vested Assets"))),"12",(_xlfn.XLOOKUP(BA105,ud_work_category[lookupValue],ud_work_category[lookupKey],""))))</f>
        <v/>
      </c>
      <c r="BC105" s="8"/>
      <c r="BD105" s="2" t="str">
        <f t="shared" si="17"/>
        <v/>
      </c>
      <c r="BE105" s="3" t="str">
        <f t="shared" si="18"/>
        <v/>
      </c>
      <c r="BF105" s="3" t="str">
        <f>IF($A105="","",IF((AND($A105="ADD",OR(BE105="",BE105="Excellent"))),"1",(_xlfn.XLOOKUP(BE105,condition[lookupValue],condition[lookupKey],""))))</f>
        <v/>
      </c>
      <c r="BG105" s="7" t="str">
        <f t="shared" si="19"/>
        <v/>
      </c>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P106" s="3" t="str">
        <f>IF($A106="ADD",IF(NOT(ISBLANK(O106)),_xlfn.XLOOKUP(O106,geometry_type[lookupValue],geometry_type[lookupKey],"ERROR"),""), "")</f>
        <v/>
      </c>
      <c r="R106" s="3" t="str">
        <f>IF($A106="ADD",IF(NOT(ISBLANK(Q106)),_xlfn.XLOOKUP(Q106,ud_marking_group[lookupValue],ud_marking_group[lookupKey],"ERROR"),""), "")</f>
        <v/>
      </c>
      <c r="T106" s="3" t="str">
        <f>IF($A106="ADD",IF(NOT(ISBLANK(S106)),_xlfn.XLOOKUP(1,(ud_marking_type_lookup=S106)*(ud_marking_type_parentKey=R106),ud_marking_type[lookupKey],"ERROR"),""), "")</f>
        <v/>
      </c>
      <c r="V106" s="3" t="str">
        <f>IF($A106="ADD",IF(NOT(ISBLANK(U106)),_xlfn.XLOOKUP(U106,ud_marking_colour[lookupValue],ud_marking_colour[lookupKey],"ERROR"),""), "")</f>
        <v/>
      </c>
      <c r="Z106" s="3" t="str">
        <f>IF($A106="ADD",IF(NOT(ISBLANK(Y106)),_xlfn.XLOOKUP(Y106,ud_marking_durability[lookupValue],ud_marking_durability[lookupKey],"ERROR"),""), "")</f>
        <v/>
      </c>
      <c r="AB106" s="3" t="str">
        <f>IF($A106="ADD",IF(NOT(ISBLANK(AA106)),_xlfn.XLOOKUP(AA106,ud_marking_treatment[lookupValue],ud_marking_treatment[lookupKey],"ERROR"),""), "")</f>
        <v/>
      </c>
      <c r="AD106" s="3" t="str">
        <f>IF($A106="ADD",IF(NOT(ISBLANK(AC106)),_xlfn.XLOOKUP(1,(ud_marking_material_lookup=AC106)*(ud_marking_material_parentKey=AB106),ud_marking_material[lookupKey],"ERROR"),""), "")</f>
        <v/>
      </c>
      <c r="AG106" s="4"/>
      <c r="AH106" s="6"/>
      <c r="AI106" s="6"/>
      <c r="AK106" s="7"/>
      <c r="AL106" s="4" t="str">
        <f t="shared" ca="1" si="11"/>
        <v/>
      </c>
      <c r="AM106" s="4"/>
      <c r="AN106" s="3" t="str">
        <f t="shared" si="12"/>
        <v/>
      </c>
      <c r="AO106" s="3" t="str">
        <f>IF($A106="","",IF((AND($A106="ADD",OR(AN106="",AN106="In Use"))),"5",(_xlfn.XLOOKUP(AN106,ud_asset_status[lookupValue],ud_asset_status[lookupKey],""))))</f>
        <v/>
      </c>
      <c r="AP106" s="7"/>
      <c r="AR106" s="3" t="str">
        <f>IF($A106="ADD",IF(NOT(ISBLANK(AQ106)),_xlfn.XLOOKUP(AQ106,ar_replace_reason[lookupValue],ar_replace_reason[lookupKey],"ERROR"),""), "")</f>
        <v/>
      </c>
      <c r="AS106" s="3" t="str">
        <f t="shared" si="13"/>
        <v/>
      </c>
      <c r="AT106" s="3" t="str">
        <f>IF($A106="","",IF((AND($A106="ADD",OR(AS106="",AS106="Queenstown-Lakes District Council"))),"70",(_xlfn.XLOOKUP(AS106,ud_organisation_owner[lookupValue],ud_organisation_owner[lookupKey],""))))</f>
        <v/>
      </c>
      <c r="AU106" s="3" t="str">
        <f t="shared" si="14"/>
        <v/>
      </c>
      <c r="AV106" s="3" t="str">
        <f>IF($A106="","",IF((AND($A106="ADD",OR(AU106="",AU106="Queenstown-Lakes District Council"))),"70",(_xlfn.XLOOKUP(AU106,ud_organisation_owner[lookupValue],ud_organisation_owner[lookupKey],""))))</f>
        <v/>
      </c>
      <c r="AW106" s="3" t="str">
        <f t="shared" si="15"/>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16"/>
        <v/>
      </c>
      <c r="BB106" s="3" t="str">
        <f>IF($A106="","",IF((AND($A106="ADD",OR(BA106="",BA106="Vested Assets"))),"12",(_xlfn.XLOOKUP(BA106,ud_work_category[lookupValue],ud_work_category[lookupKey],""))))</f>
        <v/>
      </c>
      <c r="BC106" s="8"/>
      <c r="BD106" s="2" t="str">
        <f t="shared" si="17"/>
        <v/>
      </c>
      <c r="BE106" s="3" t="str">
        <f t="shared" si="18"/>
        <v/>
      </c>
      <c r="BF106" s="3" t="str">
        <f>IF($A106="","",IF((AND($A106="ADD",OR(BE106="",BE106="Excellent"))),"1",(_xlfn.XLOOKUP(BE106,condition[lookupValue],condition[lookupKey],""))))</f>
        <v/>
      </c>
      <c r="BG106" s="7" t="str">
        <f t="shared" si="19"/>
        <v/>
      </c>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P107" s="3" t="str">
        <f>IF($A107="ADD",IF(NOT(ISBLANK(O107)),_xlfn.XLOOKUP(O107,geometry_type[lookupValue],geometry_type[lookupKey],"ERROR"),""), "")</f>
        <v/>
      </c>
      <c r="R107" s="3" t="str">
        <f>IF($A107="ADD",IF(NOT(ISBLANK(Q107)),_xlfn.XLOOKUP(Q107,ud_marking_group[lookupValue],ud_marking_group[lookupKey],"ERROR"),""), "")</f>
        <v/>
      </c>
      <c r="T107" s="3" t="str">
        <f>IF($A107="ADD",IF(NOT(ISBLANK(S107)),_xlfn.XLOOKUP(1,(ud_marking_type_lookup=S107)*(ud_marking_type_parentKey=R107),ud_marking_type[lookupKey],"ERROR"),""), "")</f>
        <v/>
      </c>
      <c r="V107" s="3" t="str">
        <f>IF($A107="ADD",IF(NOT(ISBLANK(U107)),_xlfn.XLOOKUP(U107,ud_marking_colour[lookupValue],ud_marking_colour[lookupKey],"ERROR"),""), "")</f>
        <v/>
      </c>
      <c r="Z107" s="3" t="str">
        <f>IF($A107="ADD",IF(NOT(ISBLANK(Y107)),_xlfn.XLOOKUP(Y107,ud_marking_durability[lookupValue],ud_marking_durability[lookupKey],"ERROR"),""), "")</f>
        <v/>
      </c>
      <c r="AB107" s="3" t="str">
        <f>IF($A107="ADD",IF(NOT(ISBLANK(AA107)),_xlfn.XLOOKUP(AA107,ud_marking_treatment[lookupValue],ud_marking_treatment[lookupKey],"ERROR"),""), "")</f>
        <v/>
      </c>
      <c r="AD107" s="3" t="str">
        <f>IF($A107="ADD",IF(NOT(ISBLANK(AC107)),_xlfn.XLOOKUP(1,(ud_marking_material_lookup=AC107)*(ud_marking_material_parentKey=AB107),ud_marking_material[lookupKey],"ERROR"),""), "")</f>
        <v/>
      </c>
      <c r="AG107" s="4"/>
      <c r="AH107" s="6"/>
      <c r="AI107" s="6"/>
      <c r="AK107" s="7"/>
      <c r="AL107" s="4" t="str">
        <f t="shared" ca="1" si="11"/>
        <v/>
      </c>
      <c r="AM107" s="4"/>
      <c r="AN107" s="3" t="str">
        <f t="shared" si="12"/>
        <v/>
      </c>
      <c r="AO107" s="3" t="str">
        <f>IF($A107="","",IF((AND($A107="ADD",OR(AN107="",AN107="In Use"))),"5",(_xlfn.XLOOKUP(AN107,ud_asset_status[lookupValue],ud_asset_status[lookupKey],""))))</f>
        <v/>
      </c>
      <c r="AP107" s="7"/>
      <c r="AR107" s="3" t="str">
        <f>IF($A107="ADD",IF(NOT(ISBLANK(AQ107)),_xlfn.XLOOKUP(AQ107,ar_replace_reason[lookupValue],ar_replace_reason[lookupKey],"ERROR"),""), "")</f>
        <v/>
      </c>
      <c r="AS107" s="3" t="str">
        <f t="shared" si="13"/>
        <v/>
      </c>
      <c r="AT107" s="3" t="str">
        <f>IF($A107="","",IF((AND($A107="ADD",OR(AS107="",AS107="Queenstown-Lakes District Council"))),"70",(_xlfn.XLOOKUP(AS107,ud_organisation_owner[lookupValue],ud_organisation_owner[lookupKey],""))))</f>
        <v/>
      </c>
      <c r="AU107" s="3" t="str">
        <f t="shared" si="14"/>
        <v/>
      </c>
      <c r="AV107" s="3" t="str">
        <f>IF($A107="","",IF((AND($A107="ADD",OR(AU107="",AU107="Queenstown-Lakes District Council"))),"70",(_xlfn.XLOOKUP(AU107,ud_organisation_owner[lookupValue],ud_organisation_owner[lookupKey],""))))</f>
        <v/>
      </c>
      <c r="AW107" s="3" t="str">
        <f t="shared" si="15"/>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16"/>
        <v/>
      </c>
      <c r="BB107" s="3" t="str">
        <f>IF($A107="","",IF((AND($A107="ADD",OR(BA107="",BA107="Vested Assets"))),"12",(_xlfn.XLOOKUP(BA107,ud_work_category[lookupValue],ud_work_category[lookupKey],""))))</f>
        <v/>
      </c>
      <c r="BC107" s="8"/>
      <c r="BD107" s="2" t="str">
        <f t="shared" si="17"/>
        <v/>
      </c>
      <c r="BE107" s="3" t="str">
        <f t="shared" si="18"/>
        <v/>
      </c>
      <c r="BF107" s="3" t="str">
        <f>IF($A107="","",IF((AND($A107="ADD",OR(BE107="",BE107="Excellent"))),"1",(_xlfn.XLOOKUP(BE107,condition[lookupValue],condition[lookupKey],""))))</f>
        <v/>
      </c>
      <c r="BG107" s="7" t="str">
        <f t="shared" si="19"/>
        <v/>
      </c>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P108" s="3" t="str">
        <f>IF($A108="ADD",IF(NOT(ISBLANK(O108)),_xlfn.XLOOKUP(O108,geometry_type[lookupValue],geometry_type[lookupKey],"ERROR"),""), "")</f>
        <v/>
      </c>
      <c r="R108" s="3" t="str">
        <f>IF($A108="ADD",IF(NOT(ISBLANK(Q108)),_xlfn.XLOOKUP(Q108,ud_marking_group[lookupValue],ud_marking_group[lookupKey],"ERROR"),""), "")</f>
        <v/>
      </c>
      <c r="T108" s="3" t="str">
        <f>IF($A108="ADD",IF(NOT(ISBLANK(S108)),_xlfn.XLOOKUP(1,(ud_marking_type_lookup=S108)*(ud_marking_type_parentKey=R108),ud_marking_type[lookupKey],"ERROR"),""), "")</f>
        <v/>
      </c>
      <c r="V108" s="3" t="str">
        <f>IF($A108="ADD",IF(NOT(ISBLANK(U108)),_xlfn.XLOOKUP(U108,ud_marking_colour[lookupValue],ud_marking_colour[lookupKey],"ERROR"),""), "")</f>
        <v/>
      </c>
      <c r="Z108" s="3" t="str">
        <f>IF($A108="ADD",IF(NOT(ISBLANK(Y108)),_xlfn.XLOOKUP(Y108,ud_marking_durability[lookupValue],ud_marking_durability[lookupKey],"ERROR"),""), "")</f>
        <v/>
      </c>
      <c r="AB108" s="3" t="str">
        <f>IF($A108="ADD",IF(NOT(ISBLANK(AA108)),_xlfn.XLOOKUP(AA108,ud_marking_treatment[lookupValue],ud_marking_treatment[lookupKey],"ERROR"),""), "")</f>
        <v/>
      </c>
      <c r="AD108" s="3" t="str">
        <f>IF($A108="ADD",IF(NOT(ISBLANK(AC108)),_xlfn.XLOOKUP(1,(ud_marking_material_lookup=AC108)*(ud_marking_material_parentKey=AB108),ud_marking_material[lookupKey],"ERROR"),""), "")</f>
        <v/>
      </c>
      <c r="AG108" s="4"/>
      <c r="AH108" s="6"/>
      <c r="AI108" s="6"/>
      <c r="AK108" s="7"/>
      <c r="AL108" s="4" t="str">
        <f t="shared" ca="1" si="11"/>
        <v/>
      </c>
      <c r="AM108" s="4"/>
      <c r="AN108" s="3" t="str">
        <f t="shared" si="12"/>
        <v/>
      </c>
      <c r="AO108" s="3" t="str">
        <f>IF($A108="","",IF((AND($A108="ADD",OR(AN108="",AN108="In Use"))),"5",(_xlfn.XLOOKUP(AN108,ud_asset_status[lookupValue],ud_asset_status[lookupKey],""))))</f>
        <v/>
      </c>
      <c r="AP108" s="7"/>
      <c r="AR108" s="3" t="str">
        <f>IF($A108="ADD",IF(NOT(ISBLANK(AQ108)),_xlfn.XLOOKUP(AQ108,ar_replace_reason[lookupValue],ar_replace_reason[lookupKey],"ERROR"),""), "")</f>
        <v/>
      </c>
      <c r="AS108" s="3" t="str">
        <f t="shared" si="13"/>
        <v/>
      </c>
      <c r="AT108" s="3" t="str">
        <f>IF($A108="","",IF((AND($A108="ADD",OR(AS108="",AS108="Queenstown-Lakes District Council"))),"70",(_xlfn.XLOOKUP(AS108,ud_organisation_owner[lookupValue],ud_organisation_owner[lookupKey],""))))</f>
        <v/>
      </c>
      <c r="AU108" s="3" t="str">
        <f t="shared" si="14"/>
        <v/>
      </c>
      <c r="AV108" s="3" t="str">
        <f>IF($A108="","",IF((AND($A108="ADD",OR(AU108="",AU108="Queenstown-Lakes District Council"))),"70",(_xlfn.XLOOKUP(AU108,ud_organisation_owner[lookupValue],ud_organisation_owner[lookupKey],""))))</f>
        <v/>
      </c>
      <c r="AW108" s="3" t="str">
        <f t="shared" si="15"/>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16"/>
        <v/>
      </c>
      <c r="BB108" s="3" t="str">
        <f>IF($A108="","",IF((AND($A108="ADD",OR(BA108="",BA108="Vested Assets"))),"12",(_xlfn.XLOOKUP(BA108,ud_work_category[lookupValue],ud_work_category[lookupKey],""))))</f>
        <v/>
      </c>
      <c r="BC108" s="8"/>
      <c r="BD108" s="2" t="str">
        <f t="shared" si="17"/>
        <v/>
      </c>
      <c r="BE108" s="3" t="str">
        <f t="shared" si="18"/>
        <v/>
      </c>
      <c r="BF108" s="3" t="str">
        <f>IF($A108="","",IF((AND($A108="ADD",OR(BE108="",BE108="Excellent"))),"1",(_xlfn.XLOOKUP(BE108,condition[lookupValue],condition[lookupKey],""))))</f>
        <v/>
      </c>
      <c r="BG108" s="7" t="str">
        <f t="shared" si="19"/>
        <v/>
      </c>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P109" s="3" t="str">
        <f>IF($A109="ADD",IF(NOT(ISBLANK(O109)),_xlfn.XLOOKUP(O109,geometry_type[lookupValue],geometry_type[lookupKey],"ERROR"),""), "")</f>
        <v/>
      </c>
      <c r="R109" s="3" t="str">
        <f>IF($A109="ADD",IF(NOT(ISBLANK(Q109)),_xlfn.XLOOKUP(Q109,ud_marking_group[lookupValue],ud_marking_group[lookupKey],"ERROR"),""), "")</f>
        <v/>
      </c>
      <c r="T109" s="3" t="str">
        <f>IF($A109="ADD",IF(NOT(ISBLANK(S109)),_xlfn.XLOOKUP(1,(ud_marking_type_lookup=S109)*(ud_marking_type_parentKey=R109),ud_marking_type[lookupKey],"ERROR"),""), "")</f>
        <v/>
      </c>
      <c r="V109" s="3" t="str">
        <f>IF($A109="ADD",IF(NOT(ISBLANK(U109)),_xlfn.XLOOKUP(U109,ud_marking_colour[lookupValue],ud_marking_colour[lookupKey],"ERROR"),""), "")</f>
        <v/>
      </c>
      <c r="Z109" s="3" t="str">
        <f>IF($A109="ADD",IF(NOT(ISBLANK(Y109)),_xlfn.XLOOKUP(Y109,ud_marking_durability[lookupValue],ud_marking_durability[lookupKey],"ERROR"),""), "")</f>
        <v/>
      </c>
      <c r="AB109" s="3" t="str">
        <f>IF($A109="ADD",IF(NOT(ISBLANK(AA109)),_xlfn.XLOOKUP(AA109,ud_marking_treatment[lookupValue],ud_marking_treatment[lookupKey],"ERROR"),""), "")</f>
        <v/>
      </c>
      <c r="AD109" s="3" t="str">
        <f>IF($A109="ADD",IF(NOT(ISBLANK(AC109)),_xlfn.XLOOKUP(1,(ud_marking_material_lookup=AC109)*(ud_marking_material_parentKey=AB109),ud_marking_material[lookupKey],"ERROR"),""), "")</f>
        <v/>
      </c>
      <c r="AG109" s="4"/>
      <c r="AH109" s="6"/>
      <c r="AI109" s="6"/>
      <c r="AK109" s="7"/>
      <c r="AL109" s="4" t="str">
        <f t="shared" ca="1" si="11"/>
        <v/>
      </c>
      <c r="AM109" s="4"/>
      <c r="AN109" s="3" t="str">
        <f t="shared" si="12"/>
        <v/>
      </c>
      <c r="AO109" s="3" t="str">
        <f>IF($A109="","",IF((AND($A109="ADD",OR(AN109="",AN109="In Use"))),"5",(_xlfn.XLOOKUP(AN109,ud_asset_status[lookupValue],ud_asset_status[lookupKey],""))))</f>
        <v/>
      </c>
      <c r="AP109" s="7"/>
      <c r="AR109" s="3" t="str">
        <f>IF($A109="ADD",IF(NOT(ISBLANK(AQ109)),_xlfn.XLOOKUP(AQ109,ar_replace_reason[lookupValue],ar_replace_reason[lookupKey],"ERROR"),""), "")</f>
        <v/>
      </c>
      <c r="AS109" s="3" t="str">
        <f t="shared" si="13"/>
        <v/>
      </c>
      <c r="AT109" s="3" t="str">
        <f>IF($A109="","",IF((AND($A109="ADD",OR(AS109="",AS109="Queenstown-Lakes District Council"))),"70",(_xlfn.XLOOKUP(AS109,ud_organisation_owner[lookupValue],ud_organisation_owner[lookupKey],""))))</f>
        <v/>
      </c>
      <c r="AU109" s="3" t="str">
        <f t="shared" si="14"/>
        <v/>
      </c>
      <c r="AV109" s="3" t="str">
        <f>IF($A109="","",IF((AND($A109="ADD",OR(AU109="",AU109="Queenstown-Lakes District Council"))),"70",(_xlfn.XLOOKUP(AU109,ud_organisation_owner[lookupValue],ud_organisation_owner[lookupKey],""))))</f>
        <v/>
      </c>
      <c r="AW109" s="3" t="str">
        <f t="shared" si="15"/>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16"/>
        <v/>
      </c>
      <c r="BB109" s="3" t="str">
        <f>IF($A109="","",IF((AND($A109="ADD",OR(BA109="",BA109="Vested Assets"))),"12",(_xlfn.XLOOKUP(BA109,ud_work_category[lookupValue],ud_work_category[lookupKey],""))))</f>
        <v/>
      </c>
      <c r="BC109" s="8"/>
      <c r="BD109" s="2" t="str">
        <f t="shared" si="17"/>
        <v/>
      </c>
      <c r="BE109" s="3" t="str">
        <f t="shared" si="18"/>
        <v/>
      </c>
      <c r="BF109" s="3" t="str">
        <f>IF($A109="","",IF((AND($A109="ADD",OR(BE109="",BE109="Excellent"))),"1",(_xlfn.XLOOKUP(BE109,condition[lookupValue],condition[lookupKey],""))))</f>
        <v/>
      </c>
      <c r="BG109" s="7" t="str">
        <f t="shared" si="19"/>
        <v/>
      </c>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P110" s="3" t="str">
        <f>IF($A110="ADD",IF(NOT(ISBLANK(O110)),_xlfn.XLOOKUP(O110,geometry_type[lookupValue],geometry_type[lookupKey],"ERROR"),""), "")</f>
        <v/>
      </c>
      <c r="R110" s="3" t="str">
        <f>IF($A110="ADD",IF(NOT(ISBLANK(Q110)),_xlfn.XLOOKUP(Q110,ud_marking_group[lookupValue],ud_marking_group[lookupKey],"ERROR"),""), "")</f>
        <v/>
      </c>
      <c r="T110" s="3" t="str">
        <f>IF($A110="ADD",IF(NOT(ISBLANK(S110)),_xlfn.XLOOKUP(1,(ud_marking_type_lookup=S110)*(ud_marking_type_parentKey=R110),ud_marking_type[lookupKey],"ERROR"),""), "")</f>
        <v/>
      </c>
      <c r="V110" s="3" t="str">
        <f>IF($A110="ADD",IF(NOT(ISBLANK(U110)),_xlfn.XLOOKUP(U110,ud_marking_colour[lookupValue],ud_marking_colour[lookupKey],"ERROR"),""), "")</f>
        <v/>
      </c>
      <c r="Z110" s="3" t="str">
        <f>IF($A110="ADD",IF(NOT(ISBLANK(Y110)),_xlfn.XLOOKUP(Y110,ud_marking_durability[lookupValue],ud_marking_durability[lookupKey],"ERROR"),""), "")</f>
        <v/>
      </c>
      <c r="AB110" s="3" t="str">
        <f>IF($A110="ADD",IF(NOT(ISBLANK(AA110)),_xlfn.XLOOKUP(AA110,ud_marking_treatment[lookupValue],ud_marking_treatment[lookupKey],"ERROR"),""), "")</f>
        <v/>
      </c>
      <c r="AD110" s="3" t="str">
        <f>IF($A110="ADD",IF(NOT(ISBLANK(AC110)),_xlfn.XLOOKUP(1,(ud_marking_material_lookup=AC110)*(ud_marking_material_parentKey=AB110),ud_marking_material[lookupKey],"ERROR"),""), "")</f>
        <v/>
      </c>
      <c r="AG110" s="4"/>
      <c r="AH110" s="6"/>
      <c r="AI110" s="6"/>
      <c r="AK110" s="7"/>
      <c r="AL110" s="4" t="str">
        <f t="shared" ca="1" si="11"/>
        <v/>
      </c>
      <c r="AM110" s="4"/>
      <c r="AN110" s="3" t="str">
        <f t="shared" si="12"/>
        <v/>
      </c>
      <c r="AO110" s="3" t="str">
        <f>IF($A110="","",IF((AND($A110="ADD",OR(AN110="",AN110="In Use"))),"5",(_xlfn.XLOOKUP(AN110,ud_asset_status[lookupValue],ud_asset_status[lookupKey],""))))</f>
        <v/>
      </c>
      <c r="AP110" s="7"/>
      <c r="AR110" s="3" t="str">
        <f>IF($A110="ADD",IF(NOT(ISBLANK(AQ110)),_xlfn.XLOOKUP(AQ110,ar_replace_reason[lookupValue],ar_replace_reason[lookupKey],"ERROR"),""), "")</f>
        <v/>
      </c>
      <c r="AS110" s="3" t="str">
        <f t="shared" si="13"/>
        <v/>
      </c>
      <c r="AT110" s="3" t="str">
        <f>IF($A110="","",IF((AND($A110="ADD",OR(AS110="",AS110="Queenstown-Lakes District Council"))),"70",(_xlfn.XLOOKUP(AS110,ud_organisation_owner[lookupValue],ud_organisation_owner[lookupKey],""))))</f>
        <v/>
      </c>
      <c r="AU110" s="3" t="str">
        <f t="shared" si="14"/>
        <v/>
      </c>
      <c r="AV110" s="3" t="str">
        <f>IF($A110="","",IF((AND($A110="ADD",OR(AU110="",AU110="Queenstown-Lakes District Council"))),"70",(_xlfn.XLOOKUP(AU110,ud_organisation_owner[lookupValue],ud_organisation_owner[lookupKey],""))))</f>
        <v/>
      </c>
      <c r="AW110" s="3" t="str">
        <f t="shared" si="15"/>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16"/>
        <v/>
      </c>
      <c r="BB110" s="3" t="str">
        <f>IF($A110="","",IF((AND($A110="ADD",OR(BA110="",BA110="Vested Assets"))),"12",(_xlfn.XLOOKUP(BA110,ud_work_category[lookupValue],ud_work_category[lookupKey],""))))</f>
        <v/>
      </c>
      <c r="BC110" s="8"/>
      <c r="BD110" s="2" t="str">
        <f t="shared" si="17"/>
        <v/>
      </c>
      <c r="BE110" s="3" t="str">
        <f t="shared" si="18"/>
        <v/>
      </c>
      <c r="BF110" s="3" t="str">
        <f>IF($A110="","",IF((AND($A110="ADD",OR(BE110="",BE110="Excellent"))),"1",(_xlfn.XLOOKUP(BE110,condition[lookupValue],condition[lookupKey],""))))</f>
        <v/>
      </c>
      <c r="BG110" s="7" t="str">
        <f t="shared" si="19"/>
        <v/>
      </c>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P111" s="3" t="str">
        <f>IF($A111="ADD",IF(NOT(ISBLANK(O111)),_xlfn.XLOOKUP(O111,geometry_type[lookupValue],geometry_type[lookupKey],"ERROR"),""), "")</f>
        <v/>
      </c>
      <c r="R111" s="3" t="str">
        <f>IF($A111="ADD",IF(NOT(ISBLANK(Q111)),_xlfn.XLOOKUP(Q111,ud_marking_group[lookupValue],ud_marking_group[lookupKey],"ERROR"),""), "")</f>
        <v/>
      </c>
      <c r="T111" s="3" t="str">
        <f>IF($A111="ADD",IF(NOT(ISBLANK(S111)),_xlfn.XLOOKUP(1,(ud_marking_type_lookup=S111)*(ud_marking_type_parentKey=R111),ud_marking_type[lookupKey],"ERROR"),""), "")</f>
        <v/>
      </c>
      <c r="V111" s="3" t="str">
        <f>IF($A111="ADD",IF(NOT(ISBLANK(U111)),_xlfn.XLOOKUP(U111,ud_marking_colour[lookupValue],ud_marking_colour[lookupKey],"ERROR"),""), "")</f>
        <v/>
      </c>
      <c r="Z111" s="3" t="str">
        <f>IF($A111="ADD",IF(NOT(ISBLANK(Y111)),_xlfn.XLOOKUP(Y111,ud_marking_durability[lookupValue],ud_marking_durability[lookupKey],"ERROR"),""), "")</f>
        <v/>
      </c>
      <c r="AB111" s="3" t="str">
        <f>IF($A111="ADD",IF(NOT(ISBLANK(AA111)),_xlfn.XLOOKUP(AA111,ud_marking_treatment[lookupValue],ud_marking_treatment[lookupKey],"ERROR"),""), "")</f>
        <v/>
      </c>
      <c r="AD111" s="3" t="str">
        <f>IF($A111="ADD",IF(NOT(ISBLANK(AC111)),_xlfn.XLOOKUP(1,(ud_marking_material_lookup=AC111)*(ud_marking_material_parentKey=AB111),ud_marking_material[lookupKey],"ERROR"),""), "")</f>
        <v/>
      </c>
      <c r="AG111" s="4"/>
      <c r="AH111" s="6"/>
      <c r="AI111" s="6"/>
      <c r="AK111" s="7"/>
      <c r="AL111" s="4" t="str">
        <f t="shared" ca="1" si="11"/>
        <v/>
      </c>
      <c r="AM111" s="4"/>
      <c r="AN111" s="3" t="str">
        <f t="shared" si="12"/>
        <v/>
      </c>
      <c r="AO111" s="3" t="str">
        <f>IF($A111="","",IF((AND($A111="ADD",OR(AN111="",AN111="In Use"))),"5",(_xlfn.XLOOKUP(AN111,ud_asset_status[lookupValue],ud_asset_status[lookupKey],""))))</f>
        <v/>
      </c>
      <c r="AP111" s="7"/>
      <c r="AR111" s="3" t="str">
        <f>IF($A111="ADD",IF(NOT(ISBLANK(AQ111)),_xlfn.XLOOKUP(AQ111,ar_replace_reason[lookupValue],ar_replace_reason[lookupKey],"ERROR"),""), "")</f>
        <v/>
      </c>
      <c r="AS111" s="3" t="str">
        <f t="shared" si="13"/>
        <v/>
      </c>
      <c r="AT111" s="3" t="str">
        <f>IF($A111="","",IF((AND($A111="ADD",OR(AS111="",AS111="Queenstown-Lakes District Council"))),"70",(_xlfn.XLOOKUP(AS111,ud_organisation_owner[lookupValue],ud_organisation_owner[lookupKey],""))))</f>
        <v/>
      </c>
      <c r="AU111" s="3" t="str">
        <f t="shared" si="14"/>
        <v/>
      </c>
      <c r="AV111" s="3" t="str">
        <f>IF($A111="","",IF((AND($A111="ADD",OR(AU111="",AU111="Queenstown-Lakes District Council"))),"70",(_xlfn.XLOOKUP(AU111,ud_organisation_owner[lookupValue],ud_organisation_owner[lookupKey],""))))</f>
        <v/>
      </c>
      <c r="AW111" s="3" t="str">
        <f t="shared" si="15"/>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16"/>
        <v/>
      </c>
      <c r="BB111" s="3" t="str">
        <f>IF($A111="","",IF((AND($A111="ADD",OR(BA111="",BA111="Vested Assets"))),"12",(_xlfn.XLOOKUP(BA111,ud_work_category[lookupValue],ud_work_category[lookupKey],""))))</f>
        <v/>
      </c>
      <c r="BC111" s="8"/>
      <c r="BD111" s="2" t="str">
        <f t="shared" si="17"/>
        <v/>
      </c>
      <c r="BE111" s="3" t="str">
        <f t="shared" si="18"/>
        <v/>
      </c>
      <c r="BF111" s="3" t="str">
        <f>IF($A111="","",IF((AND($A111="ADD",OR(BE111="",BE111="Excellent"))),"1",(_xlfn.XLOOKUP(BE111,condition[lookupValue],condition[lookupKey],""))))</f>
        <v/>
      </c>
      <c r="BG111" s="7" t="str">
        <f t="shared" si="19"/>
        <v/>
      </c>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P112" s="3" t="str">
        <f>IF($A112="ADD",IF(NOT(ISBLANK(O112)),_xlfn.XLOOKUP(O112,geometry_type[lookupValue],geometry_type[lookupKey],"ERROR"),""), "")</f>
        <v/>
      </c>
      <c r="R112" s="3" t="str">
        <f>IF($A112="ADD",IF(NOT(ISBLANK(Q112)),_xlfn.XLOOKUP(Q112,ud_marking_group[lookupValue],ud_marking_group[lookupKey],"ERROR"),""), "")</f>
        <v/>
      </c>
      <c r="T112" s="3" t="str">
        <f>IF($A112="ADD",IF(NOT(ISBLANK(S112)),_xlfn.XLOOKUP(1,(ud_marking_type_lookup=S112)*(ud_marking_type_parentKey=R112),ud_marking_type[lookupKey],"ERROR"),""), "")</f>
        <v/>
      </c>
      <c r="V112" s="3" t="str">
        <f>IF($A112="ADD",IF(NOT(ISBLANK(U112)),_xlfn.XLOOKUP(U112,ud_marking_colour[lookupValue],ud_marking_colour[lookupKey],"ERROR"),""), "")</f>
        <v/>
      </c>
      <c r="Z112" s="3" t="str">
        <f>IF($A112="ADD",IF(NOT(ISBLANK(Y112)),_xlfn.XLOOKUP(Y112,ud_marking_durability[lookupValue],ud_marking_durability[lookupKey],"ERROR"),""), "")</f>
        <v/>
      </c>
      <c r="AB112" s="3" t="str">
        <f>IF($A112="ADD",IF(NOT(ISBLANK(AA112)),_xlfn.XLOOKUP(AA112,ud_marking_treatment[lookupValue],ud_marking_treatment[lookupKey],"ERROR"),""), "")</f>
        <v/>
      </c>
      <c r="AD112" s="3" t="str">
        <f>IF($A112="ADD",IF(NOT(ISBLANK(AC112)),_xlfn.XLOOKUP(1,(ud_marking_material_lookup=AC112)*(ud_marking_material_parentKey=AB112),ud_marking_material[lookupKey],"ERROR"),""), "")</f>
        <v/>
      </c>
      <c r="AG112" s="4"/>
      <c r="AH112" s="6"/>
      <c r="AI112" s="6"/>
      <c r="AK112" s="7"/>
      <c r="AL112" s="4" t="str">
        <f t="shared" ca="1" si="11"/>
        <v/>
      </c>
      <c r="AM112" s="4"/>
      <c r="AN112" s="3" t="str">
        <f t="shared" si="12"/>
        <v/>
      </c>
      <c r="AO112" s="3" t="str">
        <f>IF($A112="","",IF((AND($A112="ADD",OR(AN112="",AN112="In Use"))),"5",(_xlfn.XLOOKUP(AN112,ud_asset_status[lookupValue],ud_asset_status[lookupKey],""))))</f>
        <v/>
      </c>
      <c r="AP112" s="7"/>
      <c r="AR112" s="3" t="str">
        <f>IF($A112="ADD",IF(NOT(ISBLANK(AQ112)),_xlfn.XLOOKUP(AQ112,ar_replace_reason[lookupValue],ar_replace_reason[lookupKey],"ERROR"),""), "")</f>
        <v/>
      </c>
      <c r="AS112" s="3" t="str">
        <f t="shared" si="13"/>
        <v/>
      </c>
      <c r="AT112" s="3" t="str">
        <f>IF($A112="","",IF((AND($A112="ADD",OR(AS112="",AS112="Queenstown-Lakes District Council"))),"70",(_xlfn.XLOOKUP(AS112,ud_organisation_owner[lookupValue],ud_organisation_owner[lookupKey],""))))</f>
        <v/>
      </c>
      <c r="AU112" s="3" t="str">
        <f t="shared" si="14"/>
        <v/>
      </c>
      <c r="AV112" s="3" t="str">
        <f>IF($A112="","",IF((AND($A112="ADD",OR(AU112="",AU112="Queenstown-Lakes District Council"))),"70",(_xlfn.XLOOKUP(AU112,ud_organisation_owner[lookupValue],ud_organisation_owner[lookupKey],""))))</f>
        <v/>
      </c>
      <c r="AW112" s="3" t="str">
        <f t="shared" si="15"/>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16"/>
        <v/>
      </c>
      <c r="BB112" s="3" t="str">
        <f>IF($A112="","",IF((AND($A112="ADD",OR(BA112="",BA112="Vested Assets"))),"12",(_xlfn.XLOOKUP(BA112,ud_work_category[lookupValue],ud_work_category[lookupKey],""))))</f>
        <v/>
      </c>
      <c r="BC112" s="8"/>
      <c r="BD112" s="2" t="str">
        <f t="shared" si="17"/>
        <v/>
      </c>
      <c r="BE112" s="3" t="str">
        <f t="shared" si="18"/>
        <v/>
      </c>
      <c r="BF112" s="3" t="str">
        <f>IF($A112="","",IF((AND($A112="ADD",OR(BE112="",BE112="Excellent"))),"1",(_xlfn.XLOOKUP(BE112,condition[lookupValue],condition[lookupKey],""))))</f>
        <v/>
      </c>
      <c r="BG112" s="7" t="str">
        <f t="shared" si="19"/>
        <v/>
      </c>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P113" s="3" t="str">
        <f>IF($A113="ADD",IF(NOT(ISBLANK(O113)),_xlfn.XLOOKUP(O113,geometry_type[lookupValue],geometry_type[lookupKey],"ERROR"),""), "")</f>
        <v/>
      </c>
      <c r="R113" s="3" t="str">
        <f>IF($A113="ADD",IF(NOT(ISBLANK(Q113)),_xlfn.XLOOKUP(Q113,ud_marking_group[lookupValue],ud_marking_group[lookupKey],"ERROR"),""), "")</f>
        <v/>
      </c>
      <c r="T113" s="3" t="str">
        <f>IF($A113="ADD",IF(NOT(ISBLANK(S113)),_xlfn.XLOOKUP(1,(ud_marking_type_lookup=S113)*(ud_marking_type_parentKey=R113),ud_marking_type[lookupKey],"ERROR"),""), "")</f>
        <v/>
      </c>
      <c r="V113" s="3" t="str">
        <f>IF($A113="ADD",IF(NOT(ISBLANK(U113)),_xlfn.XLOOKUP(U113,ud_marking_colour[lookupValue],ud_marking_colour[lookupKey],"ERROR"),""), "")</f>
        <v/>
      </c>
      <c r="Z113" s="3" t="str">
        <f>IF($A113="ADD",IF(NOT(ISBLANK(Y113)),_xlfn.XLOOKUP(Y113,ud_marking_durability[lookupValue],ud_marking_durability[lookupKey],"ERROR"),""), "")</f>
        <v/>
      </c>
      <c r="AB113" s="3" t="str">
        <f>IF($A113="ADD",IF(NOT(ISBLANK(AA113)),_xlfn.XLOOKUP(AA113,ud_marking_treatment[lookupValue],ud_marking_treatment[lookupKey],"ERROR"),""), "")</f>
        <v/>
      </c>
      <c r="AD113" s="3" t="str">
        <f>IF($A113="ADD",IF(NOT(ISBLANK(AC113)),_xlfn.XLOOKUP(1,(ud_marking_material_lookup=AC113)*(ud_marking_material_parentKey=AB113),ud_marking_material[lookupKey],"ERROR"),""), "")</f>
        <v/>
      </c>
      <c r="AG113" s="4"/>
      <c r="AH113" s="6"/>
      <c r="AI113" s="6"/>
      <c r="AK113" s="7"/>
      <c r="AL113" s="4" t="str">
        <f t="shared" ca="1" si="11"/>
        <v/>
      </c>
      <c r="AM113" s="4"/>
      <c r="AN113" s="3" t="str">
        <f t="shared" si="12"/>
        <v/>
      </c>
      <c r="AO113" s="3" t="str">
        <f>IF($A113="","",IF((AND($A113="ADD",OR(AN113="",AN113="In Use"))),"5",(_xlfn.XLOOKUP(AN113,ud_asset_status[lookupValue],ud_asset_status[lookupKey],""))))</f>
        <v/>
      </c>
      <c r="AP113" s="7"/>
      <c r="AR113" s="3" t="str">
        <f>IF($A113="ADD",IF(NOT(ISBLANK(AQ113)),_xlfn.XLOOKUP(AQ113,ar_replace_reason[lookupValue],ar_replace_reason[lookupKey],"ERROR"),""), "")</f>
        <v/>
      </c>
      <c r="AS113" s="3" t="str">
        <f t="shared" si="13"/>
        <v/>
      </c>
      <c r="AT113" s="3" t="str">
        <f>IF($A113="","",IF((AND($A113="ADD",OR(AS113="",AS113="Queenstown-Lakes District Council"))),"70",(_xlfn.XLOOKUP(AS113,ud_organisation_owner[lookupValue],ud_organisation_owner[lookupKey],""))))</f>
        <v/>
      </c>
      <c r="AU113" s="3" t="str">
        <f t="shared" si="14"/>
        <v/>
      </c>
      <c r="AV113" s="3" t="str">
        <f>IF($A113="","",IF((AND($A113="ADD",OR(AU113="",AU113="Queenstown-Lakes District Council"))),"70",(_xlfn.XLOOKUP(AU113,ud_organisation_owner[lookupValue],ud_organisation_owner[lookupKey],""))))</f>
        <v/>
      </c>
      <c r="AW113" s="3" t="str">
        <f t="shared" si="15"/>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16"/>
        <v/>
      </c>
      <c r="BB113" s="3" t="str">
        <f>IF($A113="","",IF((AND($A113="ADD",OR(BA113="",BA113="Vested Assets"))),"12",(_xlfn.XLOOKUP(BA113,ud_work_category[lookupValue],ud_work_category[lookupKey],""))))</f>
        <v/>
      </c>
      <c r="BC113" s="8"/>
      <c r="BD113" s="2" t="str">
        <f t="shared" si="17"/>
        <v/>
      </c>
      <c r="BE113" s="3" t="str">
        <f t="shared" si="18"/>
        <v/>
      </c>
      <c r="BF113" s="3" t="str">
        <f>IF($A113="","",IF((AND($A113="ADD",OR(BE113="",BE113="Excellent"))),"1",(_xlfn.XLOOKUP(BE113,condition[lookupValue],condition[lookupKey],""))))</f>
        <v/>
      </c>
      <c r="BG113" s="7" t="str">
        <f t="shared" si="19"/>
        <v/>
      </c>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P114" s="3" t="str">
        <f>IF($A114="ADD",IF(NOT(ISBLANK(O114)),_xlfn.XLOOKUP(O114,geometry_type[lookupValue],geometry_type[lookupKey],"ERROR"),""), "")</f>
        <v/>
      </c>
      <c r="R114" s="3" t="str">
        <f>IF($A114="ADD",IF(NOT(ISBLANK(Q114)),_xlfn.XLOOKUP(Q114,ud_marking_group[lookupValue],ud_marking_group[lookupKey],"ERROR"),""), "")</f>
        <v/>
      </c>
      <c r="T114" s="3" t="str">
        <f>IF($A114="ADD",IF(NOT(ISBLANK(S114)),_xlfn.XLOOKUP(1,(ud_marking_type_lookup=S114)*(ud_marking_type_parentKey=R114),ud_marking_type[lookupKey],"ERROR"),""), "")</f>
        <v/>
      </c>
      <c r="V114" s="3" t="str">
        <f>IF($A114="ADD",IF(NOT(ISBLANK(U114)),_xlfn.XLOOKUP(U114,ud_marking_colour[lookupValue],ud_marking_colour[lookupKey],"ERROR"),""), "")</f>
        <v/>
      </c>
      <c r="Z114" s="3" t="str">
        <f>IF($A114="ADD",IF(NOT(ISBLANK(Y114)),_xlfn.XLOOKUP(Y114,ud_marking_durability[lookupValue],ud_marking_durability[lookupKey],"ERROR"),""), "")</f>
        <v/>
      </c>
      <c r="AB114" s="3" t="str">
        <f>IF($A114="ADD",IF(NOT(ISBLANK(AA114)),_xlfn.XLOOKUP(AA114,ud_marking_treatment[lookupValue],ud_marking_treatment[lookupKey],"ERROR"),""), "")</f>
        <v/>
      </c>
      <c r="AD114" s="3" t="str">
        <f>IF($A114="ADD",IF(NOT(ISBLANK(AC114)),_xlfn.XLOOKUP(1,(ud_marking_material_lookup=AC114)*(ud_marking_material_parentKey=AB114),ud_marking_material[lookupKey],"ERROR"),""), "")</f>
        <v/>
      </c>
      <c r="AG114" s="4"/>
      <c r="AH114" s="6"/>
      <c r="AI114" s="6"/>
      <c r="AK114" s="7"/>
      <c r="AL114" s="4" t="str">
        <f t="shared" ca="1" si="11"/>
        <v/>
      </c>
      <c r="AM114" s="4"/>
      <c r="AN114" s="3" t="str">
        <f t="shared" si="12"/>
        <v/>
      </c>
      <c r="AO114" s="3" t="str">
        <f>IF($A114="","",IF((AND($A114="ADD",OR(AN114="",AN114="In Use"))),"5",(_xlfn.XLOOKUP(AN114,ud_asset_status[lookupValue],ud_asset_status[lookupKey],""))))</f>
        <v/>
      </c>
      <c r="AP114" s="7"/>
      <c r="AR114" s="3" t="str">
        <f>IF($A114="ADD",IF(NOT(ISBLANK(AQ114)),_xlfn.XLOOKUP(AQ114,ar_replace_reason[lookupValue],ar_replace_reason[lookupKey],"ERROR"),""), "")</f>
        <v/>
      </c>
      <c r="AS114" s="3" t="str">
        <f t="shared" si="13"/>
        <v/>
      </c>
      <c r="AT114" s="3" t="str">
        <f>IF($A114="","",IF((AND($A114="ADD",OR(AS114="",AS114="Queenstown-Lakes District Council"))),"70",(_xlfn.XLOOKUP(AS114,ud_organisation_owner[lookupValue],ud_organisation_owner[lookupKey],""))))</f>
        <v/>
      </c>
      <c r="AU114" s="3" t="str">
        <f t="shared" si="14"/>
        <v/>
      </c>
      <c r="AV114" s="3" t="str">
        <f>IF($A114="","",IF((AND($A114="ADD",OR(AU114="",AU114="Queenstown-Lakes District Council"))),"70",(_xlfn.XLOOKUP(AU114,ud_organisation_owner[lookupValue],ud_organisation_owner[lookupKey],""))))</f>
        <v/>
      </c>
      <c r="AW114" s="3" t="str">
        <f t="shared" si="15"/>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16"/>
        <v/>
      </c>
      <c r="BB114" s="3" t="str">
        <f>IF($A114="","",IF((AND($A114="ADD",OR(BA114="",BA114="Vested Assets"))),"12",(_xlfn.XLOOKUP(BA114,ud_work_category[lookupValue],ud_work_category[lookupKey],""))))</f>
        <v/>
      </c>
      <c r="BC114" s="8"/>
      <c r="BD114" s="2" t="str">
        <f t="shared" si="17"/>
        <v/>
      </c>
      <c r="BE114" s="3" t="str">
        <f t="shared" si="18"/>
        <v/>
      </c>
      <c r="BF114" s="3" t="str">
        <f>IF($A114="","",IF((AND($A114="ADD",OR(BE114="",BE114="Excellent"))),"1",(_xlfn.XLOOKUP(BE114,condition[lookupValue],condition[lookupKey],""))))</f>
        <v/>
      </c>
      <c r="BG114" s="7" t="str">
        <f t="shared" si="19"/>
        <v/>
      </c>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P115" s="3" t="str">
        <f>IF($A115="ADD",IF(NOT(ISBLANK(O115)),_xlfn.XLOOKUP(O115,geometry_type[lookupValue],geometry_type[lookupKey],"ERROR"),""), "")</f>
        <v/>
      </c>
      <c r="R115" s="3" t="str">
        <f>IF($A115="ADD",IF(NOT(ISBLANK(Q115)),_xlfn.XLOOKUP(Q115,ud_marking_group[lookupValue],ud_marking_group[lookupKey],"ERROR"),""), "")</f>
        <v/>
      </c>
      <c r="T115" s="3" t="str">
        <f>IF($A115="ADD",IF(NOT(ISBLANK(S115)),_xlfn.XLOOKUP(1,(ud_marking_type_lookup=S115)*(ud_marking_type_parentKey=R115),ud_marking_type[lookupKey],"ERROR"),""), "")</f>
        <v/>
      </c>
      <c r="V115" s="3" t="str">
        <f>IF($A115="ADD",IF(NOT(ISBLANK(U115)),_xlfn.XLOOKUP(U115,ud_marking_colour[lookupValue],ud_marking_colour[lookupKey],"ERROR"),""), "")</f>
        <v/>
      </c>
      <c r="Z115" s="3" t="str">
        <f>IF($A115="ADD",IF(NOT(ISBLANK(Y115)),_xlfn.XLOOKUP(Y115,ud_marking_durability[lookupValue],ud_marking_durability[lookupKey],"ERROR"),""), "")</f>
        <v/>
      </c>
      <c r="AB115" s="3" t="str">
        <f>IF($A115="ADD",IF(NOT(ISBLANK(AA115)),_xlfn.XLOOKUP(AA115,ud_marking_treatment[lookupValue],ud_marking_treatment[lookupKey],"ERROR"),""), "")</f>
        <v/>
      </c>
      <c r="AD115" s="3" t="str">
        <f>IF($A115="ADD",IF(NOT(ISBLANK(AC115)),_xlfn.XLOOKUP(1,(ud_marking_material_lookup=AC115)*(ud_marking_material_parentKey=AB115),ud_marking_material[lookupKey],"ERROR"),""), "")</f>
        <v/>
      </c>
      <c r="AG115" s="4"/>
      <c r="AH115" s="6"/>
      <c r="AI115" s="6"/>
      <c r="AK115" s="7"/>
      <c r="AL115" s="4" t="str">
        <f t="shared" ca="1" si="11"/>
        <v/>
      </c>
      <c r="AM115" s="4"/>
      <c r="AN115" s="3" t="str">
        <f t="shared" si="12"/>
        <v/>
      </c>
      <c r="AO115" s="3" t="str">
        <f>IF($A115="","",IF((AND($A115="ADD",OR(AN115="",AN115="In Use"))),"5",(_xlfn.XLOOKUP(AN115,ud_asset_status[lookupValue],ud_asset_status[lookupKey],""))))</f>
        <v/>
      </c>
      <c r="AP115" s="7"/>
      <c r="AR115" s="3" t="str">
        <f>IF($A115="ADD",IF(NOT(ISBLANK(AQ115)),_xlfn.XLOOKUP(AQ115,ar_replace_reason[lookupValue],ar_replace_reason[lookupKey],"ERROR"),""), "")</f>
        <v/>
      </c>
      <c r="AS115" s="3" t="str">
        <f t="shared" si="13"/>
        <v/>
      </c>
      <c r="AT115" s="3" t="str">
        <f>IF($A115="","",IF((AND($A115="ADD",OR(AS115="",AS115="Queenstown-Lakes District Council"))),"70",(_xlfn.XLOOKUP(AS115,ud_organisation_owner[lookupValue],ud_organisation_owner[lookupKey],""))))</f>
        <v/>
      </c>
      <c r="AU115" s="3" t="str">
        <f t="shared" si="14"/>
        <v/>
      </c>
      <c r="AV115" s="3" t="str">
        <f>IF($A115="","",IF((AND($A115="ADD",OR(AU115="",AU115="Queenstown-Lakes District Council"))),"70",(_xlfn.XLOOKUP(AU115,ud_organisation_owner[lookupValue],ud_organisation_owner[lookupKey],""))))</f>
        <v/>
      </c>
      <c r="AW115" s="3" t="str">
        <f t="shared" si="15"/>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16"/>
        <v/>
      </c>
      <c r="BB115" s="3" t="str">
        <f>IF($A115="","",IF((AND($A115="ADD",OR(BA115="",BA115="Vested Assets"))),"12",(_xlfn.XLOOKUP(BA115,ud_work_category[lookupValue],ud_work_category[lookupKey],""))))</f>
        <v/>
      </c>
      <c r="BC115" s="8"/>
      <c r="BD115" s="2" t="str">
        <f t="shared" si="17"/>
        <v/>
      </c>
      <c r="BE115" s="3" t="str">
        <f t="shared" si="18"/>
        <v/>
      </c>
      <c r="BF115" s="3" t="str">
        <f>IF($A115="","",IF((AND($A115="ADD",OR(BE115="",BE115="Excellent"))),"1",(_xlfn.XLOOKUP(BE115,condition[lookupValue],condition[lookupKey],""))))</f>
        <v/>
      </c>
      <c r="BG115" s="7" t="str">
        <f t="shared" si="19"/>
        <v/>
      </c>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P116" s="3" t="str">
        <f>IF($A116="ADD",IF(NOT(ISBLANK(O116)),_xlfn.XLOOKUP(O116,geometry_type[lookupValue],geometry_type[lookupKey],"ERROR"),""), "")</f>
        <v/>
      </c>
      <c r="R116" s="3" t="str">
        <f>IF($A116="ADD",IF(NOT(ISBLANK(Q116)),_xlfn.XLOOKUP(Q116,ud_marking_group[lookupValue],ud_marking_group[lookupKey],"ERROR"),""), "")</f>
        <v/>
      </c>
      <c r="T116" s="3" t="str">
        <f>IF($A116="ADD",IF(NOT(ISBLANK(S116)),_xlfn.XLOOKUP(1,(ud_marking_type_lookup=S116)*(ud_marking_type_parentKey=R116),ud_marking_type[lookupKey],"ERROR"),""), "")</f>
        <v/>
      </c>
      <c r="V116" s="3" t="str">
        <f>IF($A116="ADD",IF(NOT(ISBLANK(U116)),_xlfn.XLOOKUP(U116,ud_marking_colour[lookupValue],ud_marking_colour[lookupKey],"ERROR"),""), "")</f>
        <v/>
      </c>
      <c r="Z116" s="3" t="str">
        <f>IF($A116="ADD",IF(NOT(ISBLANK(Y116)),_xlfn.XLOOKUP(Y116,ud_marking_durability[lookupValue],ud_marking_durability[lookupKey],"ERROR"),""), "")</f>
        <v/>
      </c>
      <c r="AB116" s="3" t="str">
        <f>IF($A116="ADD",IF(NOT(ISBLANK(AA116)),_xlfn.XLOOKUP(AA116,ud_marking_treatment[lookupValue],ud_marking_treatment[lookupKey],"ERROR"),""), "")</f>
        <v/>
      </c>
      <c r="AD116" s="3" t="str">
        <f>IF($A116="ADD",IF(NOT(ISBLANK(AC116)),_xlfn.XLOOKUP(1,(ud_marking_material_lookup=AC116)*(ud_marking_material_parentKey=AB116),ud_marking_material[lookupKey],"ERROR"),""), "")</f>
        <v/>
      </c>
      <c r="AG116" s="4"/>
      <c r="AH116" s="6"/>
      <c r="AI116" s="6"/>
      <c r="AK116" s="7"/>
      <c r="AL116" s="4" t="str">
        <f t="shared" ca="1" si="11"/>
        <v/>
      </c>
      <c r="AM116" s="4"/>
      <c r="AN116" s="3" t="str">
        <f t="shared" si="12"/>
        <v/>
      </c>
      <c r="AO116" s="3" t="str">
        <f>IF($A116="","",IF((AND($A116="ADD",OR(AN116="",AN116="In Use"))),"5",(_xlfn.XLOOKUP(AN116,ud_asset_status[lookupValue],ud_asset_status[lookupKey],""))))</f>
        <v/>
      </c>
      <c r="AP116" s="7"/>
      <c r="AR116" s="3" t="str">
        <f>IF($A116="ADD",IF(NOT(ISBLANK(AQ116)),_xlfn.XLOOKUP(AQ116,ar_replace_reason[lookupValue],ar_replace_reason[lookupKey],"ERROR"),""), "")</f>
        <v/>
      </c>
      <c r="AS116" s="3" t="str">
        <f t="shared" si="13"/>
        <v/>
      </c>
      <c r="AT116" s="3" t="str">
        <f>IF($A116="","",IF((AND($A116="ADD",OR(AS116="",AS116="Queenstown-Lakes District Council"))),"70",(_xlfn.XLOOKUP(AS116,ud_organisation_owner[lookupValue],ud_organisation_owner[lookupKey],""))))</f>
        <v/>
      </c>
      <c r="AU116" s="3" t="str">
        <f t="shared" si="14"/>
        <v/>
      </c>
      <c r="AV116" s="3" t="str">
        <f>IF($A116="","",IF((AND($A116="ADD",OR(AU116="",AU116="Queenstown-Lakes District Council"))),"70",(_xlfn.XLOOKUP(AU116,ud_organisation_owner[lookupValue],ud_organisation_owner[lookupKey],""))))</f>
        <v/>
      </c>
      <c r="AW116" s="3" t="str">
        <f t="shared" si="15"/>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16"/>
        <v/>
      </c>
      <c r="BB116" s="3" t="str">
        <f>IF($A116="","",IF((AND($A116="ADD",OR(BA116="",BA116="Vested Assets"))),"12",(_xlfn.XLOOKUP(BA116,ud_work_category[lookupValue],ud_work_category[lookupKey],""))))</f>
        <v/>
      </c>
      <c r="BC116" s="8"/>
      <c r="BD116" s="2" t="str">
        <f t="shared" si="17"/>
        <v/>
      </c>
      <c r="BE116" s="3" t="str">
        <f t="shared" si="18"/>
        <v/>
      </c>
      <c r="BF116" s="3" t="str">
        <f>IF($A116="","",IF((AND($A116="ADD",OR(BE116="",BE116="Excellent"))),"1",(_xlfn.XLOOKUP(BE116,condition[lookupValue],condition[lookupKey],""))))</f>
        <v/>
      </c>
      <c r="BG116" s="7" t="str">
        <f t="shared" si="19"/>
        <v/>
      </c>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P117" s="3" t="str">
        <f>IF($A117="ADD",IF(NOT(ISBLANK(O117)),_xlfn.XLOOKUP(O117,geometry_type[lookupValue],geometry_type[lookupKey],"ERROR"),""), "")</f>
        <v/>
      </c>
      <c r="R117" s="3" t="str">
        <f>IF($A117="ADD",IF(NOT(ISBLANK(Q117)),_xlfn.XLOOKUP(Q117,ud_marking_group[lookupValue],ud_marking_group[lookupKey],"ERROR"),""), "")</f>
        <v/>
      </c>
      <c r="T117" s="3" t="str">
        <f>IF($A117="ADD",IF(NOT(ISBLANK(S117)),_xlfn.XLOOKUP(1,(ud_marking_type_lookup=S117)*(ud_marking_type_parentKey=R117),ud_marking_type[lookupKey],"ERROR"),""), "")</f>
        <v/>
      </c>
      <c r="V117" s="3" t="str">
        <f>IF($A117="ADD",IF(NOT(ISBLANK(U117)),_xlfn.XLOOKUP(U117,ud_marking_colour[lookupValue],ud_marking_colour[lookupKey],"ERROR"),""), "")</f>
        <v/>
      </c>
      <c r="Z117" s="3" t="str">
        <f>IF($A117="ADD",IF(NOT(ISBLANK(Y117)),_xlfn.XLOOKUP(Y117,ud_marking_durability[lookupValue],ud_marking_durability[lookupKey],"ERROR"),""), "")</f>
        <v/>
      </c>
      <c r="AB117" s="3" t="str">
        <f>IF($A117="ADD",IF(NOT(ISBLANK(AA117)),_xlfn.XLOOKUP(AA117,ud_marking_treatment[lookupValue],ud_marking_treatment[lookupKey],"ERROR"),""), "")</f>
        <v/>
      </c>
      <c r="AD117" s="3" t="str">
        <f>IF($A117="ADD",IF(NOT(ISBLANK(AC117)),_xlfn.XLOOKUP(1,(ud_marking_material_lookup=AC117)*(ud_marking_material_parentKey=AB117),ud_marking_material[lookupKey],"ERROR"),""), "")</f>
        <v/>
      </c>
      <c r="AG117" s="4"/>
      <c r="AH117" s="6"/>
      <c r="AI117" s="6"/>
      <c r="AK117" s="7"/>
      <c r="AL117" s="4" t="str">
        <f t="shared" ca="1" si="11"/>
        <v/>
      </c>
      <c r="AM117" s="4"/>
      <c r="AN117" s="3" t="str">
        <f t="shared" si="12"/>
        <v/>
      </c>
      <c r="AO117" s="3" t="str">
        <f>IF($A117="","",IF((AND($A117="ADD",OR(AN117="",AN117="In Use"))),"5",(_xlfn.XLOOKUP(AN117,ud_asset_status[lookupValue],ud_asset_status[lookupKey],""))))</f>
        <v/>
      </c>
      <c r="AP117" s="7"/>
      <c r="AR117" s="3" t="str">
        <f>IF($A117="ADD",IF(NOT(ISBLANK(AQ117)),_xlfn.XLOOKUP(AQ117,ar_replace_reason[lookupValue],ar_replace_reason[lookupKey],"ERROR"),""), "")</f>
        <v/>
      </c>
      <c r="AS117" s="3" t="str">
        <f t="shared" si="13"/>
        <v/>
      </c>
      <c r="AT117" s="3" t="str">
        <f>IF($A117="","",IF((AND($A117="ADD",OR(AS117="",AS117="Queenstown-Lakes District Council"))),"70",(_xlfn.XLOOKUP(AS117,ud_organisation_owner[lookupValue],ud_organisation_owner[lookupKey],""))))</f>
        <v/>
      </c>
      <c r="AU117" s="3" t="str">
        <f t="shared" si="14"/>
        <v/>
      </c>
      <c r="AV117" s="3" t="str">
        <f>IF($A117="","",IF((AND($A117="ADD",OR(AU117="",AU117="Queenstown-Lakes District Council"))),"70",(_xlfn.XLOOKUP(AU117,ud_organisation_owner[lookupValue],ud_organisation_owner[lookupKey],""))))</f>
        <v/>
      </c>
      <c r="AW117" s="3" t="str">
        <f t="shared" si="15"/>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16"/>
        <v/>
      </c>
      <c r="BB117" s="3" t="str">
        <f>IF($A117="","",IF((AND($A117="ADD",OR(BA117="",BA117="Vested Assets"))),"12",(_xlfn.XLOOKUP(BA117,ud_work_category[lookupValue],ud_work_category[lookupKey],""))))</f>
        <v/>
      </c>
      <c r="BC117" s="8"/>
      <c r="BD117" s="2" t="str">
        <f t="shared" si="17"/>
        <v/>
      </c>
      <c r="BE117" s="3" t="str">
        <f t="shared" si="18"/>
        <v/>
      </c>
      <c r="BF117" s="3" t="str">
        <f>IF($A117="","",IF((AND($A117="ADD",OR(BE117="",BE117="Excellent"))),"1",(_xlfn.XLOOKUP(BE117,condition[lookupValue],condition[lookupKey],""))))</f>
        <v/>
      </c>
      <c r="BG117" s="7" t="str">
        <f t="shared" si="19"/>
        <v/>
      </c>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P118" s="3" t="str">
        <f>IF($A118="ADD",IF(NOT(ISBLANK(O118)),_xlfn.XLOOKUP(O118,geometry_type[lookupValue],geometry_type[lookupKey],"ERROR"),""), "")</f>
        <v/>
      </c>
      <c r="R118" s="3" t="str">
        <f>IF($A118="ADD",IF(NOT(ISBLANK(Q118)),_xlfn.XLOOKUP(Q118,ud_marking_group[lookupValue],ud_marking_group[lookupKey],"ERROR"),""), "")</f>
        <v/>
      </c>
      <c r="T118" s="3" t="str">
        <f>IF($A118="ADD",IF(NOT(ISBLANK(S118)),_xlfn.XLOOKUP(1,(ud_marking_type_lookup=S118)*(ud_marking_type_parentKey=R118),ud_marking_type[lookupKey],"ERROR"),""), "")</f>
        <v/>
      </c>
      <c r="V118" s="3" t="str">
        <f>IF($A118="ADD",IF(NOT(ISBLANK(U118)),_xlfn.XLOOKUP(U118,ud_marking_colour[lookupValue],ud_marking_colour[lookupKey],"ERROR"),""), "")</f>
        <v/>
      </c>
      <c r="Z118" s="3" t="str">
        <f>IF($A118="ADD",IF(NOT(ISBLANK(Y118)),_xlfn.XLOOKUP(Y118,ud_marking_durability[lookupValue],ud_marking_durability[lookupKey],"ERROR"),""), "")</f>
        <v/>
      </c>
      <c r="AB118" s="3" t="str">
        <f>IF($A118="ADD",IF(NOT(ISBLANK(AA118)),_xlfn.XLOOKUP(AA118,ud_marking_treatment[lookupValue],ud_marking_treatment[lookupKey],"ERROR"),""), "")</f>
        <v/>
      </c>
      <c r="AD118" s="3" t="str">
        <f>IF($A118="ADD",IF(NOT(ISBLANK(AC118)),_xlfn.XLOOKUP(1,(ud_marking_material_lookup=AC118)*(ud_marking_material_parentKey=AB118),ud_marking_material[lookupKey],"ERROR"),""), "")</f>
        <v/>
      </c>
      <c r="AG118" s="4"/>
      <c r="AH118" s="6"/>
      <c r="AI118" s="6"/>
      <c r="AK118" s="7"/>
      <c r="AL118" s="4" t="str">
        <f t="shared" ca="1" si="11"/>
        <v/>
      </c>
      <c r="AM118" s="4"/>
      <c r="AN118" s="3" t="str">
        <f t="shared" si="12"/>
        <v/>
      </c>
      <c r="AO118" s="3" t="str">
        <f>IF($A118="","",IF((AND($A118="ADD",OR(AN118="",AN118="In Use"))),"5",(_xlfn.XLOOKUP(AN118,ud_asset_status[lookupValue],ud_asset_status[lookupKey],""))))</f>
        <v/>
      </c>
      <c r="AP118" s="7"/>
      <c r="AR118" s="3" t="str">
        <f>IF($A118="ADD",IF(NOT(ISBLANK(AQ118)),_xlfn.XLOOKUP(AQ118,ar_replace_reason[lookupValue],ar_replace_reason[lookupKey],"ERROR"),""), "")</f>
        <v/>
      </c>
      <c r="AS118" s="3" t="str">
        <f t="shared" si="13"/>
        <v/>
      </c>
      <c r="AT118" s="3" t="str">
        <f>IF($A118="","",IF((AND($A118="ADD",OR(AS118="",AS118="Queenstown-Lakes District Council"))),"70",(_xlfn.XLOOKUP(AS118,ud_organisation_owner[lookupValue],ud_organisation_owner[lookupKey],""))))</f>
        <v/>
      </c>
      <c r="AU118" s="3" t="str">
        <f t="shared" si="14"/>
        <v/>
      </c>
      <c r="AV118" s="3" t="str">
        <f>IF($A118="","",IF((AND($A118="ADD",OR(AU118="",AU118="Queenstown-Lakes District Council"))),"70",(_xlfn.XLOOKUP(AU118,ud_organisation_owner[lookupValue],ud_organisation_owner[lookupKey],""))))</f>
        <v/>
      </c>
      <c r="AW118" s="3" t="str">
        <f t="shared" si="15"/>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16"/>
        <v/>
      </c>
      <c r="BB118" s="3" t="str">
        <f>IF($A118="","",IF((AND($A118="ADD",OR(BA118="",BA118="Vested Assets"))),"12",(_xlfn.XLOOKUP(BA118,ud_work_category[lookupValue],ud_work_category[lookupKey],""))))</f>
        <v/>
      </c>
      <c r="BC118" s="8"/>
      <c r="BD118" s="2" t="str">
        <f t="shared" si="17"/>
        <v/>
      </c>
      <c r="BE118" s="3" t="str">
        <f t="shared" si="18"/>
        <v/>
      </c>
      <c r="BF118" s="3" t="str">
        <f>IF($A118="","",IF((AND($A118="ADD",OR(BE118="",BE118="Excellent"))),"1",(_xlfn.XLOOKUP(BE118,condition[lookupValue],condition[lookupKey],""))))</f>
        <v/>
      </c>
      <c r="BG118" s="7" t="str">
        <f t="shared" si="19"/>
        <v/>
      </c>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P119" s="3" t="str">
        <f>IF($A119="ADD",IF(NOT(ISBLANK(O119)),_xlfn.XLOOKUP(O119,geometry_type[lookupValue],geometry_type[lookupKey],"ERROR"),""), "")</f>
        <v/>
      </c>
      <c r="R119" s="3" t="str">
        <f>IF($A119="ADD",IF(NOT(ISBLANK(Q119)),_xlfn.XLOOKUP(Q119,ud_marking_group[lookupValue],ud_marking_group[lookupKey],"ERROR"),""), "")</f>
        <v/>
      </c>
      <c r="T119" s="3" t="str">
        <f>IF($A119="ADD",IF(NOT(ISBLANK(S119)),_xlfn.XLOOKUP(1,(ud_marking_type_lookup=S119)*(ud_marking_type_parentKey=R119),ud_marking_type[lookupKey],"ERROR"),""), "")</f>
        <v/>
      </c>
      <c r="V119" s="3" t="str">
        <f>IF($A119="ADD",IF(NOT(ISBLANK(U119)),_xlfn.XLOOKUP(U119,ud_marking_colour[lookupValue],ud_marking_colour[lookupKey],"ERROR"),""), "")</f>
        <v/>
      </c>
      <c r="Z119" s="3" t="str">
        <f>IF($A119="ADD",IF(NOT(ISBLANK(Y119)),_xlfn.XLOOKUP(Y119,ud_marking_durability[lookupValue],ud_marking_durability[lookupKey],"ERROR"),""), "")</f>
        <v/>
      </c>
      <c r="AB119" s="3" t="str">
        <f>IF($A119="ADD",IF(NOT(ISBLANK(AA119)),_xlfn.XLOOKUP(AA119,ud_marking_treatment[lookupValue],ud_marking_treatment[lookupKey],"ERROR"),""), "")</f>
        <v/>
      </c>
      <c r="AD119" s="3" t="str">
        <f>IF($A119="ADD",IF(NOT(ISBLANK(AC119)),_xlfn.XLOOKUP(1,(ud_marking_material_lookup=AC119)*(ud_marking_material_parentKey=AB119),ud_marking_material[lookupKey],"ERROR"),""), "")</f>
        <v/>
      </c>
      <c r="AG119" s="4"/>
      <c r="AH119" s="6"/>
      <c r="AI119" s="6"/>
      <c r="AK119" s="7"/>
      <c r="AL119" s="4" t="str">
        <f t="shared" ca="1" si="11"/>
        <v/>
      </c>
      <c r="AM119" s="4"/>
      <c r="AN119" s="3" t="str">
        <f t="shared" si="12"/>
        <v/>
      </c>
      <c r="AO119" s="3" t="str">
        <f>IF($A119="","",IF((AND($A119="ADD",OR(AN119="",AN119="In Use"))),"5",(_xlfn.XLOOKUP(AN119,ud_asset_status[lookupValue],ud_asset_status[lookupKey],""))))</f>
        <v/>
      </c>
      <c r="AP119" s="7"/>
      <c r="AR119" s="3" t="str">
        <f>IF($A119="ADD",IF(NOT(ISBLANK(AQ119)),_xlfn.XLOOKUP(AQ119,ar_replace_reason[lookupValue],ar_replace_reason[lookupKey],"ERROR"),""), "")</f>
        <v/>
      </c>
      <c r="AS119" s="3" t="str">
        <f t="shared" si="13"/>
        <v/>
      </c>
      <c r="AT119" s="3" t="str">
        <f>IF($A119="","",IF((AND($A119="ADD",OR(AS119="",AS119="Queenstown-Lakes District Council"))),"70",(_xlfn.XLOOKUP(AS119,ud_organisation_owner[lookupValue],ud_organisation_owner[lookupKey],""))))</f>
        <v/>
      </c>
      <c r="AU119" s="3" t="str">
        <f t="shared" si="14"/>
        <v/>
      </c>
      <c r="AV119" s="3" t="str">
        <f>IF($A119="","",IF((AND($A119="ADD",OR(AU119="",AU119="Queenstown-Lakes District Council"))),"70",(_xlfn.XLOOKUP(AU119,ud_organisation_owner[lookupValue],ud_organisation_owner[lookupKey],""))))</f>
        <v/>
      </c>
      <c r="AW119" s="3" t="str">
        <f t="shared" si="15"/>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16"/>
        <v/>
      </c>
      <c r="BB119" s="3" t="str">
        <f>IF($A119="","",IF((AND($A119="ADD",OR(BA119="",BA119="Vested Assets"))),"12",(_xlfn.XLOOKUP(BA119,ud_work_category[lookupValue],ud_work_category[lookupKey],""))))</f>
        <v/>
      </c>
      <c r="BC119" s="8"/>
      <c r="BD119" s="2" t="str">
        <f t="shared" si="17"/>
        <v/>
      </c>
      <c r="BE119" s="3" t="str">
        <f t="shared" si="18"/>
        <v/>
      </c>
      <c r="BF119" s="3" t="str">
        <f>IF($A119="","",IF((AND($A119="ADD",OR(BE119="",BE119="Excellent"))),"1",(_xlfn.XLOOKUP(BE119,condition[lookupValue],condition[lookupKey],""))))</f>
        <v/>
      </c>
      <c r="BG119" s="7" t="str">
        <f t="shared" si="19"/>
        <v/>
      </c>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P120" s="3" t="str">
        <f>IF($A120="ADD",IF(NOT(ISBLANK(O120)),_xlfn.XLOOKUP(O120,geometry_type[lookupValue],geometry_type[lookupKey],"ERROR"),""), "")</f>
        <v/>
      </c>
      <c r="R120" s="3" t="str">
        <f>IF($A120="ADD",IF(NOT(ISBLANK(Q120)),_xlfn.XLOOKUP(Q120,ud_marking_group[lookupValue],ud_marking_group[lookupKey],"ERROR"),""), "")</f>
        <v/>
      </c>
      <c r="T120" s="3" t="str">
        <f>IF($A120="ADD",IF(NOT(ISBLANK(S120)),_xlfn.XLOOKUP(1,(ud_marking_type_lookup=S120)*(ud_marking_type_parentKey=R120),ud_marking_type[lookupKey],"ERROR"),""), "")</f>
        <v/>
      </c>
      <c r="V120" s="3" t="str">
        <f>IF($A120="ADD",IF(NOT(ISBLANK(U120)),_xlfn.XLOOKUP(U120,ud_marking_colour[lookupValue],ud_marking_colour[lookupKey],"ERROR"),""), "")</f>
        <v/>
      </c>
      <c r="Z120" s="3" t="str">
        <f>IF($A120="ADD",IF(NOT(ISBLANK(Y120)),_xlfn.XLOOKUP(Y120,ud_marking_durability[lookupValue],ud_marking_durability[lookupKey],"ERROR"),""), "")</f>
        <v/>
      </c>
      <c r="AB120" s="3" t="str">
        <f>IF($A120="ADD",IF(NOT(ISBLANK(AA120)),_xlfn.XLOOKUP(AA120,ud_marking_treatment[lookupValue],ud_marking_treatment[lookupKey],"ERROR"),""), "")</f>
        <v/>
      </c>
      <c r="AD120" s="3" t="str">
        <f>IF($A120="ADD",IF(NOT(ISBLANK(AC120)),_xlfn.XLOOKUP(1,(ud_marking_material_lookup=AC120)*(ud_marking_material_parentKey=AB120),ud_marking_material[lookupKey],"ERROR"),""), "")</f>
        <v/>
      </c>
      <c r="AG120" s="4"/>
      <c r="AH120" s="6"/>
      <c r="AI120" s="6"/>
      <c r="AK120" s="7"/>
      <c r="AL120" s="4" t="str">
        <f t="shared" ca="1" si="11"/>
        <v/>
      </c>
      <c r="AM120" s="4"/>
      <c r="AN120" s="3" t="str">
        <f t="shared" si="12"/>
        <v/>
      </c>
      <c r="AO120" s="3" t="str">
        <f>IF($A120="","",IF((AND($A120="ADD",OR(AN120="",AN120="In Use"))),"5",(_xlfn.XLOOKUP(AN120,ud_asset_status[lookupValue],ud_asset_status[lookupKey],""))))</f>
        <v/>
      </c>
      <c r="AP120" s="7"/>
      <c r="AR120" s="3" t="str">
        <f>IF($A120="ADD",IF(NOT(ISBLANK(AQ120)),_xlfn.XLOOKUP(AQ120,ar_replace_reason[lookupValue],ar_replace_reason[lookupKey],"ERROR"),""), "")</f>
        <v/>
      </c>
      <c r="AS120" s="3" t="str">
        <f t="shared" si="13"/>
        <v/>
      </c>
      <c r="AT120" s="3" t="str">
        <f>IF($A120="","",IF((AND($A120="ADD",OR(AS120="",AS120="Queenstown-Lakes District Council"))),"70",(_xlfn.XLOOKUP(AS120,ud_organisation_owner[lookupValue],ud_organisation_owner[lookupKey],""))))</f>
        <v/>
      </c>
      <c r="AU120" s="3" t="str">
        <f t="shared" si="14"/>
        <v/>
      </c>
      <c r="AV120" s="3" t="str">
        <f>IF($A120="","",IF((AND($A120="ADD",OR(AU120="",AU120="Queenstown-Lakes District Council"))),"70",(_xlfn.XLOOKUP(AU120,ud_organisation_owner[lookupValue],ud_organisation_owner[lookupKey],""))))</f>
        <v/>
      </c>
      <c r="AW120" s="3" t="str">
        <f t="shared" si="15"/>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16"/>
        <v/>
      </c>
      <c r="BB120" s="3" t="str">
        <f>IF($A120="","",IF((AND($A120="ADD",OR(BA120="",BA120="Vested Assets"))),"12",(_xlfn.XLOOKUP(BA120,ud_work_category[lookupValue],ud_work_category[lookupKey],""))))</f>
        <v/>
      </c>
      <c r="BC120" s="8"/>
      <c r="BD120" s="2" t="str">
        <f t="shared" si="17"/>
        <v/>
      </c>
      <c r="BE120" s="3" t="str">
        <f t="shared" si="18"/>
        <v/>
      </c>
      <c r="BF120" s="3" t="str">
        <f>IF($A120="","",IF((AND($A120="ADD",OR(BE120="",BE120="Excellent"))),"1",(_xlfn.XLOOKUP(BE120,condition[lookupValue],condition[lookupKey],""))))</f>
        <v/>
      </c>
      <c r="BG120" s="7" t="str">
        <f t="shared" si="19"/>
        <v/>
      </c>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P121" s="3" t="str">
        <f>IF($A121="ADD",IF(NOT(ISBLANK(O121)),_xlfn.XLOOKUP(O121,geometry_type[lookupValue],geometry_type[lookupKey],"ERROR"),""), "")</f>
        <v/>
      </c>
      <c r="R121" s="3" t="str">
        <f>IF($A121="ADD",IF(NOT(ISBLANK(Q121)),_xlfn.XLOOKUP(Q121,ud_marking_group[lookupValue],ud_marking_group[lookupKey],"ERROR"),""), "")</f>
        <v/>
      </c>
      <c r="T121" s="3" t="str">
        <f>IF($A121="ADD",IF(NOT(ISBLANK(S121)),_xlfn.XLOOKUP(1,(ud_marking_type_lookup=S121)*(ud_marking_type_parentKey=R121),ud_marking_type[lookupKey],"ERROR"),""), "")</f>
        <v/>
      </c>
      <c r="V121" s="3" t="str">
        <f>IF($A121="ADD",IF(NOT(ISBLANK(U121)),_xlfn.XLOOKUP(U121,ud_marking_colour[lookupValue],ud_marking_colour[lookupKey],"ERROR"),""), "")</f>
        <v/>
      </c>
      <c r="Z121" s="3" t="str">
        <f>IF($A121="ADD",IF(NOT(ISBLANK(Y121)),_xlfn.XLOOKUP(Y121,ud_marking_durability[lookupValue],ud_marking_durability[lookupKey],"ERROR"),""), "")</f>
        <v/>
      </c>
      <c r="AB121" s="3" t="str">
        <f>IF($A121="ADD",IF(NOT(ISBLANK(AA121)),_xlfn.XLOOKUP(AA121,ud_marking_treatment[lookupValue],ud_marking_treatment[lookupKey],"ERROR"),""), "")</f>
        <v/>
      </c>
      <c r="AD121" s="3" t="str">
        <f>IF($A121="ADD",IF(NOT(ISBLANK(AC121)),_xlfn.XLOOKUP(1,(ud_marking_material_lookup=AC121)*(ud_marking_material_parentKey=AB121),ud_marking_material[lookupKey],"ERROR"),""), "")</f>
        <v/>
      </c>
      <c r="AG121" s="4"/>
      <c r="AH121" s="6"/>
      <c r="AI121" s="6"/>
      <c r="AK121" s="7"/>
      <c r="AL121" s="4" t="str">
        <f t="shared" ca="1" si="11"/>
        <v/>
      </c>
      <c r="AM121" s="4"/>
      <c r="AN121" s="3" t="str">
        <f t="shared" si="12"/>
        <v/>
      </c>
      <c r="AO121" s="3" t="str">
        <f>IF($A121="","",IF((AND($A121="ADD",OR(AN121="",AN121="In Use"))),"5",(_xlfn.XLOOKUP(AN121,ud_asset_status[lookupValue],ud_asset_status[lookupKey],""))))</f>
        <v/>
      </c>
      <c r="AP121" s="7"/>
      <c r="AR121" s="3" t="str">
        <f>IF($A121="ADD",IF(NOT(ISBLANK(AQ121)),_xlfn.XLOOKUP(AQ121,ar_replace_reason[lookupValue],ar_replace_reason[lookupKey],"ERROR"),""), "")</f>
        <v/>
      </c>
      <c r="AS121" s="3" t="str">
        <f t="shared" si="13"/>
        <v/>
      </c>
      <c r="AT121" s="3" t="str">
        <f>IF($A121="","",IF((AND($A121="ADD",OR(AS121="",AS121="Queenstown-Lakes District Council"))),"70",(_xlfn.XLOOKUP(AS121,ud_organisation_owner[lookupValue],ud_organisation_owner[lookupKey],""))))</f>
        <v/>
      </c>
      <c r="AU121" s="3" t="str">
        <f t="shared" si="14"/>
        <v/>
      </c>
      <c r="AV121" s="3" t="str">
        <f>IF($A121="","",IF((AND($A121="ADD",OR(AU121="",AU121="Queenstown-Lakes District Council"))),"70",(_xlfn.XLOOKUP(AU121,ud_organisation_owner[lookupValue],ud_organisation_owner[lookupKey],""))))</f>
        <v/>
      </c>
      <c r="AW121" s="3" t="str">
        <f t="shared" si="15"/>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16"/>
        <v/>
      </c>
      <c r="BB121" s="3" t="str">
        <f>IF($A121="","",IF((AND($A121="ADD",OR(BA121="",BA121="Vested Assets"))),"12",(_xlfn.XLOOKUP(BA121,ud_work_category[lookupValue],ud_work_category[lookupKey],""))))</f>
        <v/>
      </c>
      <c r="BC121" s="8"/>
      <c r="BD121" s="2" t="str">
        <f t="shared" si="17"/>
        <v/>
      </c>
      <c r="BE121" s="3" t="str">
        <f t="shared" si="18"/>
        <v/>
      </c>
      <c r="BF121" s="3" t="str">
        <f>IF($A121="","",IF((AND($A121="ADD",OR(BE121="",BE121="Excellent"))),"1",(_xlfn.XLOOKUP(BE121,condition[lookupValue],condition[lookupKey],""))))</f>
        <v/>
      </c>
      <c r="BG121" s="7" t="str">
        <f t="shared" si="19"/>
        <v/>
      </c>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P122" s="3" t="str">
        <f>IF($A122="ADD",IF(NOT(ISBLANK(O122)),_xlfn.XLOOKUP(O122,geometry_type[lookupValue],geometry_type[lookupKey],"ERROR"),""), "")</f>
        <v/>
      </c>
      <c r="R122" s="3" t="str">
        <f>IF($A122="ADD",IF(NOT(ISBLANK(Q122)),_xlfn.XLOOKUP(Q122,ud_marking_group[lookupValue],ud_marking_group[lookupKey],"ERROR"),""), "")</f>
        <v/>
      </c>
      <c r="T122" s="3" t="str">
        <f>IF($A122="ADD",IF(NOT(ISBLANK(S122)),_xlfn.XLOOKUP(1,(ud_marking_type_lookup=S122)*(ud_marking_type_parentKey=R122),ud_marking_type[lookupKey],"ERROR"),""), "")</f>
        <v/>
      </c>
      <c r="V122" s="3" t="str">
        <f>IF($A122="ADD",IF(NOT(ISBLANK(U122)),_xlfn.XLOOKUP(U122,ud_marking_colour[lookupValue],ud_marking_colour[lookupKey],"ERROR"),""), "")</f>
        <v/>
      </c>
      <c r="Z122" s="3" t="str">
        <f>IF($A122="ADD",IF(NOT(ISBLANK(Y122)),_xlfn.XLOOKUP(Y122,ud_marking_durability[lookupValue],ud_marking_durability[lookupKey],"ERROR"),""), "")</f>
        <v/>
      </c>
      <c r="AB122" s="3" t="str">
        <f>IF($A122="ADD",IF(NOT(ISBLANK(AA122)),_xlfn.XLOOKUP(AA122,ud_marking_treatment[lookupValue],ud_marking_treatment[lookupKey],"ERROR"),""), "")</f>
        <v/>
      </c>
      <c r="AD122" s="3" t="str">
        <f>IF($A122="ADD",IF(NOT(ISBLANK(AC122)),_xlfn.XLOOKUP(1,(ud_marking_material_lookup=AC122)*(ud_marking_material_parentKey=AB122),ud_marking_material[lookupKey],"ERROR"),""), "")</f>
        <v/>
      </c>
      <c r="AG122" s="4"/>
      <c r="AH122" s="6"/>
      <c r="AI122" s="6"/>
      <c r="AK122" s="7"/>
      <c r="AL122" s="4" t="str">
        <f t="shared" ca="1" si="11"/>
        <v/>
      </c>
      <c r="AM122" s="4"/>
      <c r="AN122" s="3" t="str">
        <f t="shared" si="12"/>
        <v/>
      </c>
      <c r="AO122" s="3" t="str">
        <f>IF($A122="","",IF((AND($A122="ADD",OR(AN122="",AN122="In Use"))),"5",(_xlfn.XLOOKUP(AN122,ud_asset_status[lookupValue],ud_asset_status[lookupKey],""))))</f>
        <v/>
      </c>
      <c r="AP122" s="7"/>
      <c r="AR122" s="3" t="str">
        <f>IF($A122="ADD",IF(NOT(ISBLANK(AQ122)),_xlfn.XLOOKUP(AQ122,ar_replace_reason[lookupValue],ar_replace_reason[lookupKey],"ERROR"),""), "")</f>
        <v/>
      </c>
      <c r="AS122" s="3" t="str">
        <f t="shared" si="13"/>
        <v/>
      </c>
      <c r="AT122" s="3" t="str">
        <f>IF($A122="","",IF((AND($A122="ADD",OR(AS122="",AS122="Queenstown-Lakes District Council"))),"70",(_xlfn.XLOOKUP(AS122,ud_organisation_owner[lookupValue],ud_organisation_owner[lookupKey],""))))</f>
        <v/>
      </c>
      <c r="AU122" s="3" t="str">
        <f t="shared" si="14"/>
        <v/>
      </c>
      <c r="AV122" s="3" t="str">
        <f>IF($A122="","",IF((AND($A122="ADD",OR(AU122="",AU122="Queenstown-Lakes District Council"))),"70",(_xlfn.XLOOKUP(AU122,ud_organisation_owner[lookupValue],ud_organisation_owner[lookupKey],""))))</f>
        <v/>
      </c>
      <c r="AW122" s="3" t="str">
        <f t="shared" si="15"/>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16"/>
        <v/>
      </c>
      <c r="BB122" s="3" t="str">
        <f>IF($A122="","",IF((AND($A122="ADD",OR(BA122="",BA122="Vested Assets"))),"12",(_xlfn.XLOOKUP(BA122,ud_work_category[lookupValue],ud_work_category[lookupKey],""))))</f>
        <v/>
      </c>
      <c r="BC122" s="8"/>
      <c r="BD122" s="2" t="str">
        <f t="shared" si="17"/>
        <v/>
      </c>
      <c r="BE122" s="3" t="str">
        <f t="shared" si="18"/>
        <v/>
      </c>
      <c r="BF122" s="3" t="str">
        <f>IF($A122="","",IF((AND($A122="ADD",OR(BE122="",BE122="Excellent"))),"1",(_xlfn.XLOOKUP(BE122,condition[lookupValue],condition[lookupKey],""))))</f>
        <v/>
      </c>
      <c r="BG122" s="7" t="str">
        <f t="shared" si="19"/>
        <v/>
      </c>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P123" s="3" t="str">
        <f>IF($A123="ADD",IF(NOT(ISBLANK(O123)),_xlfn.XLOOKUP(O123,geometry_type[lookupValue],geometry_type[lookupKey],"ERROR"),""), "")</f>
        <v/>
      </c>
      <c r="R123" s="3" t="str">
        <f>IF($A123="ADD",IF(NOT(ISBLANK(Q123)),_xlfn.XLOOKUP(Q123,ud_marking_group[lookupValue],ud_marking_group[lookupKey],"ERROR"),""), "")</f>
        <v/>
      </c>
      <c r="T123" s="3" t="str">
        <f>IF($A123="ADD",IF(NOT(ISBLANK(S123)),_xlfn.XLOOKUP(1,(ud_marking_type_lookup=S123)*(ud_marking_type_parentKey=R123),ud_marking_type[lookupKey],"ERROR"),""), "")</f>
        <v/>
      </c>
      <c r="V123" s="3" t="str">
        <f>IF($A123="ADD",IF(NOT(ISBLANK(U123)),_xlfn.XLOOKUP(U123,ud_marking_colour[lookupValue],ud_marking_colour[lookupKey],"ERROR"),""), "")</f>
        <v/>
      </c>
      <c r="Z123" s="3" t="str">
        <f>IF($A123="ADD",IF(NOT(ISBLANK(Y123)),_xlfn.XLOOKUP(Y123,ud_marking_durability[lookupValue],ud_marking_durability[lookupKey],"ERROR"),""), "")</f>
        <v/>
      </c>
      <c r="AB123" s="3" t="str">
        <f>IF($A123="ADD",IF(NOT(ISBLANK(AA123)),_xlfn.XLOOKUP(AA123,ud_marking_treatment[lookupValue],ud_marking_treatment[lookupKey],"ERROR"),""), "")</f>
        <v/>
      </c>
      <c r="AD123" s="3" t="str">
        <f>IF($A123="ADD",IF(NOT(ISBLANK(AC123)),_xlfn.XLOOKUP(1,(ud_marking_material_lookup=AC123)*(ud_marking_material_parentKey=AB123),ud_marking_material[lookupKey],"ERROR"),""), "")</f>
        <v/>
      </c>
      <c r="AG123" s="4"/>
      <c r="AH123" s="6"/>
      <c r="AI123" s="6"/>
      <c r="AK123" s="7"/>
      <c r="AL123" s="4" t="str">
        <f t="shared" ca="1" si="11"/>
        <v/>
      </c>
      <c r="AM123" s="4"/>
      <c r="AN123" s="3" t="str">
        <f t="shared" si="12"/>
        <v/>
      </c>
      <c r="AO123" s="3" t="str">
        <f>IF($A123="","",IF((AND($A123="ADD",OR(AN123="",AN123="In Use"))),"5",(_xlfn.XLOOKUP(AN123,ud_asset_status[lookupValue],ud_asset_status[lookupKey],""))))</f>
        <v/>
      </c>
      <c r="AP123" s="7"/>
      <c r="AR123" s="3" t="str">
        <f>IF($A123="ADD",IF(NOT(ISBLANK(AQ123)),_xlfn.XLOOKUP(AQ123,ar_replace_reason[lookupValue],ar_replace_reason[lookupKey],"ERROR"),""), "")</f>
        <v/>
      </c>
      <c r="AS123" s="3" t="str">
        <f t="shared" si="13"/>
        <v/>
      </c>
      <c r="AT123" s="3" t="str">
        <f>IF($A123="","",IF((AND($A123="ADD",OR(AS123="",AS123="Queenstown-Lakes District Council"))),"70",(_xlfn.XLOOKUP(AS123,ud_organisation_owner[lookupValue],ud_organisation_owner[lookupKey],""))))</f>
        <v/>
      </c>
      <c r="AU123" s="3" t="str">
        <f t="shared" si="14"/>
        <v/>
      </c>
      <c r="AV123" s="3" t="str">
        <f>IF($A123="","",IF((AND($A123="ADD",OR(AU123="",AU123="Queenstown-Lakes District Council"))),"70",(_xlfn.XLOOKUP(AU123,ud_organisation_owner[lookupValue],ud_organisation_owner[lookupKey],""))))</f>
        <v/>
      </c>
      <c r="AW123" s="3" t="str">
        <f t="shared" si="15"/>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16"/>
        <v/>
      </c>
      <c r="BB123" s="3" t="str">
        <f>IF($A123="","",IF((AND($A123="ADD",OR(BA123="",BA123="Vested Assets"))),"12",(_xlfn.XLOOKUP(BA123,ud_work_category[lookupValue],ud_work_category[lookupKey],""))))</f>
        <v/>
      </c>
      <c r="BC123" s="8"/>
      <c r="BD123" s="2" t="str">
        <f t="shared" si="17"/>
        <v/>
      </c>
      <c r="BE123" s="3" t="str">
        <f t="shared" si="18"/>
        <v/>
      </c>
      <c r="BF123" s="3" t="str">
        <f>IF($A123="","",IF((AND($A123="ADD",OR(BE123="",BE123="Excellent"))),"1",(_xlfn.XLOOKUP(BE123,condition[lookupValue],condition[lookupKey],""))))</f>
        <v/>
      </c>
      <c r="BG123" s="7" t="str">
        <f t="shared" si="19"/>
        <v/>
      </c>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P124" s="3" t="str">
        <f>IF($A124="ADD",IF(NOT(ISBLANK(O124)),_xlfn.XLOOKUP(O124,geometry_type[lookupValue],geometry_type[lookupKey],"ERROR"),""), "")</f>
        <v/>
      </c>
      <c r="R124" s="3" t="str">
        <f>IF($A124="ADD",IF(NOT(ISBLANK(Q124)),_xlfn.XLOOKUP(Q124,ud_marking_group[lookupValue],ud_marking_group[lookupKey],"ERROR"),""), "")</f>
        <v/>
      </c>
      <c r="T124" s="3" t="str">
        <f>IF($A124="ADD",IF(NOT(ISBLANK(S124)),_xlfn.XLOOKUP(1,(ud_marking_type_lookup=S124)*(ud_marking_type_parentKey=R124),ud_marking_type[lookupKey],"ERROR"),""), "")</f>
        <v/>
      </c>
      <c r="V124" s="3" t="str">
        <f>IF($A124="ADD",IF(NOT(ISBLANK(U124)),_xlfn.XLOOKUP(U124,ud_marking_colour[lookupValue],ud_marking_colour[lookupKey],"ERROR"),""), "")</f>
        <v/>
      </c>
      <c r="Z124" s="3" t="str">
        <f>IF($A124="ADD",IF(NOT(ISBLANK(Y124)),_xlfn.XLOOKUP(Y124,ud_marking_durability[lookupValue],ud_marking_durability[lookupKey],"ERROR"),""), "")</f>
        <v/>
      </c>
      <c r="AB124" s="3" t="str">
        <f>IF($A124="ADD",IF(NOT(ISBLANK(AA124)),_xlfn.XLOOKUP(AA124,ud_marking_treatment[lookupValue],ud_marking_treatment[lookupKey],"ERROR"),""), "")</f>
        <v/>
      </c>
      <c r="AD124" s="3" t="str">
        <f>IF($A124="ADD",IF(NOT(ISBLANK(AC124)),_xlfn.XLOOKUP(1,(ud_marking_material_lookup=AC124)*(ud_marking_material_parentKey=AB124),ud_marking_material[lookupKey],"ERROR"),""), "")</f>
        <v/>
      </c>
      <c r="AG124" s="4"/>
      <c r="AH124" s="6"/>
      <c r="AI124" s="6"/>
      <c r="AK124" s="7"/>
      <c r="AL124" s="4" t="str">
        <f t="shared" ca="1" si="11"/>
        <v/>
      </c>
      <c r="AM124" s="4"/>
      <c r="AN124" s="3" t="str">
        <f t="shared" si="12"/>
        <v/>
      </c>
      <c r="AO124" s="3" t="str">
        <f>IF($A124="","",IF((AND($A124="ADD",OR(AN124="",AN124="In Use"))),"5",(_xlfn.XLOOKUP(AN124,ud_asset_status[lookupValue],ud_asset_status[lookupKey],""))))</f>
        <v/>
      </c>
      <c r="AP124" s="7"/>
      <c r="AR124" s="3" t="str">
        <f>IF($A124="ADD",IF(NOT(ISBLANK(AQ124)),_xlfn.XLOOKUP(AQ124,ar_replace_reason[lookupValue],ar_replace_reason[lookupKey],"ERROR"),""), "")</f>
        <v/>
      </c>
      <c r="AS124" s="3" t="str">
        <f t="shared" si="13"/>
        <v/>
      </c>
      <c r="AT124" s="3" t="str">
        <f>IF($A124="","",IF((AND($A124="ADD",OR(AS124="",AS124="Queenstown-Lakes District Council"))),"70",(_xlfn.XLOOKUP(AS124,ud_organisation_owner[lookupValue],ud_organisation_owner[lookupKey],""))))</f>
        <v/>
      </c>
      <c r="AU124" s="3" t="str">
        <f t="shared" si="14"/>
        <v/>
      </c>
      <c r="AV124" s="3" t="str">
        <f>IF($A124="","",IF((AND($A124="ADD",OR(AU124="",AU124="Queenstown-Lakes District Council"))),"70",(_xlfn.XLOOKUP(AU124,ud_organisation_owner[lookupValue],ud_organisation_owner[lookupKey],""))))</f>
        <v/>
      </c>
      <c r="AW124" s="3" t="str">
        <f t="shared" si="15"/>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16"/>
        <v/>
      </c>
      <c r="BB124" s="3" t="str">
        <f>IF($A124="","",IF((AND($A124="ADD",OR(BA124="",BA124="Vested Assets"))),"12",(_xlfn.XLOOKUP(BA124,ud_work_category[lookupValue],ud_work_category[lookupKey],""))))</f>
        <v/>
      </c>
      <c r="BC124" s="8"/>
      <c r="BD124" s="2" t="str">
        <f t="shared" si="17"/>
        <v/>
      </c>
      <c r="BE124" s="3" t="str">
        <f t="shared" si="18"/>
        <v/>
      </c>
      <c r="BF124" s="3" t="str">
        <f>IF($A124="","",IF((AND($A124="ADD",OR(BE124="",BE124="Excellent"))),"1",(_xlfn.XLOOKUP(BE124,condition[lookupValue],condition[lookupKey],""))))</f>
        <v/>
      </c>
      <c r="BG124" s="7" t="str">
        <f t="shared" si="19"/>
        <v/>
      </c>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P125" s="3" t="str">
        <f>IF($A125="ADD",IF(NOT(ISBLANK(O125)),_xlfn.XLOOKUP(O125,geometry_type[lookupValue],geometry_type[lookupKey],"ERROR"),""), "")</f>
        <v/>
      </c>
      <c r="R125" s="3" t="str">
        <f>IF($A125="ADD",IF(NOT(ISBLANK(Q125)),_xlfn.XLOOKUP(Q125,ud_marking_group[lookupValue],ud_marking_group[lookupKey],"ERROR"),""), "")</f>
        <v/>
      </c>
      <c r="T125" s="3" t="str">
        <f>IF($A125="ADD",IF(NOT(ISBLANK(S125)),_xlfn.XLOOKUP(1,(ud_marking_type_lookup=S125)*(ud_marking_type_parentKey=R125),ud_marking_type[lookupKey],"ERROR"),""), "")</f>
        <v/>
      </c>
      <c r="V125" s="3" t="str">
        <f>IF($A125="ADD",IF(NOT(ISBLANK(U125)),_xlfn.XLOOKUP(U125,ud_marking_colour[lookupValue],ud_marking_colour[lookupKey],"ERROR"),""), "")</f>
        <v/>
      </c>
      <c r="Z125" s="3" t="str">
        <f>IF($A125="ADD",IF(NOT(ISBLANK(Y125)),_xlfn.XLOOKUP(Y125,ud_marking_durability[lookupValue],ud_marking_durability[lookupKey],"ERROR"),""), "")</f>
        <v/>
      </c>
      <c r="AB125" s="3" t="str">
        <f>IF($A125="ADD",IF(NOT(ISBLANK(AA125)),_xlfn.XLOOKUP(AA125,ud_marking_treatment[lookupValue],ud_marking_treatment[lookupKey],"ERROR"),""), "")</f>
        <v/>
      </c>
      <c r="AD125" s="3" t="str">
        <f>IF($A125="ADD",IF(NOT(ISBLANK(AC125)),_xlfn.XLOOKUP(1,(ud_marking_material_lookup=AC125)*(ud_marking_material_parentKey=AB125),ud_marking_material[lookupKey],"ERROR"),""), "")</f>
        <v/>
      </c>
      <c r="AG125" s="4"/>
      <c r="AH125" s="6"/>
      <c r="AI125" s="6"/>
      <c r="AK125" s="7"/>
      <c r="AL125" s="4" t="str">
        <f t="shared" ca="1" si="11"/>
        <v/>
      </c>
      <c r="AM125" s="4"/>
      <c r="AN125" s="3" t="str">
        <f t="shared" si="12"/>
        <v/>
      </c>
      <c r="AO125" s="3" t="str">
        <f>IF($A125="","",IF((AND($A125="ADD",OR(AN125="",AN125="In Use"))),"5",(_xlfn.XLOOKUP(AN125,ud_asset_status[lookupValue],ud_asset_status[lookupKey],""))))</f>
        <v/>
      </c>
      <c r="AP125" s="7"/>
      <c r="AR125" s="3" t="str">
        <f>IF($A125="ADD",IF(NOT(ISBLANK(AQ125)),_xlfn.XLOOKUP(AQ125,ar_replace_reason[lookupValue],ar_replace_reason[lookupKey],"ERROR"),""), "")</f>
        <v/>
      </c>
      <c r="AS125" s="3" t="str">
        <f t="shared" si="13"/>
        <v/>
      </c>
      <c r="AT125" s="3" t="str">
        <f>IF($A125="","",IF((AND($A125="ADD",OR(AS125="",AS125="Queenstown-Lakes District Council"))),"70",(_xlfn.XLOOKUP(AS125,ud_organisation_owner[lookupValue],ud_organisation_owner[lookupKey],""))))</f>
        <v/>
      </c>
      <c r="AU125" s="3" t="str">
        <f t="shared" si="14"/>
        <v/>
      </c>
      <c r="AV125" s="3" t="str">
        <f>IF($A125="","",IF((AND($A125="ADD",OR(AU125="",AU125="Queenstown-Lakes District Council"))),"70",(_xlfn.XLOOKUP(AU125,ud_organisation_owner[lookupValue],ud_organisation_owner[lookupKey],""))))</f>
        <v/>
      </c>
      <c r="AW125" s="3" t="str">
        <f t="shared" si="15"/>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16"/>
        <v/>
      </c>
      <c r="BB125" s="3" t="str">
        <f>IF($A125="","",IF((AND($A125="ADD",OR(BA125="",BA125="Vested Assets"))),"12",(_xlfn.XLOOKUP(BA125,ud_work_category[lookupValue],ud_work_category[lookupKey],""))))</f>
        <v/>
      </c>
      <c r="BC125" s="8"/>
      <c r="BD125" s="2" t="str">
        <f t="shared" si="17"/>
        <v/>
      </c>
      <c r="BE125" s="3" t="str">
        <f t="shared" si="18"/>
        <v/>
      </c>
      <c r="BF125" s="3" t="str">
        <f>IF($A125="","",IF((AND($A125="ADD",OR(BE125="",BE125="Excellent"))),"1",(_xlfn.XLOOKUP(BE125,condition[lookupValue],condition[lookupKey],""))))</f>
        <v/>
      </c>
      <c r="BG125" s="7" t="str">
        <f t="shared" si="19"/>
        <v/>
      </c>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P126" s="3" t="str">
        <f>IF($A126="ADD",IF(NOT(ISBLANK(O126)),_xlfn.XLOOKUP(O126,geometry_type[lookupValue],geometry_type[lookupKey],"ERROR"),""), "")</f>
        <v/>
      </c>
      <c r="R126" s="3" t="str">
        <f>IF($A126="ADD",IF(NOT(ISBLANK(Q126)),_xlfn.XLOOKUP(Q126,ud_marking_group[lookupValue],ud_marking_group[lookupKey],"ERROR"),""), "")</f>
        <v/>
      </c>
      <c r="T126" s="3" t="str">
        <f>IF($A126="ADD",IF(NOT(ISBLANK(S126)),_xlfn.XLOOKUP(1,(ud_marking_type_lookup=S126)*(ud_marking_type_parentKey=R126),ud_marking_type[lookupKey],"ERROR"),""), "")</f>
        <v/>
      </c>
      <c r="V126" s="3" t="str">
        <f>IF($A126="ADD",IF(NOT(ISBLANK(U126)),_xlfn.XLOOKUP(U126,ud_marking_colour[lookupValue],ud_marking_colour[lookupKey],"ERROR"),""), "")</f>
        <v/>
      </c>
      <c r="Z126" s="3" t="str">
        <f>IF($A126="ADD",IF(NOT(ISBLANK(Y126)),_xlfn.XLOOKUP(Y126,ud_marking_durability[lookupValue],ud_marking_durability[lookupKey],"ERROR"),""), "")</f>
        <v/>
      </c>
      <c r="AB126" s="3" t="str">
        <f>IF($A126="ADD",IF(NOT(ISBLANK(AA126)),_xlfn.XLOOKUP(AA126,ud_marking_treatment[lookupValue],ud_marking_treatment[lookupKey],"ERROR"),""), "")</f>
        <v/>
      </c>
      <c r="AD126" s="3" t="str">
        <f>IF($A126="ADD",IF(NOT(ISBLANK(AC126)),_xlfn.XLOOKUP(1,(ud_marking_material_lookup=AC126)*(ud_marking_material_parentKey=AB126),ud_marking_material[lookupKey],"ERROR"),""), "")</f>
        <v/>
      </c>
      <c r="AG126" s="4"/>
      <c r="AH126" s="6"/>
      <c r="AI126" s="6"/>
      <c r="AK126" s="7"/>
      <c r="AL126" s="4" t="str">
        <f t="shared" ca="1" si="11"/>
        <v/>
      </c>
      <c r="AM126" s="4"/>
      <c r="AN126" s="3" t="str">
        <f t="shared" si="12"/>
        <v/>
      </c>
      <c r="AO126" s="3" t="str">
        <f>IF($A126="","",IF((AND($A126="ADD",OR(AN126="",AN126="In Use"))),"5",(_xlfn.XLOOKUP(AN126,ud_asset_status[lookupValue],ud_asset_status[lookupKey],""))))</f>
        <v/>
      </c>
      <c r="AP126" s="7"/>
      <c r="AR126" s="3" t="str">
        <f>IF($A126="ADD",IF(NOT(ISBLANK(AQ126)),_xlfn.XLOOKUP(AQ126,ar_replace_reason[lookupValue],ar_replace_reason[lookupKey],"ERROR"),""), "")</f>
        <v/>
      </c>
      <c r="AS126" s="3" t="str">
        <f t="shared" si="13"/>
        <v/>
      </c>
      <c r="AT126" s="3" t="str">
        <f>IF($A126="","",IF((AND($A126="ADD",OR(AS126="",AS126="Queenstown-Lakes District Council"))),"70",(_xlfn.XLOOKUP(AS126,ud_organisation_owner[lookupValue],ud_organisation_owner[lookupKey],""))))</f>
        <v/>
      </c>
      <c r="AU126" s="3" t="str">
        <f t="shared" si="14"/>
        <v/>
      </c>
      <c r="AV126" s="3" t="str">
        <f>IF($A126="","",IF((AND($A126="ADD",OR(AU126="",AU126="Queenstown-Lakes District Council"))),"70",(_xlfn.XLOOKUP(AU126,ud_organisation_owner[lookupValue],ud_organisation_owner[lookupKey],""))))</f>
        <v/>
      </c>
      <c r="AW126" s="3" t="str">
        <f t="shared" si="15"/>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16"/>
        <v/>
      </c>
      <c r="BB126" s="3" t="str">
        <f>IF($A126="","",IF((AND($A126="ADD",OR(BA126="",BA126="Vested Assets"))),"12",(_xlfn.XLOOKUP(BA126,ud_work_category[lookupValue],ud_work_category[lookupKey],""))))</f>
        <v/>
      </c>
      <c r="BC126" s="8"/>
      <c r="BD126" s="2" t="str">
        <f t="shared" si="17"/>
        <v/>
      </c>
      <c r="BE126" s="3" t="str">
        <f t="shared" si="18"/>
        <v/>
      </c>
      <c r="BF126" s="3" t="str">
        <f>IF($A126="","",IF((AND($A126="ADD",OR(BE126="",BE126="Excellent"))),"1",(_xlfn.XLOOKUP(BE126,condition[lookupValue],condition[lookupKey],""))))</f>
        <v/>
      </c>
      <c r="BG126" s="7" t="str">
        <f t="shared" si="19"/>
        <v/>
      </c>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P127" s="3" t="str">
        <f>IF($A127="ADD",IF(NOT(ISBLANK(O127)),_xlfn.XLOOKUP(O127,geometry_type[lookupValue],geometry_type[lookupKey],"ERROR"),""), "")</f>
        <v/>
      </c>
      <c r="R127" s="3" t="str">
        <f>IF($A127="ADD",IF(NOT(ISBLANK(Q127)),_xlfn.XLOOKUP(Q127,ud_marking_group[lookupValue],ud_marking_group[lookupKey],"ERROR"),""), "")</f>
        <v/>
      </c>
      <c r="T127" s="3" t="str">
        <f>IF($A127="ADD",IF(NOT(ISBLANK(S127)),_xlfn.XLOOKUP(1,(ud_marking_type_lookup=S127)*(ud_marking_type_parentKey=R127),ud_marking_type[lookupKey],"ERROR"),""), "")</f>
        <v/>
      </c>
      <c r="V127" s="3" t="str">
        <f>IF($A127="ADD",IF(NOT(ISBLANK(U127)),_xlfn.XLOOKUP(U127,ud_marking_colour[lookupValue],ud_marking_colour[lookupKey],"ERROR"),""), "")</f>
        <v/>
      </c>
      <c r="Z127" s="3" t="str">
        <f>IF($A127="ADD",IF(NOT(ISBLANK(Y127)),_xlfn.XLOOKUP(Y127,ud_marking_durability[lookupValue],ud_marking_durability[lookupKey],"ERROR"),""), "")</f>
        <v/>
      </c>
      <c r="AB127" s="3" t="str">
        <f>IF($A127="ADD",IF(NOT(ISBLANK(AA127)),_xlfn.XLOOKUP(AA127,ud_marking_treatment[lookupValue],ud_marking_treatment[lookupKey],"ERROR"),""), "")</f>
        <v/>
      </c>
      <c r="AD127" s="3" t="str">
        <f>IF($A127="ADD",IF(NOT(ISBLANK(AC127)),_xlfn.XLOOKUP(1,(ud_marking_material_lookup=AC127)*(ud_marking_material_parentKey=AB127),ud_marking_material[lookupKey],"ERROR"),""), "")</f>
        <v/>
      </c>
      <c r="AG127" s="4"/>
      <c r="AH127" s="6"/>
      <c r="AI127" s="6"/>
      <c r="AK127" s="7"/>
      <c r="AL127" s="4" t="str">
        <f t="shared" ca="1" si="11"/>
        <v/>
      </c>
      <c r="AM127" s="4"/>
      <c r="AN127" s="3" t="str">
        <f t="shared" si="12"/>
        <v/>
      </c>
      <c r="AO127" s="3" t="str">
        <f>IF($A127="","",IF((AND($A127="ADD",OR(AN127="",AN127="In Use"))),"5",(_xlfn.XLOOKUP(AN127,ud_asset_status[lookupValue],ud_asset_status[lookupKey],""))))</f>
        <v/>
      </c>
      <c r="AP127" s="7"/>
      <c r="AR127" s="3" t="str">
        <f>IF($A127="ADD",IF(NOT(ISBLANK(AQ127)),_xlfn.XLOOKUP(AQ127,ar_replace_reason[lookupValue],ar_replace_reason[lookupKey],"ERROR"),""), "")</f>
        <v/>
      </c>
      <c r="AS127" s="3" t="str">
        <f t="shared" si="13"/>
        <v/>
      </c>
      <c r="AT127" s="3" t="str">
        <f>IF($A127="","",IF((AND($A127="ADD",OR(AS127="",AS127="Queenstown-Lakes District Council"))),"70",(_xlfn.XLOOKUP(AS127,ud_organisation_owner[lookupValue],ud_organisation_owner[lookupKey],""))))</f>
        <v/>
      </c>
      <c r="AU127" s="3" t="str">
        <f t="shared" si="14"/>
        <v/>
      </c>
      <c r="AV127" s="3" t="str">
        <f>IF($A127="","",IF((AND($A127="ADD",OR(AU127="",AU127="Queenstown-Lakes District Council"))),"70",(_xlfn.XLOOKUP(AU127,ud_organisation_owner[lookupValue],ud_organisation_owner[lookupKey],""))))</f>
        <v/>
      </c>
      <c r="AW127" s="3" t="str">
        <f t="shared" si="15"/>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16"/>
        <v/>
      </c>
      <c r="BB127" s="3" t="str">
        <f>IF($A127="","",IF((AND($A127="ADD",OR(BA127="",BA127="Vested Assets"))),"12",(_xlfn.XLOOKUP(BA127,ud_work_category[lookupValue],ud_work_category[lookupKey],""))))</f>
        <v/>
      </c>
      <c r="BC127" s="8"/>
      <c r="BD127" s="2" t="str">
        <f t="shared" si="17"/>
        <v/>
      </c>
      <c r="BE127" s="3" t="str">
        <f t="shared" si="18"/>
        <v/>
      </c>
      <c r="BF127" s="3" t="str">
        <f>IF($A127="","",IF((AND($A127="ADD",OR(BE127="",BE127="Excellent"))),"1",(_xlfn.XLOOKUP(BE127,condition[lookupValue],condition[lookupKey],""))))</f>
        <v/>
      </c>
      <c r="BG127" s="7" t="str">
        <f t="shared" si="19"/>
        <v/>
      </c>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P128" s="3" t="str">
        <f>IF($A128="ADD",IF(NOT(ISBLANK(O128)),_xlfn.XLOOKUP(O128,geometry_type[lookupValue],geometry_type[lookupKey],"ERROR"),""), "")</f>
        <v/>
      </c>
      <c r="R128" s="3" t="str">
        <f>IF($A128="ADD",IF(NOT(ISBLANK(Q128)),_xlfn.XLOOKUP(Q128,ud_marking_group[lookupValue],ud_marking_group[lookupKey],"ERROR"),""), "")</f>
        <v/>
      </c>
      <c r="T128" s="3" t="str">
        <f>IF($A128="ADD",IF(NOT(ISBLANK(S128)),_xlfn.XLOOKUP(1,(ud_marking_type_lookup=S128)*(ud_marking_type_parentKey=R128),ud_marking_type[lookupKey],"ERROR"),""), "")</f>
        <v/>
      </c>
      <c r="V128" s="3" t="str">
        <f>IF($A128="ADD",IF(NOT(ISBLANK(U128)),_xlfn.XLOOKUP(U128,ud_marking_colour[lookupValue],ud_marking_colour[lookupKey],"ERROR"),""), "")</f>
        <v/>
      </c>
      <c r="Z128" s="3" t="str">
        <f>IF($A128="ADD",IF(NOT(ISBLANK(Y128)),_xlfn.XLOOKUP(Y128,ud_marking_durability[lookupValue],ud_marking_durability[lookupKey],"ERROR"),""), "")</f>
        <v/>
      </c>
      <c r="AB128" s="3" t="str">
        <f>IF($A128="ADD",IF(NOT(ISBLANK(AA128)),_xlfn.XLOOKUP(AA128,ud_marking_treatment[lookupValue],ud_marking_treatment[lookupKey],"ERROR"),""), "")</f>
        <v/>
      </c>
      <c r="AD128" s="3" t="str">
        <f>IF($A128="ADD",IF(NOT(ISBLANK(AC128)),_xlfn.XLOOKUP(1,(ud_marking_material_lookup=AC128)*(ud_marking_material_parentKey=AB128),ud_marking_material[lookupKey],"ERROR"),""), "")</f>
        <v/>
      </c>
      <c r="AG128" s="4"/>
      <c r="AH128" s="6"/>
      <c r="AI128" s="6"/>
      <c r="AK128" s="7"/>
      <c r="AL128" s="4" t="str">
        <f t="shared" ca="1" si="11"/>
        <v/>
      </c>
      <c r="AM128" s="4"/>
      <c r="AN128" s="3" t="str">
        <f t="shared" si="12"/>
        <v/>
      </c>
      <c r="AO128" s="3" t="str">
        <f>IF($A128="","",IF((AND($A128="ADD",OR(AN128="",AN128="In Use"))),"5",(_xlfn.XLOOKUP(AN128,ud_asset_status[lookupValue],ud_asset_status[lookupKey],""))))</f>
        <v/>
      </c>
      <c r="AP128" s="7"/>
      <c r="AR128" s="3" t="str">
        <f>IF($A128="ADD",IF(NOT(ISBLANK(AQ128)),_xlfn.XLOOKUP(AQ128,ar_replace_reason[lookupValue],ar_replace_reason[lookupKey],"ERROR"),""), "")</f>
        <v/>
      </c>
      <c r="AS128" s="3" t="str">
        <f t="shared" si="13"/>
        <v/>
      </c>
      <c r="AT128" s="3" t="str">
        <f>IF($A128="","",IF((AND($A128="ADD",OR(AS128="",AS128="Queenstown-Lakes District Council"))),"70",(_xlfn.XLOOKUP(AS128,ud_organisation_owner[lookupValue],ud_organisation_owner[lookupKey],""))))</f>
        <v/>
      </c>
      <c r="AU128" s="3" t="str">
        <f t="shared" si="14"/>
        <v/>
      </c>
      <c r="AV128" s="3" t="str">
        <f>IF($A128="","",IF((AND($A128="ADD",OR(AU128="",AU128="Queenstown-Lakes District Council"))),"70",(_xlfn.XLOOKUP(AU128,ud_organisation_owner[lookupValue],ud_organisation_owner[lookupKey],""))))</f>
        <v/>
      </c>
      <c r="AW128" s="3" t="str">
        <f t="shared" si="15"/>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16"/>
        <v/>
      </c>
      <c r="BB128" s="3" t="str">
        <f>IF($A128="","",IF((AND($A128="ADD",OR(BA128="",BA128="Vested Assets"))),"12",(_xlfn.XLOOKUP(BA128,ud_work_category[lookupValue],ud_work_category[lookupKey],""))))</f>
        <v/>
      </c>
      <c r="BC128" s="8"/>
      <c r="BD128" s="2" t="str">
        <f t="shared" si="17"/>
        <v/>
      </c>
      <c r="BE128" s="3" t="str">
        <f t="shared" si="18"/>
        <v/>
      </c>
      <c r="BF128" s="3" t="str">
        <f>IF($A128="","",IF((AND($A128="ADD",OR(BE128="",BE128="Excellent"))),"1",(_xlfn.XLOOKUP(BE128,condition[lookupValue],condition[lookupKey],""))))</f>
        <v/>
      </c>
      <c r="BG128" s="7" t="str">
        <f t="shared" si="19"/>
        <v/>
      </c>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P129" s="3" t="str">
        <f>IF($A129="ADD",IF(NOT(ISBLANK(O129)),_xlfn.XLOOKUP(O129,geometry_type[lookupValue],geometry_type[lookupKey],"ERROR"),""), "")</f>
        <v/>
      </c>
      <c r="R129" s="3" t="str">
        <f>IF($A129="ADD",IF(NOT(ISBLANK(Q129)),_xlfn.XLOOKUP(Q129,ud_marking_group[lookupValue],ud_marking_group[lookupKey],"ERROR"),""), "")</f>
        <v/>
      </c>
      <c r="T129" s="3" t="str">
        <f>IF($A129="ADD",IF(NOT(ISBLANK(S129)),_xlfn.XLOOKUP(1,(ud_marking_type_lookup=S129)*(ud_marking_type_parentKey=R129),ud_marking_type[lookupKey],"ERROR"),""), "")</f>
        <v/>
      </c>
      <c r="V129" s="3" t="str">
        <f>IF($A129="ADD",IF(NOT(ISBLANK(U129)),_xlfn.XLOOKUP(U129,ud_marking_colour[lookupValue],ud_marking_colour[lookupKey],"ERROR"),""), "")</f>
        <v/>
      </c>
      <c r="Z129" s="3" t="str">
        <f>IF($A129="ADD",IF(NOT(ISBLANK(Y129)),_xlfn.XLOOKUP(Y129,ud_marking_durability[lookupValue],ud_marking_durability[lookupKey],"ERROR"),""), "")</f>
        <v/>
      </c>
      <c r="AB129" s="3" t="str">
        <f>IF($A129="ADD",IF(NOT(ISBLANK(AA129)),_xlfn.XLOOKUP(AA129,ud_marking_treatment[lookupValue],ud_marking_treatment[lookupKey],"ERROR"),""), "")</f>
        <v/>
      </c>
      <c r="AD129" s="3" t="str">
        <f>IF($A129="ADD",IF(NOT(ISBLANK(AC129)),_xlfn.XLOOKUP(1,(ud_marking_material_lookup=AC129)*(ud_marking_material_parentKey=AB129),ud_marking_material[lookupKey],"ERROR"),""), "")</f>
        <v/>
      </c>
      <c r="AG129" s="4"/>
      <c r="AH129" s="6"/>
      <c r="AI129" s="6"/>
      <c r="AK129" s="7"/>
      <c r="AL129" s="4" t="str">
        <f t="shared" ca="1" si="11"/>
        <v/>
      </c>
      <c r="AM129" s="4"/>
      <c r="AN129" s="3" t="str">
        <f t="shared" si="12"/>
        <v/>
      </c>
      <c r="AO129" s="3" t="str">
        <f>IF($A129="","",IF((AND($A129="ADD",OR(AN129="",AN129="In Use"))),"5",(_xlfn.XLOOKUP(AN129,ud_asset_status[lookupValue],ud_asset_status[lookupKey],""))))</f>
        <v/>
      </c>
      <c r="AP129" s="7"/>
      <c r="AR129" s="3" t="str">
        <f>IF($A129="ADD",IF(NOT(ISBLANK(AQ129)),_xlfn.XLOOKUP(AQ129,ar_replace_reason[lookupValue],ar_replace_reason[lookupKey],"ERROR"),""), "")</f>
        <v/>
      </c>
      <c r="AS129" s="3" t="str">
        <f t="shared" si="13"/>
        <v/>
      </c>
      <c r="AT129" s="3" t="str">
        <f>IF($A129="","",IF((AND($A129="ADD",OR(AS129="",AS129="Queenstown-Lakes District Council"))),"70",(_xlfn.XLOOKUP(AS129,ud_organisation_owner[lookupValue],ud_organisation_owner[lookupKey],""))))</f>
        <v/>
      </c>
      <c r="AU129" s="3" t="str">
        <f t="shared" si="14"/>
        <v/>
      </c>
      <c r="AV129" s="3" t="str">
        <f>IF($A129="","",IF((AND($A129="ADD",OR(AU129="",AU129="Queenstown-Lakes District Council"))),"70",(_xlfn.XLOOKUP(AU129,ud_organisation_owner[lookupValue],ud_organisation_owner[lookupKey],""))))</f>
        <v/>
      </c>
      <c r="AW129" s="3" t="str">
        <f t="shared" si="15"/>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16"/>
        <v/>
      </c>
      <c r="BB129" s="3" t="str">
        <f>IF($A129="","",IF((AND($A129="ADD",OR(BA129="",BA129="Vested Assets"))),"12",(_xlfn.XLOOKUP(BA129,ud_work_category[lookupValue],ud_work_category[lookupKey],""))))</f>
        <v/>
      </c>
      <c r="BC129" s="8"/>
      <c r="BD129" s="2" t="str">
        <f t="shared" si="17"/>
        <v/>
      </c>
      <c r="BE129" s="3" t="str">
        <f t="shared" si="18"/>
        <v/>
      </c>
      <c r="BF129" s="3" t="str">
        <f>IF($A129="","",IF((AND($A129="ADD",OR(BE129="",BE129="Excellent"))),"1",(_xlfn.XLOOKUP(BE129,condition[lookupValue],condition[lookupKey],""))))</f>
        <v/>
      </c>
      <c r="BG129" s="7" t="str">
        <f t="shared" si="19"/>
        <v/>
      </c>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P130" s="3" t="str">
        <f>IF($A130="ADD",IF(NOT(ISBLANK(O130)),_xlfn.XLOOKUP(O130,geometry_type[lookupValue],geometry_type[lookupKey],"ERROR"),""), "")</f>
        <v/>
      </c>
      <c r="R130" s="3" t="str">
        <f>IF($A130="ADD",IF(NOT(ISBLANK(Q130)),_xlfn.XLOOKUP(Q130,ud_marking_group[lookupValue],ud_marking_group[lookupKey],"ERROR"),""), "")</f>
        <v/>
      </c>
      <c r="T130" s="3" t="str">
        <f>IF($A130="ADD",IF(NOT(ISBLANK(S130)),_xlfn.XLOOKUP(1,(ud_marking_type_lookup=S130)*(ud_marking_type_parentKey=R130),ud_marking_type[lookupKey],"ERROR"),""), "")</f>
        <v/>
      </c>
      <c r="V130" s="3" t="str">
        <f>IF($A130="ADD",IF(NOT(ISBLANK(U130)),_xlfn.XLOOKUP(U130,ud_marking_colour[lookupValue],ud_marking_colour[lookupKey],"ERROR"),""), "")</f>
        <v/>
      </c>
      <c r="Z130" s="3" t="str">
        <f>IF($A130="ADD",IF(NOT(ISBLANK(Y130)),_xlfn.XLOOKUP(Y130,ud_marking_durability[lookupValue],ud_marking_durability[lookupKey],"ERROR"),""), "")</f>
        <v/>
      </c>
      <c r="AB130" s="3" t="str">
        <f>IF($A130="ADD",IF(NOT(ISBLANK(AA130)),_xlfn.XLOOKUP(AA130,ud_marking_treatment[lookupValue],ud_marking_treatment[lookupKey],"ERROR"),""), "")</f>
        <v/>
      </c>
      <c r="AD130" s="3" t="str">
        <f>IF($A130="ADD",IF(NOT(ISBLANK(AC130)),_xlfn.XLOOKUP(1,(ud_marking_material_lookup=AC130)*(ud_marking_material_parentKey=AB130),ud_marking_material[lookupKey],"ERROR"),""), "")</f>
        <v/>
      </c>
      <c r="AG130" s="4"/>
      <c r="AH130" s="6"/>
      <c r="AI130" s="6"/>
      <c r="AK130" s="7"/>
      <c r="AL130" s="4" t="str">
        <f t="shared" ca="1" si="11"/>
        <v/>
      </c>
      <c r="AM130" s="4"/>
      <c r="AN130" s="3" t="str">
        <f t="shared" si="12"/>
        <v/>
      </c>
      <c r="AO130" s="3" t="str">
        <f>IF($A130="","",IF((AND($A130="ADD",OR(AN130="",AN130="In Use"))),"5",(_xlfn.XLOOKUP(AN130,ud_asset_status[lookupValue],ud_asset_status[lookupKey],""))))</f>
        <v/>
      </c>
      <c r="AP130" s="7"/>
      <c r="AR130" s="3" t="str">
        <f>IF($A130="ADD",IF(NOT(ISBLANK(AQ130)),_xlfn.XLOOKUP(AQ130,ar_replace_reason[lookupValue],ar_replace_reason[lookupKey],"ERROR"),""), "")</f>
        <v/>
      </c>
      <c r="AS130" s="3" t="str">
        <f t="shared" si="13"/>
        <v/>
      </c>
      <c r="AT130" s="3" t="str">
        <f>IF($A130="","",IF((AND($A130="ADD",OR(AS130="",AS130="Queenstown-Lakes District Council"))),"70",(_xlfn.XLOOKUP(AS130,ud_organisation_owner[lookupValue],ud_organisation_owner[lookupKey],""))))</f>
        <v/>
      </c>
      <c r="AU130" s="3" t="str">
        <f t="shared" si="14"/>
        <v/>
      </c>
      <c r="AV130" s="3" t="str">
        <f>IF($A130="","",IF((AND($A130="ADD",OR(AU130="",AU130="Queenstown-Lakes District Council"))),"70",(_xlfn.XLOOKUP(AU130,ud_organisation_owner[lookupValue],ud_organisation_owner[lookupKey],""))))</f>
        <v/>
      </c>
      <c r="AW130" s="3" t="str">
        <f t="shared" si="15"/>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16"/>
        <v/>
      </c>
      <c r="BB130" s="3" t="str">
        <f>IF($A130="","",IF((AND($A130="ADD",OR(BA130="",BA130="Vested Assets"))),"12",(_xlfn.XLOOKUP(BA130,ud_work_category[lookupValue],ud_work_category[lookupKey],""))))</f>
        <v/>
      </c>
      <c r="BC130" s="8"/>
      <c r="BD130" s="2" t="str">
        <f t="shared" si="17"/>
        <v/>
      </c>
      <c r="BE130" s="3" t="str">
        <f t="shared" si="18"/>
        <v/>
      </c>
      <c r="BF130" s="3" t="str">
        <f>IF($A130="","",IF((AND($A130="ADD",OR(BE130="",BE130="Excellent"))),"1",(_xlfn.XLOOKUP(BE130,condition[lookupValue],condition[lookupKey],""))))</f>
        <v/>
      </c>
      <c r="BG130" s="7" t="str">
        <f t="shared" si="19"/>
        <v/>
      </c>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P131" s="3" t="str">
        <f>IF($A131="ADD",IF(NOT(ISBLANK(O131)),_xlfn.XLOOKUP(O131,geometry_type[lookupValue],geometry_type[lookupKey],"ERROR"),""), "")</f>
        <v/>
      </c>
      <c r="R131" s="3" t="str">
        <f>IF($A131="ADD",IF(NOT(ISBLANK(Q131)),_xlfn.XLOOKUP(Q131,ud_marking_group[lookupValue],ud_marking_group[lookupKey],"ERROR"),""), "")</f>
        <v/>
      </c>
      <c r="T131" s="3" t="str">
        <f>IF($A131="ADD",IF(NOT(ISBLANK(S131)),_xlfn.XLOOKUP(1,(ud_marking_type_lookup=S131)*(ud_marking_type_parentKey=R131),ud_marking_type[lookupKey],"ERROR"),""), "")</f>
        <v/>
      </c>
      <c r="V131" s="3" t="str">
        <f>IF($A131="ADD",IF(NOT(ISBLANK(U131)),_xlfn.XLOOKUP(U131,ud_marking_colour[lookupValue],ud_marking_colour[lookupKey],"ERROR"),""), "")</f>
        <v/>
      </c>
      <c r="Z131" s="3" t="str">
        <f>IF($A131="ADD",IF(NOT(ISBLANK(Y131)),_xlfn.XLOOKUP(Y131,ud_marking_durability[lookupValue],ud_marking_durability[lookupKey],"ERROR"),""), "")</f>
        <v/>
      </c>
      <c r="AB131" s="3" t="str">
        <f>IF($A131="ADD",IF(NOT(ISBLANK(AA131)),_xlfn.XLOOKUP(AA131,ud_marking_treatment[lookupValue],ud_marking_treatment[lookupKey],"ERROR"),""), "")</f>
        <v/>
      </c>
      <c r="AD131" s="3" t="str">
        <f>IF($A131="ADD",IF(NOT(ISBLANK(AC131)),_xlfn.XLOOKUP(1,(ud_marking_material_lookup=AC131)*(ud_marking_material_parentKey=AB131),ud_marking_material[lookupKey],"ERROR"),""), "")</f>
        <v/>
      </c>
      <c r="AG131" s="4"/>
      <c r="AH131" s="6"/>
      <c r="AI131" s="6"/>
      <c r="AK131" s="7"/>
      <c r="AL131" s="4" t="str">
        <f t="shared" ca="1" si="11"/>
        <v/>
      </c>
      <c r="AM131" s="4"/>
      <c r="AN131" s="3" t="str">
        <f t="shared" si="12"/>
        <v/>
      </c>
      <c r="AO131" s="3" t="str">
        <f>IF($A131="","",IF((AND($A131="ADD",OR(AN131="",AN131="In Use"))),"5",(_xlfn.XLOOKUP(AN131,ud_asset_status[lookupValue],ud_asset_status[lookupKey],""))))</f>
        <v/>
      </c>
      <c r="AP131" s="7"/>
      <c r="AR131" s="3" t="str">
        <f>IF($A131="ADD",IF(NOT(ISBLANK(AQ131)),_xlfn.XLOOKUP(AQ131,ar_replace_reason[lookupValue],ar_replace_reason[lookupKey],"ERROR"),""), "")</f>
        <v/>
      </c>
      <c r="AS131" s="3" t="str">
        <f t="shared" si="13"/>
        <v/>
      </c>
      <c r="AT131" s="3" t="str">
        <f>IF($A131="","",IF((AND($A131="ADD",OR(AS131="",AS131="Queenstown-Lakes District Council"))),"70",(_xlfn.XLOOKUP(AS131,ud_organisation_owner[lookupValue],ud_organisation_owner[lookupKey],""))))</f>
        <v/>
      </c>
      <c r="AU131" s="3" t="str">
        <f t="shared" si="14"/>
        <v/>
      </c>
      <c r="AV131" s="3" t="str">
        <f>IF($A131="","",IF((AND($A131="ADD",OR(AU131="",AU131="Queenstown-Lakes District Council"))),"70",(_xlfn.XLOOKUP(AU131,ud_organisation_owner[lookupValue],ud_organisation_owner[lookupKey],""))))</f>
        <v/>
      </c>
      <c r="AW131" s="3" t="str">
        <f t="shared" si="15"/>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16"/>
        <v/>
      </c>
      <c r="BB131" s="3" t="str">
        <f>IF($A131="","",IF((AND($A131="ADD",OR(BA131="",BA131="Vested Assets"))),"12",(_xlfn.XLOOKUP(BA131,ud_work_category[lookupValue],ud_work_category[lookupKey],""))))</f>
        <v/>
      </c>
      <c r="BC131" s="8"/>
      <c r="BD131" s="2" t="str">
        <f t="shared" si="17"/>
        <v/>
      </c>
      <c r="BE131" s="3" t="str">
        <f t="shared" si="18"/>
        <v/>
      </c>
      <c r="BF131" s="3" t="str">
        <f>IF($A131="","",IF((AND($A131="ADD",OR(BE131="",BE131="Excellent"))),"1",(_xlfn.XLOOKUP(BE131,condition[lookupValue],condition[lookupKey],""))))</f>
        <v/>
      </c>
      <c r="BG131" s="7" t="str">
        <f t="shared" si="19"/>
        <v/>
      </c>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P132" s="3" t="str">
        <f>IF($A132="ADD",IF(NOT(ISBLANK(O132)),_xlfn.XLOOKUP(O132,geometry_type[lookupValue],geometry_type[lookupKey],"ERROR"),""), "")</f>
        <v/>
      </c>
      <c r="R132" s="3" t="str">
        <f>IF($A132="ADD",IF(NOT(ISBLANK(Q132)),_xlfn.XLOOKUP(Q132,ud_marking_group[lookupValue],ud_marking_group[lookupKey],"ERROR"),""), "")</f>
        <v/>
      </c>
      <c r="T132" s="3" t="str">
        <f>IF($A132="ADD",IF(NOT(ISBLANK(S132)),_xlfn.XLOOKUP(1,(ud_marking_type_lookup=S132)*(ud_marking_type_parentKey=R132),ud_marking_type[lookupKey],"ERROR"),""), "")</f>
        <v/>
      </c>
      <c r="V132" s="3" t="str">
        <f>IF($A132="ADD",IF(NOT(ISBLANK(U132)),_xlfn.XLOOKUP(U132,ud_marking_colour[lookupValue],ud_marking_colour[lookupKey],"ERROR"),""), "")</f>
        <v/>
      </c>
      <c r="Z132" s="3" t="str">
        <f>IF($A132="ADD",IF(NOT(ISBLANK(Y132)),_xlfn.XLOOKUP(Y132,ud_marking_durability[lookupValue],ud_marking_durability[lookupKey],"ERROR"),""), "")</f>
        <v/>
      </c>
      <c r="AB132" s="3" t="str">
        <f>IF($A132="ADD",IF(NOT(ISBLANK(AA132)),_xlfn.XLOOKUP(AA132,ud_marking_treatment[lookupValue],ud_marking_treatment[lookupKey],"ERROR"),""), "")</f>
        <v/>
      </c>
      <c r="AD132" s="3" t="str">
        <f>IF($A132="ADD",IF(NOT(ISBLANK(AC132)),_xlfn.XLOOKUP(1,(ud_marking_material_lookup=AC132)*(ud_marking_material_parentKey=AB132),ud_marking_material[lookupKey],"ERROR"),""), "")</f>
        <v/>
      </c>
      <c r="AG132" s="4"/>
      <c r="AH132" s="6"/>
      <c r="AI132" s="6"/>
      <c r="AK132" s="7"/>
      <c r="AL132" s="4" t="str">
        <f t="shared" ca="1" si="11"/>
        <v/>
      </c>
      <c r="AM132" s="4"/>
      <c r="AN132" s="3" t="str">
        <f t="shared" si="12"/>
        <v/>
      </c>
      <c r="AO132" s="3" t="str">
        <f>IF($A132="","",IF((AND($A132="ADD",OR(AN132="",AN132="In Use"))),"5",(_xlfn.XLOOKUP(AN132,ud_asset_status[lookupValue],ud_asset_status[lookupKey],""))))</f>
        <v/>
      </c>
      <c r="AP132" s="7"/>
      <c r="AR132" s="3" t="str">
        <f>IF($A132="ADD",IF(NOT(ISBLANK(AQ132)),_xlfn.XLOOKUP(AQ132,ar_replace_reason[lookupValue],ar_replace_reason[lookupKey],"ERROR"),""), "")</f>
        <v/>
      </c>
      <c r="AS132" s="3" t="str">
        <f t="shared" si="13"/>
        <v/>
      </c>
      <c r="AT132" s="3" t="str">
        <f>IF($A132="","",IF((AND($A132="ADD",OR(AS132="",AS132="Queenstown-Lakes District Council"))),"70",(_xlfn.XLOOKUP(AS132,ud_organisation_owner[lookupValue],ud_organisation_owner[lookupKey],""))))</f>
        <v/>
      </c>
      <c r="AU132" s="3" t="str">
        <f t="shared" si="14"/>
        <v/>
      </c>
      <c r="AV132" s="3" t="str">
        <f>IF($A132="","",IF((AND($A132="ADD",OR(AU132="",AU132="Queenstown-Lakes District Council"))),"70",(_xlfn.XLOOKUP(AU132,ud_organisation_owner[lookupValue],ud_organisation_owner[lookupKey],""))))</f>
        <v/>
      </c>
      <c r="AW132" s="3" t="str">
        <f t="shared" si="15"/>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16"/>
        <v/>
      </c>
      <c r="BB132" s="3" t="str">
        <f>IF($A132="","",IF((AND($A132="ADD",OR(BA132="",BA132="Vested Assets"))),"12",(_xlfn.XLOOKUP(BA132,ud_work_category[lookupValue],ud_work_category[lookupKey],""))))</f>
        <v/>
      </c>
      <c r="BC132" s="8"/>
      <c r="BD132" s="2" t="str">
        <f t="shared" si="17"/>
        <v/>
      </c>
      <c r="BE132" s="3" t="str">
        <f t="shared" si="18"/>
        <v/>
      </c>
      <c r="BF132" s="3" t="str">
        <f>IF($A132="","",IF((AND($A132="ADD",OR(BE132="",BE132="Excellent"))),"1",(_xlfn.XLOOKUP(BE132,condition[lookupValue],condition[lookupKey],""))))</f>
        <v/>
      </c>
      <c r="BG132" s="7" t="str">
        <f t="shared" si="19"/>
        <v/>
      </c>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P133" s="3" t="str">
        <f>IF($A133="ADD",IF(NOT(ISBLANK(O133)),_xlfn.XLOOKUP(O133,geometry_type[lookupValue],geometry_type[lookupKey],"ERROR"),""), "")</f>
        <v/>
      </c>
      <c r="R133" s="3" t="str">
        <f>IF($A133="ADD",IF(NOT(ISBLANK(Q133)),_xlfn.XLOOKUP(Q133,ud_marking_group[lookupValue],ud_marking_group[lookupKey],"ERROR"),""), "")</f>
        <v/>
      </c>
      <c r="T133" s="3" t="str">
        <f>IF($A133="ADD",IF(NOT(ISBLANK(S133)),_xlfn.XLOOKUP(1,(ud_marking_type_lookup=S133)*(ud_marking_type_parentKey=R133),ud_marking_type[lookupKey],"ERROR"),""), "")</f>
        <v/>
      </c>
      <c r="V133" s="3" t="str">
        <f>IF($A133="ADD",IF(NOT(ISBLANK(U133)),_xlfn.XLOOKUP(U133,ud_marking_colour[lookupValue],ud_marking_colour[lookupKey],"ERROR"),""), "")</f>
        <v/>
      </c>
      <c r="Z133" s="3" t="str">
        <f>IF($A133="ADD",IF(NOT(ISBLANK(Y133)),_xlfn.XLOOKUP(Y133,ud_marking_durability[lookupValue],ud_marking_durability[lookupKey],"ERROR"),""), "")</f>
        <v/>
      </c>
      <c r="AB133" s="3" t="str">
        <f>IF($A133="ADD",IF(NOT(ISBLANK(AA133)),_xlfn.XLOOKUP(AA133,ud_marking_treatment[lookupValue],ud_marking_treatment[lookupKey],"ERROR"),""), "")</f>
        <v/>
      </c>
      <c r="AD133" s="3" t="str">
        <f>IF($A133="ADD",IF(NOT(ISBLANK(AC133)),_xlfn.XLOOKUP(1,(ud_marking_material_lookup=AC133)*(ud_marking_material_parentKey=AB133),ud_marking_material[lookupKey],"ERROR"),""), "")</f>
        <v/>
      </c>
      <c r="AG133" s="4"/>
      <c r="AH133" s="6"/>
      <c r="AI133" s="6"/>
      <c r="AK133" s="7"/>
      <c r="AL133" s="4" t="str">
        <f t="shared" ca="1" si="11"/>
        <v/>
      </c>
      <c r="AM133" s="4"/>
      <c r="AN133" s="3" t="str">
        <f t="shared" si="12"/>
        <v/>
      </c>
      <c r="AO133" s="3" t="str">
        <f>IF($A133="","",IF((AND($A133="ADD",OR(AN133="",AN133="In Use"))),"5",(_xlfn.XLOOKUP(AN133,ud_asset_status[lookupValue],ud_asset_status[lookupKey],""))))</f>
        <v/>
      </c>
      <c r="AP133" s="7"/>
      <c r="AR133" s="3" t="str">
        <f>IF($A133="ADD",IF(NOT(ISBLANK(AQ133)),_xlfn.XLOOKUP(AQ133,ar_replace_reason[lookupValue],ar_replace_reason[lookupKey],"ERROR"),""), "")</f>
        <v/>
      </c>
      <c r="AS133" s="3" t="str">
        <f t="shared" si="13"/>
        <v/>
      </c>
      <c r="AT133" s="3" t="str">
        <f>IF($A133="","",IF((AND($A133="ADD",OR(AS133="",AS133="Queenstown-Lakes District Council"))),"70",(_xlfn.XLOOKUP(AS133,ud_organisation_owner[lookupValue],ud_organisation_owner[lookupKey],""))))</f>
        <v/>
      </c>
      <c r="AU133" s="3" t="str">
        <f t="shared" si="14"/>
        <v/>
      </c>
      <c r="AV133" s="3" t="str">
        <f>IF($A133="","",IF((AND($A133="ADD",OR(AU133="",AU133="Queenstown-Lakes District Council"))),"70",(_xlfn.XLOOKUP(AU133,ud_organisation_owner[lookupValue],ud_organisation_owner[lookupKey],""))))</f>
        <v/>
      </c>
      <c r="AW133" s="3" t="str">
        <f t="shared" si="15"/>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16"/>
        <v/>
      </c>
      <c r="BB133" s="3" t="str">
        <f>IF($A133="","",IF((AND($A133="ADD",OR(BA133="",BA133="Vested Assets"))),"12",(_xlfn.XLOOKUP(BA133,ud_work_category[lookupValue],ud_work_category[lookupKey],""))))</f>
        <v/>
      </c>
      <c r="BC133" s="8"/>
      <c r="BD133" s="2" t="str">
        <f t="shared" si="17"/>
        <v/>
      </c>
      <c r="BE133" s="3" t="str">
        <f t="shared" si="18"/>
        <v/>
      </c>
      <c r="BF133" s="3" t="str">
        <f>IF($A133="","",IF((AND($A133="ADD",OR(BE133="",BE133="Excellent"))),"1",(_xlfn.XLOOKUP(BE133,condition[lookupValue],condition[lookupKey],""))))</f>
        <v/>
      </c>
      <c r="BG133" s="7" t="str">
        <f t="shared" si="19"/>
        <v/>
      </c>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P134" s="3" t="str">
        <f>IF($A134="ADD",IF(NOT(ISBLANK(O134)),_xlfn.XLOOKUP(O134,geometry_type[lookupValue],geometry_type[lookupKey],"ERROR"),""), "")</f>
        <v/>
      </c>
      <c r="R134" s="3" t="str">
        <f>IF($A134="ADD",IF(NOT(ISBLANK(Q134)),_xlfn.XLOOKUP(Q134,ud_marking_group[lookupValue],ud_marking_group[lookupKey],"ERROR"),""), "")</f>
        <v/>
      </c>
      <c r="T134" s="3" t="str">
        <f>IF($A134="ADD",IF(NOT(ISBLANK(S134)),_xlfn.XLOOKUP(1,(ud_marking_type_lookup=S134)*(ud_marking_type_parentKey=R134),ud_marking_type[lookupKey],"ERROR"),""), "")</f>
        <v/>
      </c>
      <c r="V134" s="3" t="str">
        <f>IF($A134="ADD",IF(NOT(ISBLANK(U134)),_xlfn.XLOOKUP(U134,ud_marking_colour[lookupValue],ud_marking_colour[lookupKey],"ERROR"),""), "")</f>
        <v/>
      </c>
      <c r="Z134" s="3" t="str">
        <f>IF($A134="ADD",IF(NOT(ISBLANK(Y134)),_xlfn.XLOOKUP(Y134,ud_marking_durability[lookupValue],ud_marking_durability[lookupKey],"ERROR"),""), "")</f>
        <v/>
      </c>
      <c r="AB134" s="3" t="str">
        <f>IF($A134="ADD",IF(NOT(ISBLANK(AA134)),_xlfn.XLOOKUP(AA134,ud_marking_treatment[lookupValue],ud_marking_treatment[lookupKey],"ERROR"),""), "")</f>
        <v/>
      </c>
      <c r="AD134" s="3" t="str">
        <f>IF($A134="ADD",IF(NOT(ISBLANK(AC134)),_xlfn.XLOOKUP(1,(ud_marking_material_lookup=AC134)*(ud_marking_material_parentKey=AB134),ud_marking_material[lookupKey],"ERROR"),""), "")</f>
        <v/>
      </c>
      <c r="AG134" s="4"/>
      <c r="AH134" s="6"/>
      <c r="AI134" s="6"/>
      <c r="AK134" s="7"/>
      <c r="AL134" s="4" t="str">
        <f t="shared" ca="1" si="11"/>
        <v/>
      </c>
      <c r="AM134" s="4"/>
      <c r="AN134" s="3" t="str">
        <f t="shared" si="12"/>
        <v/>
      </c>
      <c r="AO134" s="3" t="str">
        <f>IF($A134="","",IF((AND($A134="ADD",OR(AN134="",AN134="In Use"))),"5",(_xlfn.XLOOKUP(AN134,ud_asset_status[lookupValue],ud_asset_status[lookupKey],""))))</f>
        <v/>
      </c>
      <c r="AP134" s="7"/>
      <c r="AR134" s="3" t="str">
        <f>IF($A134="ADD",IF(NOT(ISBLANK(AQ134)),_xlfn.XLOOKUP(AQ134,ar_replace_reason[lookupValue],ar_replace_reason[lookupKey],"ERROR"),""), "")</f>
        <v/>
      </c>
      <c r="AS134" s="3" t="str">
        <f t="shared" si="13"/>
        <v/>
      </c>
      <c r="AT134" s="3" t="str">
        <f>IF($A134="","",IF((AND($A134="ADD",OR(AS134="",AS134="Queenstown-Lakes District Council"))),"70",(_xlfn.XLOOKUP(AS134,ud_organisation_owner[lookupValue],ud_organisation_owner[lookupKey],""))))</f>
        <v/>
      </c>
      <c r="AU134" s="3" t="str">
        <f t="shared" si="14"/>
        <v/>
      </c>
      <c r="AV134" s="3" t="str">
        <f>IF($A134="","",IF((AND($A134="ADD",OR(AU134="",AU134="Queenstown-Lakes District Council"))),"70",(_xlfn.XLOOKUP(AU134,ud_organisation_owner[lookupValue],ud_organisation_owner[lookupKey],""))))</f>
        <v/>
      </c>
      <c r="AW134" s="3" t="str">
        <f t="shared" si="15"/>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16"/>
        <v/>
      </c>
      <c r="BB134" s="3" t="str">
        <f>IF($A134="","",IF((AND($A134="ADD",OR(BA134="",BA134="Vested Assets"))),"12",(_xlfn.XLOOKUP(BA134,ud_work_category[lookupValue],ud_work_category[lookupKey],""))))</f>
        <v/>
      </c>
      <c r="BC134" s="8"/>
      <c r="BD134" s="2" t="str">
        <f t="shared" si="17"/>
        <v/>
      </c>
      <c r="BE134" s="3" t="str">
        <f t="shared" si="18"/>
        <v/>
      </c>
      <c r="BF134" s="3" t="str">
        <f>IF($A134="","",IF((AND($A134="ADD",OR(BE134="",BE134="Excellent"))),"1",(_xlfn.XLOOKUP(BE134,condition[lookupValue],condition[lookupKey],""))))</f>
        <v/>
      </c>
      <c r="BG134" s="7" t="str">
        <f t="shared" si="19"/>
        <v/>
      </c>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P135" s="3" t="str">
        <f>IF($A135="ADD",IF(NOT(ISBLANK(O135)),_xlfn.XLOOKUP(O135,geometry_type[lookupValue],geometry_type[lookupKey],"ERROR"),""), "")</f>
        <v/>
      </c>
      <c r="R135" s="3" t="str">
        <f>IF($A135="ADD",IF(NOT(ISBLANK(Q135)),_xlfn.XLOOKUP(Q135,ud_marking_group[lookupValue],ud_marking_group[lookupKey],"ERROR"),""), "")</f>
        <v/>
      </c>
      <c r="T135" s="3" t="str">
        <f>IF($A135="ADD",IF(NOT(ISBLANK(S135)),_xlfn.XLOOKUP(1,(ud_marking_type_lookup=S135)*(ud_marking_type_parentKey=R135),ud_marking_type[lookupKey],"ERROR"),""), "")</f>
        <v/>
      </c>
      <c r="V135" s="3" t="str">
        <f>IF($A135="ADD",IF(NOT(ISBLANK(U135)),_xlfn.XLOOKUP(U135,ud_marking_colour[lookupValue],ud_marking_colour[lookupKey],"ERROR"),""), "")</f>
        <v/>
      </c>
      <c r="Z135" s="3" t="str">
        <f>IF($A135="ADD",IF(NOT(ISBLANK(Y135)),_xlfn.XLOOKUP(Y135,ud_marking_durability[lookupValue],ud_marking_durability[lookupKey],"ERROR"),""), "")</f>
        <v/>
      </c>
      <c r="AB135" s="3" t="str">
        <f>IF($A135="ADD",IF(NOT(ISBLANK(AA135)),_xlfn.XLOOKUP(AA135,ud_marking_treatment[lookupValue],ud_marking_treatment[lookupKey],"ERROR"),""), "")</f>
        <v/>
      </c>
      <c r="AD135" s="3" t="str">
        <f>IF($A135="ADD",IF(NOT(ISBLANK(AC135)),_xlfn.XLOOKUP(1,(ud_marking_material_lookup=AC135)*(ud_marking_material_parentKey=AB135),ud_marking_material[lookupKey],"ERROR"),""), "")</f>
        <v/>
      </c>
      <c r="AG135" s="4"/>
      <c r="AH135" s="6"/>
      <c r="AI135" s="6"/>
      <c r="AK135" s="7"/>
      <c r="AL135" s="4" t="str">
        <f t="shared" ca="1" si="11"/>
        <v/>
      </c>
      <c r="AM135" s="4"/>
      <c r="AN135" s="3" t="str">
        <f t="shared" si="12"/>
        <v/>
      </c>
      <c r="AO135" s="3" t="str">
        <f>IF($A135="","",IF((AND($A135="ADD",OR(AN135="",AN135="In Use"))),"5",(_xlfn.XLOOKUP(AN135,ud_asset_status[lookupValue],ud_asset_status[lookupKey],""))))</f>
        <v/>
      </c>
      <c r="AP135" s="7"/>
      <c r="AR135" s="3" t="str">
        <f>IF($A135="ADD",IF(NOT(ISBLANK(AQ135)),_xlfn.XLOOKUP(AQ135,ar_replace_reason[lookupValue],ar_replace_reason[lookupKey],"ERROR"),""), "")</f>
        <v/>
      </c>
      <c r="AS135" s="3" t="str">
        <f t="shared" si="13"/>
        <v/>
      </c>
      <c r="AT135" s="3" t="str">
        <f>IF($A135="","",IF((AND($A135="ADD",OR(AS135="",AS135="Queenstown-Lakes District Council"))),"70",(_xlfn.XLOOKUP(AS135,ud_organisation_owner[lookupValue],ud_organisation_owner[lookupKey],""))))</f>
        <v/>
      </c>
      <c r="AU135" s="3" t="str">
        <f t="shared" si="14"/>
        <v/>
      </c>
      <c r="AV135" s="3" t="str">
        <f>IF($A135="","",IF((AND($A135="ADD",OR(AU135="",AU135="Queenstown-Lakes District Council"))),"70",(_xlfn.XLOOKUP(AU135,ud_organisation_owner[lookupValue],ud_organisation_owner[lookupKey],""))))</f>
        <v/>
      </c>
      <c r="AW135" s="3" t="str">
        <f t="shared" si="15"/>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16"/>
        <v/>
      </c>
      <c r="BB135" s="3" t="str">
        <f>IF($A135="","",IF((AND($A135="ADD",OR(BA135="",BA135="Vested Assets"))),"12",(_xlfn.XLOOKUP(BA135,ud_work_category[lookupValue],ud_work_category[lookupKey],""))))</f>
        <v/>
      </c>
      <c r="BC135" s="8"/>
      <c r="BD135" s="2" t="str">
        <f t="shared" si="17"/>
        <v/>
      </c>
      <c r="BE135" s="3" t="str">
        <f t="shared" si="18"/>
        <v/>
      </c>
      <c r="BF135" s="3" t="str">
        <f>IF($A135="","",IF((AND($A135="ADD",OR(BE135="",BE135="Excellent"))),"1",(_xlfn.XLOOKUP(BE135,condition[lookupValue],condition[lookupKey],""))))</f>
        <v/>
      </c>
      <c r="BG135" s="7" t="str">
        <f t="shared" si="19"/>
        <v/>
      </c>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P136" s="3" t="str">
        <f>IF($A136="ADD",IF(NOT(ISBLANK(O136)),_xlfn.XLOOKUP(O136,geometry_type[lookupValue],geometry_type[lookupKey],"ERROR"),""), "")</f>
        <v/>
      </c>
      <c r="R136" s="3" t="str">
        <f>IF($A136="ADD",IF(NOT(ISBLANK(Q136)),_xlfn.XLOOKUP(Q136,ud_marking_group[lookupValue],ud_marking_group[lookupKey],"ERROR"),""), "")</f>
        <v/>
      </c>
      <c r="T136" s="3" t="str">
        <f>IF($A136="ADD",IF(NOT(ISBLANK(S136)),_xlfn.XLOOKUP(1,(ud_marking_type_lookup=S136)*(ud_marking_type_parentKey=R136),ud_marking_type[lookupKey],"ERROR"),""), "")</f>
        <v/>
      </c>
      <c r="V136" s="3" t="str">
        <f>IF($A136="ADD",IF(NOT(ISBLANK(U136)),_xlfn.XLOOKUP(U136,ud_marking_colour[lookupValue],ud_marking_colour[lookupKey],"ERROR"),""), "")</f>
        <v/>
      </c>
      <c r="Z136" s="3" t="str">
        <f>IF($A136="ADD",IF(NOT(ISBLANK(Y136)),_xlfn.XLOOKUP(Y136,ud_marking_durability[lookupValue],ud_marking_durability[lookupKey],"ERROR"),""), "")</f>
        <v/>
      </c>
      <c r="AB136" s="3" t="str">
        <f>IF($A136="ADD",IF(NOT(ISBLANK(AA136)),_xlfn.XLOOKUP(AA136,ud_marking_treatment[lookupValue],ud_marking_treatment[lookupKey],"ERROR"),""), "")</f>
        <v/>
      </c>
      <c r="AD136" s="3" t="str">
        <f>IF($A136="ADD",IF(NOT(ISBLANK(AC136)),_xlfn.XLOOKUP(1,(ud_marking_material_lookup=AC136)*(ud_marking_material_parentKey=AB136),ud_marking_material[lookupKey],"ERROR"),""), "")</f>
        <v/>
      </c>
      <c r="AG136" s="4"/>
      <c r="AH136" s="6"/>
      <c r="AI136" s="6"/>
      <c r="AK136" s="7"/>
      <c r="AL136" s="4" t="str">
        <f t="shared" ca="1" si="11"/>
        <v/>
      </c>
      <c r="AM136" s="4"/>
      <c r="AN136" s="3" t="str">
        <f t="shared" si="12"/>
        <v/>
      </c>
      <c r="AO136" s="3" t="str">
        <f>IF($A136="","",IF((AND($A136="ADD",OR(AN136="",AN136="In Use"))),"5",(_xlfn.XLOOKUP(AN136,ud_asset_status[lookupValue],ud_asset_status[lookupKey],""))))</f>
        <v/>
      </c>
      <c r="AP136" s="7"/>
      <c r="AR136" s="3" t="str">
        <f>IF($A136="ADD",IF(NOT(ISBLANK(AQ136)),_xlfn.XLOOKUP(AQ136,ar_replace_reason[lookupValue],ar_replace_reason[lookupKey],"ERROR"),""), "")</f>
        <v/>
      </c>
      <c r="AS136" s="3" t="str">
        <f t="shared" si="13"/>
        <v/>
      </c>
      <c r="AT136" s="3" t="str">
        <f>IF($A136="","",IF((AND($A136="ADD",OR(AS136="",AS136="Queenstown-Lakes District Council"))),"70",(_xlfn.XLOOKUP(AS136,ud_organisation_owner[lookupValue],ud_organisation_owner[lookupKey],""))))</f>
        <v/>
      </c>
      <c r="AU136" s="3" t="str">
        <f t="shared" si="14"/>
        <v/>
      </c>
      <c r="AV136" s="3" t="str">
        <f>IF($A136="","",IF((AND($A136="ADD",OR(AU136="",AU136="Queenstown-Lakes District Council"))),"70",(_xlfn.XLOOKUP(AU136,ud_organisation_owner[lookupValue],ud_organisation_owner[lookupKey],""))))</f>
        <v/>
      </c>
      <c r="AW136" s="3" t="str">
        <f t="shared" si="15"/>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16"/>
        <v/>
      </c>
      <c r="BB136" s="3" t="str">
        <f>IF($A136="","",IF((AND($A136="ADD",OR(BA136="",BA136="Vested Assets"))),"12",(_xlfn.XLOOKUP(BA136,ud_work_category[lookupValue],ud_work_category[lookupKey],""))))</f>
        <v/>
      </c>
      <c r="BC136" s="8"/>
      <c r="BD136" s="2" t="str">
        <f t="shared" si="17"/>
        <v/>
      </c>
      <c r="BE136" s="3" t="str">
        <f t="shared" si="18"/>
        <v/>
      </c>
      <c r="BF136" s="3" t="str">
        <f>IF($A136="","",IF((AND($A136="ADD",OR(BE136="",BE136="Excellent"))),"1",(_xlfn.XLOOKUP(BE136,condition[lookupValue],condition[lookupKey],""))))</f>
        <v/>
      </c>
      <c r="BG136" s="7" t="str">
        <f t="shared" si="19"/>
        <v/>
      </c>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P137" s="3" t="str">
        <f>IF($A137="ADD",IF(NOT(ISBLANK(O137)),_xlfn.XLOOKUP(O137,geometry_type[lookupValue],geometry_type[lookupKey],"ERROR"),""), "")</f>
        <v/>
      </c>
      <c r="R137" s="3" t="str">
        <f>IF($A137="ADD",IF(NOT(ISBLANK(Q137)),_xlfn.XLOOKUP(Q137,ud_marking_group[lookupValue],ud_marking_group[lookupKey],"ERROR"),""), "")</f>
        <v/>
      </c>
      <c r="T137" s="3" t="str">
        <f>IF($A137="ADD",IF(NOT(ISBLANK(S137)),_xlfn.XLOOKUP(1,(ud_marking_type_lookup=S137)*(ud_marking_type_parentKey=R137),ud_marking_type[lookupKey],"ERROR"),""), "")</f>
        <v/>
      </c>
      <c r="V137" s="3" t="str">
        <f>IF($A137="ADD",IF(NOT(ISBLANK(U137)),_xlfn.XLOOKUP(U137,ud_marking_colour[lookupValue],ud_marking_colour[lookupKey],"ERROR"),""), "")</f>
        <v/>
      </c>
      <c r="Z137" s="3" t="str">
        <f>IF($A137="ADD",IF(NOT(ISBLANK(Y137)),_xlfn.XLOOKUP(Y137,ud_marking_durability[lookupValue],ud_marking_durability[lookupKey],"ERROR"),""), "")</f>
        <v/>
      </c>
      <c r="AB137" s="3" t="str">
        <f>IF($A137="ADD",IF(NOT(ISBLANK(AA137)),_xlfn.XLOOKUP(AA137,ud_marking_treatment[lookupValue],ud_marking_treatment[lookupKey],"ERROR"),""), "")</f>
        <v/>
      </c>
      <c r="AD137" s="3" t="str">
        <f>IF($A137="ADD",IF(NOT(ISBLANK(AC137)),_xlfn.XLOOKUP(1,(ud_marking_material_lookup=AC137)*(ud_marking_material_parentKey=AB137),ud_marking_material[lookupKey],"ERROR"),""), "")</f>
        <v/>
      </c>
      <c r="AG137" s="4"/>
      <c r="AH137" s="6"/>
      <c r="AI137" s="6"/>
      <c r="AK137" s="7"/>
      <c r="AL137" s="4" t="str">
        <f t="shared" ca="1" si="11"/>
        <v/>
      </c>
      <c r="AM137" s="4"/>
      <c r="AN137" s="3" t="str">
        <f t="shared" si="12"/>
        <v/>
      </c>
      <c r="AO137" s="3" t="str">
        <f>IF($A137="","",IF((AND($A137="ADD",OR(AN137="",AN137="In Use"))),"5",(_xlfn.XLOOKUP(AN137,ud_asset_status[lookupValue],ud_asset_status[lookupKey],""))))</f>
        <v/>
      </c>
      <c r="AP137" s="7"/>
      <c r="AR137" s="3" t="str">
        <f>IF($A137="ADD",IF(NOT(ISBLANK(AQ137)),_xlfn.XLOOKUP(AQ137,ar_replace_reason[lookupValue],ar_replace_reason[lookupKey],"ERROR"),""), "")</f>
        <v/>
      </c>
      <c r="AS137" s="3" t="str">
        <f t="shared" si="13"/>
        <v/>
      </c>
      <c r="AT137" s="3" t="str">
        <f>IF($A137="","",IF((AND($A137="ADD",OR(AS137="",AS137="Queenstown-Lakes District Council"))),"70",(_xlfn.XLOOKUP(AS137,ud_organisation_owner[lookupValue],ud_organisation_owner[lookupKey],""))))</f>
        <v/>
      </c>
      <c r="AU137" s="3" t="str">
        <f t="shared" si="14"/>
        <v/>
      </c>
      <c r="AV137" s="3" t="str">
        <f>IF($A137="","",IF((AND($A137="ADD",OR(AU137="",AU137="Queenstown-Lakes District Council"))),"70",(_xlfn.XLOOKUP(AU137,ud_organisation_owner[lookupValue],ud_organisation_owner[lookupKey],""))))</f>
        <v/>
      </c>
      <c r="AW137" s="3" t="str">
        <f t="shared" si="15"/>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16"/>
        <v/>
      </c>
      <c r="BB137" s="3" t="str">
        <f>IF($A137="","",IF((AND($A137="ADD",OR(BA137="",BA137="Vested Assets"))),"12",(_xlfn.XLOOKUP(BA137,ud_work_category[lookupValue],ud_work_category[lookupKey],""))))</f>
        <v/>
      </c>
      <c r="BC137" s="8"/>
      <c r="BD137" s="2" t="str">
        <f t="shared" si="17"/>
        <v/>
      </c>
      <c r="BE137" s="3" t="str">
        <f t="shared" si="18"/>
        <v/>
      </c>
      <c r="BF137" s="3" t="str">
        <f>IF($A137="","",IF((AND($A137="ADD",OR(BE137="",BE137="Excellent"))),"1",(_xlfn.XLOOKUP(BE137,condition[lookupValue],condition[lookupKey],""))))</f>
        <v/>
      </c>
      <c r="BG137" s="7" t="str">
        <f t="shared" si="19"/>
        <v/>
      </c>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P138" s="3" t="str">
        <f>IF($A138="ADD",IF(NOT(ISBLANK(O138)),_xlfn.XLOOKUP(O138,geometry_type[lookupValue],geometry_type[lookupKey],"ERROR"),""), "")</f>
        <v/>
      </c>
      <c r="R138" s="3" t="str">
        <f>IF($A138="ADD",IF(NOT(ISBLANK(Q138)),_xlfn.XLOOKUP(Q138,ud_marking_group[lookupValue],ud_marking_group[lookupKey],"ERROR"),""), "")</f>
        <v/>
      </c>
      <c r="T138" s="3" t="str">
        <f>IF($A138="ADD",IF(NOT(ISBLANK(S138)),_xlfn.XLOOKUP(1,(ud_marking_type_lookup=S138)*(ud_marking_type_parentKey=R138),ud_marking_type[lookupKey],"ERROR"),""), "")</f>
        <v/>
      </c>
      <c r="V138" s="3" t="str">
        <f>IF($A138="ADD",IF(NOT(ISBLANK(U138)),_xlfn.XLOOKUP(U138,ud_marking_colour[lookupValue],ud_marking_colour[lookupKey],"ERROR"),""), "")</f>
        <v/>
      </c>
      <c r="Z138" s="3" t="str">
        <f>IF($A138="ADD",IF(NOT(ISBLANK(Y138)),_xlfn.XLOOKUP(Y138,ud_marking_durability[lookupValue],ud_marking_durability[lookupKey],"ERROR"),""), "")</f>
        <v/>
      </c>
      <c r="AB138" s="3" t="str">
        <f>IF($A138="ADD",IF(NOT(ISBLANK(AA138)),_xlfn.XLOOKUP(AA138,ud_marking_treatment[lookupValue],ud_marking_treatment[lookupKey],"ERROR"),""), "")</f>
        <v/>
      </c>
      <c r="AD138" s="3" t="str">
        <f>IF($A138="ADD",IF(NOT(ISBLANK(AC138)),_xlfn.XLOOKUP(1,(ud_marking_material_lookup=AC138)*(ud_marking_material_parentKey=AB138),ud_marking_material[lookupKey],"ERROR"),""), "")</f>
        <v/>
      </c>
      <c r="AG138" s="4"/>
      <c r="AH138" s="6"/>
      <c r="AI138" s="6"/>
      <c r="AK138" s="7"/>
      <c r="AL138" s="4" t="str">
        <f t="shared" ca="1" si="11"/>
        <v/>
      </c>
      <c r="AM138" s="4"/>
      <c r="AN138" s="3" t="str">
        <f t="shared" si="12"/>
        <v/>
      </c>
      <c r="AO138" s="3" t="str">
        <f>IF($A138="","",IF((AND($A138="ADD",OR(AN138="",AN138="In Use"))),"5",(_xlfn.XLOOKUP(AN138,ud_asset_status[lookupValue],ud_asset_status[lookupKey],""))))</f>
        <v/>
      </c>
      <c r="AP138" s="7"/>
      <c r="AR138" s="3" t="str">
        <f>IF($A138="ADD",IF(NOT(ISBLANK(AQ138)),_xlfn.XLOOKUP(AQ138,ar_replace_reason[lookupValue],ar_replace_reason[lookupKey],"ERROR"),""), "")</f>
        <v/>
      </c>
      <c r="AS138" s="3" t="str">
        <f t="shared" si="13"/>
        <v/>
      </c>
      <c r="AT138" s="3" t="str">
        <f>IF($A138="","",IF((AND($A138="ADD",OR(AS138="",AS138="Queenstown-Lakes District Council"))),"70",(_xlfn.XLOOKUP(AS138,ud_organisation_owner[lookupValue],ud_organisation_owner[lookupKey],""))))</f>
        <v/>
      </c>
      <c r="AU138" s="3" t="str">
        <f t="shared" si="14"/>
        <v/>
      </c>
      <c r="AV138" s="3" t="str">
        <f>IF($A138="","",IF((AND($A138="ADD",OR(AU138="",AU138="Queenstown-Lakes District Council"))),"70",(_xlfn.XLOOKUP(AU138,ud_organisation_owner[lookupValue],ud_organisation_owner[lookupKey],""))))</f>
        <v/>
      </c>
      <c r="AW138" s="3" t="str">
        <f t="shared" si="15"/>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16"/>
        <v/>
      </c>
      <c r="BB138" s="3" t="str">
        <f>IF($A138="","",IF((AND($A138="ADD",OR(BA138="",BA138="Vested Assets"))),"12",(_xlfn.XLOOKUP(BA138,ud_work_category[lookupValue],ud_work_category[lookupKey],""))))</f>
        <v/>
      </c>
      <c r="BC138" s="8"/>
      <c r="BD138" s="2" t="str">
        <f t="shared" si="17"/>
        <v/>
      </c>
      <c r="BE138" s="3" t="str">
        <f t="shared" si="18"/>
        <v/>
      </c>
      <c r="BF138" s="3" t="str">
        <f>IF($A138="","",IF((AND($A138="ADD",OR(BE138="",BE138="Excellent"))),"1",(_xlfn.XLOOKUP(BE138,condition[lookupValue],condition[lookupKey],""))))</f>
        <v/>
      </c>
      <c r="BG138" s="7" t="str">
        <f t="shared" si="19"/>
        <v/>
      </c>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P139" s="3" t="str">
        <f>IF($A139="ADD",IF(NOT(ISBLANK(O139)),_xlfn.XLOOKUP(O139,geometry_type[lookupValue],geometry_type[lookupKey],"ERROR"),""), "")</f>
        <v/>
      </c>
      <c r="R139" s="3" t="str">
        <f>IF($A139="ADD",IF(NOT(ISBLANK(Q139)),_xlfn.XLOOKUP(Q139,ud_marking_group[lookupValue],ud_marking_group[lookupKey],"ERROR"),""), "")</f>
        <v/>
      </c>
      <c r="T139" s="3" t="str">
        <f>IF($A139="ADD",IF(NOT(ISBLANK(S139)),_xlfn.XLOOKUP(1,(ud_marking_type_lookup=S139)*(ud_marking_type_parentKey=R139),ud_marking_type[lookupKey],"ERROR"),""), "")</f>
        <v/>
      </c>
      <c r="V139" s="3" t="str">
        <f>IF($A139="ADD",IF(NOT(ISBLANK(U139)),_xlfn.XLOOKUP(U139,ud_marking_colour[lookupValue],ud_marking_colour[lookupKey],"ERROR"),""), "")</f>
        <v/>
      </c>
      <c r="Z139" s="3" t="str">
        <f>IF($A139="ADD",IF(NOT(ISBLANK(Y139)),_xlfn.XLOOKUP(Y139,ud_marking_durability[lookupValue],ud_marking_durability[lookupKey],"ERROR"),""), "")</f>
        <v/>
      </c>
      <c r="AB139" s="3" t="str">
        <f>IF($A139="ADD",IF(NOT(ISBLANK(AA139)),_xlfn.XLOOKUP(AA139,ud_marking_treatment[lookupValue],ud_marking_treatment[lookupKey],"ERROR"),""), "")</f>
        <v/>
      </c>
      <c r="AD139" s="3" t="str">
        <f>IF($A139="ADD",IF(NOT(ISBLANK(AC139)),_xlfn.XLOOKUP(1,(ud_marking_material_lookup=AC139)*(ud_marking_material_parentKey=AB139),ud_marking_material[lookupKey],"ERROR"),""), "")</f>
        <v/>
      </c>
      <c r="AG139" s="4"/>
      <c r="AH139" s="6"/>
      <c r="AI139" s="6"/>
      <c r="AK139" s="7"/>
      <c r="AL139" s="4" t="str">
        <f t="shared" ref="AL139:AL202" ca="1" si="21">IF(AK139&lt;&gt;"", DATEDIF(AK139, TODAY(),"Y"),"")</f>
        <v/>
      </c>
      <c r="AM139" s="4"/>
      <c r="AN139" s="3" t="str">
        <f t="shared" ref="AN139:AN202" si="22">IF($A139="ADD","In Use","")</f>
        <v/>
      </c>
      <c r="AO139" s="3" t="str">
        <f>IF($A139="","",IF((AND($A139="ADD",OR(AN139="",AN139="In Use"))),"5",(_xlfn.XLOOKUP(AN139,ud_asset_status[lookupValue],ud_asset_status[lookupKey],""))))</f>
        <v/>
      </c>
      <c r="AP139" s="7"/>
      <c r="AR139" s="3" t="str">
        <f>IF($A139="ADD",IF(NOT(ISBLANK(AQ139)),_xlfn.XLOOKUP(AQ139,ar_replace_reason[lookupValue],ar_replace_reason[lookupKey],"ERROR"),""), "")</f>
        <v/>
      </c>
      <c r="AS139" s="3" t="str">
        <f t="shared" ref="AS139:AS202" si="23">IF($A139="ADD","Queenstown-Lakes District Council","")</f>
        <v/>
      </c>
      <c r="AT139" s="3" t="str">
        <f>IF($A139="","",IF((AND($A139="ADD",OR(AS139="",AS139="Queenstown-Lakes District Council"))),"70",(_xlfn.XLOOKUP(AS139,ud_organisation_owner[lookupValue],ud_organisation_owner[lookupKey],""))))</f>
        <v/>
      </c>
      <c r="AU139" s="3" t="str">
        <f t="shared" ref="AU139:AU202" si="24">IF($A139="ADD","Queenstown-Lakes District Council","")</f>
        <v/>
      </c>
      <c r="AV139" s="3" t="str">
        <f>IF($A139="","",IF((AND($A139="ADD",OR(AU139="",AU139="Queenstown-Lakes District Council"))),"70",(_xlfn.XLOOKUP(AU139,ud_organisation_owner[lookupValue],ud_organisation_owner[lookupKey],""))))</f>
        <v/>
      </c>
      <c r="AW139" s="3" t="str">
        <f t="shared" ref="AW139:AW202" si="25">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26">IF($A139="ADD","Vested Assets","")</f>
        <v/>
      </c>
      <c r="BB139" s="3" t="str">
        <f>IF($A139="","",IF((AND($A139="ADD",OR(BA139="",BA139="Vested Assets"))),"12",(_xlfn.XLOOKUP(BA139,ud_work_category[lookupValue],ud_work_category[lookupKey],""))))</f>
        <v/>
      </c>
      <c r="BC139" s="8"/>
      <c r="BD139" s="2" t="str">
        <f t="shared" ref="BD139:BD202" si="27">IF($A139="ADD","TRUE","")</f>
        <v/>
      </c>
      <c r="BE139" s="3" t="str">
        <f t="shared" ref="BE139:BE202" si="28">IF($A139="ADD","Excellent","")</f>
        <v/>
      </c>
      <c r="BF139" s="3" t="str">
        <f>IF($A139="","",IF((AND($A139="ADD",OR(BE139="",BE139="Excellent"))),"1",(_xlfn.XLOOKUP(BE139,condition[lookupValue],condition[lookupKey],""))))</f>
        <v/>
      </c>
      <c r="BG139" s="7" t="str">
        <f t="shared" ref="BG139:BG202" si="29">IF(AK139&lt;&gt;"",AK139,"")</f>
        <v/>
      </c>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P140" s="3" t="str">
        <f>IF($A140="ADD",IF(NOT(ISBLANK(O140)),_xlfn.XLOOKUP(O140,geometry_type[lookupValue],geometry_type[lookupKey],"ERROR"),""), "")</f>
        <v/>
      </c>
      <c r="R140" s="3" t="str">
        <f>IF($A140="ADD",IF(NOT(ISBLANK(Q140)),_xlfn.XLOOKUP(Q140,ud_marking_group[lookupValue],ud_marking_group[lookupKey],"ERROR"),""), "")</f>
        <v/>
      </c>
      <c r="T140" s="3" t="str">
        <f>IF($A140="ADD",IF(NOT(ISBLANK(S140)),_xlfn.XLOOKUP(1,(ud_marking_type_lookup=S140)*(ud_marking_type_parentKey=R140),ud_marking_type[lookupKey],"ERROR"),""), "")</f>
        <v/>
      </c>
      <c r="V140" s="3" t="str">
        <f>IF($A140="ADD",IF(NOT(ISBLANK(U140)),_xlfn.XLOOKUP(U140,ud_marking_colour[lookupValue],ud_marking_colour[lookupKey],"ERROR"),""), "")</f>
        <v/>
      </c>
      <c r="Z140" s="3" t="str">
        <f>IF($A140="ADD",IF(NOT(ISBLANK(Y140)),_xlfn.XLOOKUP(Y140,ud_marking_durability[lookupValue],ud_marking_durability[lookupKey],"ERROR"),""), "")</f>
        <v/>
      </c>
      <c r="AB140" s="3" t="str">
        <f>IF($A140="ADD",IF(NOT(ISBLANK(AA140)),_xlfn.XLOOKUP(AA140,ud_marking_treatment[lookupValue],ud_marking_treatment[lookupKey],"ERROR"),""), "")</f>
        <v/>
      </c>
      <c r="AD140" s="3" t="str">
        <f>IF($A140="ADD",IF(NOT(ISBLANK(AC140)),_xlfn.XLOOKUP(1,(ud_marking_material_lookup=AC140)*(ud_marking_material_parentKey=AB140),ud_marking_material[lookupKey],"ERROR"),""), "")</f>
        <v/>
      </c>
      <c r="AG140" s="4"/>
      <c r="AH140" s="6"/>
      <c r="AI140" s="6"/>
      <c r="AK140" s="7"/>
      <c r="AL140" s="4" t="str">
        <f t="shared" ca="1" si="21"/>
        <v/>
      </c>
      <c r="AM140" s="4"/>
      <c r="AN140" s="3" t="str">
        <f t="shared" si="22"/>
        <v/>
      </c>
      <c r="AO140" s="3" t="str">
        <f>IF($A140="","",IF((AND($A140="ADD",OR(AN140="",AN140="In Use"))),"5",(_xlfn.XLOOKUP(AN140,ud_asset_status[lookupValue],ud_asset_status[lookupKey],""))))</f>
        <v/>
      </c>
      <c r="AP140" s="7"/>
      <c r="AR140" s="3" t="str">
        <f>IF($A140="ADD",IF(NOT(ISBLANK(AQ140)),_xlfn.XLOOKUP(AQ140,ar_replace_reason[lookupValue],ar_replace_reason[lookupKey],"ERROR"),""), "")</f>
        <v/>
      </c>
      <c r="AS140" s="3" t="str">
        <f t="shared" si="23"/>
        <v/>
      </c>
      <c r="AT140" s="3" t="str">
        <f>IF($A140="","",IF((AND($A140="ADD",OR(AS140="",AS140="Queenstown-Lakes District Council"))),"70",(_xlfn.XLOOKUP(AS140,ud_organisation_owner[lookupValue],ud_organisation_owner[lookupKey],""))))</f>
        <v/>
      </c>
      <c r="AU140" s="3" t="str">
        <f t="shared" si="24"/>
        <v/>
      </c>
      <c r="AV140" s="3" t="str">
        <f>IF($A140="","",IF((AND($A140="ADD",OR(AU140="",AU140="Queenstown-Lakes District Council"))),"70",(_xlfn.XLOOKUP(AU140,ud_organisation_owner[lookupValue],ud_organisation_owner[lookupKey],""))))</f>
        <v/>
      </c>
      <c r="AW140" s="3" t="str">
        <f t="shared" si="25"/>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26"/>
        <v/>
      </c>
      <c r="BB140" s="3" t="str">
        <f>IF($A140="","",IF((AND($A140="ADD",OR(BA140="",BA140="Vested Assets"))),"12",(_xlfn.XLOOKUP(BA140,ud_work_category[lookupValue],ud_work_category[lookupKey],""))))</f>
        <v/>
      </c>
      <c r="BC140" s="8"/>
      <c r="BD140" s="2" t="str">
        <f t="shared" si="27"/>
        <v/>
      </c>
      <c r="BE140" s="3" t="str">
        <f t="shared" si="28"/>
        <v/>
      </c>
      <c r="BF140" s="3" t="str">
        <f>IF($A140="","",IF((AND($A140="ADD",OR(BE140="",BE140="Excellent"))),"1",(_xlfn.XLOOKUP(BE140,condition[lookupValue],condition[lookupKey],""))))</f>
        <v/>
      </c>
      <c r="BG140" s="7" t="str">
        <f t="shared" si="29"/>
        <v/>
      </c>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P141" s="3" t="str">
        <f>IF($A141="ADD",IF(NOT(ISBLANK(O141)),_xlfn.XLOOKUP(O141,geometry_type[lookupValue],geometry_type[lookupKey],"ERROR"),""), "")</f>
        <v/>
      </c>
      <c r="R141" s="3" t="str">
        <f>IF($A141="ADD",IF(NOT(ISBLANK(Q141)),_xlfn.XLOOKUP(Q141,ud_marking_group[lookupValue],ud_marking_group[lookupKey],"ERROR"),""), "")</f>
        <v/>
      </c>
      <c r="T141" s="3" t="str">
        <f>IF($A141="ADD",IF(NOT(ISBLANK(S141)),_xlfn.XLOOKUP(1,(ud_marking_type_lookup=S141)*(ud_marking_type_parentKey=R141),ud_marking_type[lookupKey],"ERROR"),""), "")</f>
        <v/>
      </c>
      <c r="V141" s="3" t="str">
        <f>IF($A141="ADD",IF(NOT(ISBLANK(U141)),_xlfn.XLOOKUP(U141,ud_marking_colour[lookupValue],ud_marking_colour[lookupKey],"ERROR"),""), "")</f>
        <v/>
      </c>
      <c r="Z141" s="3" t="str">
        <f>IF($A141="ADD",IF(NOT(ISBLANK(Y141)),_xlfn.XLOOKUP(Y141,ud_marking_durability[lookupValue],ud_marking_durability[lookupKey],"ERROR"),""), "")</f>
        <v/>
      </c>
      <c r="AB141" s="3" t="str">
        <f>IF($A141="ADD",IF(NOT(ISBLANK(AA141)),_xlfn.XLOOKUP(AA141,ud_marking_treatment[lookupValue],ud_marking_treatment[lookupKey],"ERROR"),""), "")</f>
        <v/>
      </c>
      <c r="AD141" s="3" t="str">
        <f>IF($A141="ADD",IF(NOT(ISBLANK(AC141)),_xlfn.XLOOKUP(1,(ud_marking_material_lookup=AC141)*(ud_marking_material_parentKey=AB141),ud_marking_material[lookupKey],"ERROR"),""), "")</f>
        <v/>
      </c>
      <c r="AG141" s="4"/>
      <c r="AH141" s="6"/>
      <c r="AI141" s="6"/>
      <c r="AK141" s="7"/>
      <c r="AL141" s="4" t="str">
        <f t="shared" ca="1" si="21"/>
        <v/>
      </c>
      <c r="AM141" s="4"/>
      <c r="AN141" s="3" t="str">
        <f t="shared" si="22"/>
        <v/>
      </c>
      <c r="AO141" s="3" t="str">
        <f>IF($A141="","",IF((AND($A141="ADD",OR(AN141="",AN141="In Use"))),"5",(_xlfn.XLOOKUP(AN141,ud_asset_status[lookupValue],ud_asset_status[lookupKey],""))))</f>
        <v/>
      </c>
      <c r="AP141" s="7"/>
      <c r="AR141" s="3" t="str">
        <f>IF($A141="ADD",IF(NOT(ISBLANK(AQ141)),_xlfn.XLOOKUP(AQ141,ar_replace_reason[lookupValue],ar_replace_reason[lookupKey],"ERROR"),""), "")</f>
        <v/>
      </c>
      <c r="AS141" s="3" t="str">
        <f t="shared" si="23"/>
        <v/>
      </c>
      <c r="AT141" s="3" t="str">
        <f>IF($A141="","",IF((AND($A141="ADD",OR(AS141="",AS141="Queenstown-Lakes District Council"))),"70",(_xlfn.XLOOKUP(AS141,ud_organisation_owner[lookupValue],ud_organisation_owner[lookupKey],""))))</f>
        <v/>
      </c>
      <c r="AU141" s="3" t="str">
        <f t="shared" si="24"/>
        <v/>
      </c>
      <c r="AV141" s="3" t="str">
        <f>IF($A141="","",IF((AND($A141="ADD",OR(AU141="",AU141="Queenstown-Lakes District Council"))),"70",(_xlfn.XLOOKUP(AU141,ud_organisation_owner[lookupValue],ud_organisation_owner[lookupKey],""))))</f>
        <v/>
      </c>
      <c r="AW141" s="3" t="str">
        <f t="shared" si="25"/>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26"/>
        <v/>
      </c>
      <c r="BB141" s="3" t="str">
        <f>IF($A141="","",IF((AND($A141="ADD",OR(BA141="",BA141="Vested Assets"))),"12",(_xlfn.XLOOKUP(BA141,ud_work_category[lookupValue],ud_work_category[lookupKey],""))))</f>
        <v/>
      </c>
      <c r="BC141" s="8"/>
      <c r="BD141" s="2" t="str">
        <f t="shared" si="27"/>
        <v/>
      </c>
      <c r="BE141" s="3" t="str">
        <f t="shared" si="28"/>
        <v/>
      </c>
      <c r="BF141" s="3" t="str">
        <f>IF($A141="","",IF((AND($A141="ADD",OR(BE141="",BE141="Excellent"))),"1",(_xlfn.XLOOKUP(BE141,condition[lookupValue],condition[lookupKey],""))))</f>
        <v/>
      </c>
      <c r="BG141" s="7" t="str">
        <f t="shared" si="29"/>
        <v/>
      </c>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P142" s="3" t="str">
        <f>IF($A142="ADD",IF(NOT(ISBLANK(O142)),_xlfn.XLOOKUP(O142,geometry_type[lookupValue],geometry_type[lookupKey],"ERROR"),""), "")</f>
        <v/>
      </c>
      <c r="R142" s="3" t="str">
        <f>IF($A142="ADD",IF(NOT(ISBLANK(Q142)),_xlfn.XLOOKUP(Q142,ud_marking_group[lookupValue],ud_marking_group[lookupKey],"ERROR"),""), "")</f>
        <v/>
      </c>
      <c r="T142" s="3" t="str">
        <f>IF($A142="ADD",IF(NOT(ISBLANK(S142)),_xlfn.XLOOKUP(1,(ud_marking_type_lookup=S142)*(ud_marking_type_parentKey=R142),ud_marking_type[lookupKey],"ERROR"),""), "")</f>
        <v/>
      </c>
      <c r="V142" s="3" t="str">
        <f>IF($A142="ADD",IF(NOT(ISBLANK(U142)),_xlfn.XLOOKUP(U142,ud_marking_colour[lookupValue],ud_marking_colour[lookupKey],"ERROR"),""), "")</f>
        <v/>
      </c>
      <c r="Z142" s="3" t="str">
        <f>IF($A142="ADD",IF(NOT(ISBLANK(Y142)),_xlfn.XLOOKUP(Y142,ud_marking_durability[lookupValue],ud_marking_durability[lookupKey],"ERROR"),""), "")</f>
        <v/>
      </c>
      <c r="AB142" s="3" t="str">
        <f>IF($A142="ADD",IF(NOT(ISBLANK(AA142)),_xlfn.XLOOKUP(AA142,ud_marking_treatment[lookupValue],ud_marking_treatment[lookupKey],"ERROR"),""), "")</f>
        <v/>
      </c>
      <c r="AD142" s="3" t="str">
        <f>IF($A142="ADD",IF(NOT(ISBLANK(AC142)),_xlfn.XLOOKUP(1,(ud_marking_material_lookup=AC142)*(ud_marking_material_parentKey=AB142),ud_marking_material[lookupKey],"ERROR"),""), "")</f>
        <v/>
      </c>
      <c r="AG142" s="4"/>
      <c r="AH142" s="6"/>
      <c r="AI142" s="6"/>
      <c r="AK142" s="7"/>
      <c r="AL142" s="4" t="str">
        <f t="shared" ca="1" si="21"/>
        <v/>
      </c>
      <c r="AM142" s="4"/>
      <c r="AN142" s="3" t="str">
        <f t="shared" si="22"/>
        <v/>
      </c>
      <c r="AO142" s="3" t="str">
        <f>IF($A142="","",IF((AND($A142="ADD",OR(AN142="",AN142="In Use"))),"5",(_xlfn.XLOOKUP(AN142,ud_asset_status[lookupValue],ud_asset_status[lookupKey],""))))</f>
        <v/>
      </c>
      <c r="AP142" s="7"/>
      <c r="AR142" s="3" t="str">
        <f>IF($A142="ADD",IF(NOT(ISBLANK(AQ142)),_xlfn.XLOOKUP(AQ142,ar_replace_reason[lookupValue],ar_replace_reason[lookupKey],"ERROR"),""), "")</f>
        <v/>
      </c>
      <c r="AS142" s="3" t="str">
        <f t="shared" si="23"/>
        <v/>
      </c>
      <c r="AT142" s="3" t="str">
        <f>IF($A142="","",IF((AND($A142="ADD",OR(AS142="",AS142="Queenstown-Lakes District Council"))),"70",(_xlfn.XLOOKUP(AS142,ud_organisation_owner[lookupValue],ud_organisation_owner[lookupKey],""))))</f>
        <v/>
      </c>
      <c r="AU142" s="3" t="str">
        <f t="shared" si="24"/>
        <v/>
      </c>
      <c r="AV142" s="3" t="str">
        <f>IF($A142="","",IF((AND($A142="ADD",OR(AU142="",AU142="Queenstown-Lakes District Council"))),"70",(_xlfn.XLOOKUP(AU142,ud_organisation_owner[lookupValue],ud_organisation_owner[lookupKey],""))))</f>
        <v/>
      </c>
      <c r="AW142" s="3" t="str">
        <f t="shared" si="25"/>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26"/>
        <v/>
      </c>
      <c r="BB142" s="3" t="str">
        <f>IF($A142="","",IF((AND($A142="ADD",OR(BA142="",BA142="Vested Assets"))),"12",(_xlfn.XLOOKUP(BA142,ud_work_category[lookupValue],ud_work_category[lookupKey],""))))</f>
        <v/>
      </c>
      <c r="BC142" s="8"/>
      <c r="BD142" s="2" t="str">
        <f t="shared" si="27"/>
        <v/>
      </c>
      <c r="BE142" s="3" t="str">
        <f t="shared" si="28"/>
        <v/>
      </c>
      <c r="BF142" s="3" t="str">
        <f>IF($A142="","",IF((AND($A142="ADD",OR(BE142="",BE142="Excellent"))),"1",(_xlfn.XLOOKUP(BE142,condition[lookupValue],condition[lookupKey],""))))</f>
        <v/>
      </c>
      <c r="BG142" s="7" t="str">
        <f t="shared" si="29"/>
        <v/>
      </c>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P143" s="3" t="str">
        <f>IF($A143="ADD",IF(NOT(ISBLANK(O143)),_xlfn.XLOOKUP(O143,geometry_type[lookupValue],geometry_type[lookupKey],"ERROR"),""), "")</f>
        <v/>
      </c>
      <c r="R143" s="3" t="str">
        <f>IF($A143="ADD",IF(NOT(ISBLANK(Q143)),_xlfn.XLOOKUP(Q143,ud_marking_group[lookupValue],ud_marking_group[lookupKey],"ERROR"),""), "")</f>
        <v/>
      </c>
      <c r="T143" s="3" t="str">
        <f>IF($A143="ADD",IF(NOT(ISBLANK(S143)),_xlfn.XLOOKUP(1,(ud_marking_type_lookup=S143)*(ud_marking_type_parentKey=R143),ud_marking_type[lookupKey],"ERROR"),""), "")</f>
        <v/>
      </c>
      <c r="V143" s="3" t="str">
        <f>IF($A143="ADD",IF(NOT(ISBLANK(U143)),_xlfn.XLOOKUP(U143,ud_marking_colour[lookupValue],ud_marking_colour[lookupKey],"ERROR"),""), "")</f>
        <v/>
      </c>
      <c r="Z143" s="3" t="str">
        <f>IF($A143="ADD",IF(NOT(ISBLANK(Y143)),_xlfn.XLOOKUP(Y143,ud_marking_durability[lookupValue],ud_marking_durability[lookupKey],"ERROR"),""), "")</f>
        <v/>
      </c>
      <c r="AB143" s="3" t="str">
        <f>IF($A143="ADD",IF(NOT(ISBLANK(AA143)),_xlfn.XLOOKUP(AA143,ud_marking_treatment[lookupValue],ud_marking_treatment[lookupKey],"ERROR"),""), "")</f>
        <v/>
      </c>
      <c r="AD143" s="3" t="str">
        <f>IF($A143="ADD",IF(NOT(ISBLANK(AC143)),_xlfn.XLOOKUP(1,(ud_marking_material_lookup=AC143)*(ud_marking_material_parentKey=AB143),ud_marking_material[lookupKey],"ERROR"),""), "")</f>
        <v/>
      </c>
      <c r="AG143" s="4"/>
      <c r="AH143" s="6"/>
      <c r="AI143" s="6"/>
      <c r="AK143" s="7"/>
      <c r="AL143" s="4" t="str">
        <f t="shared" ca="1" si="21"/>
        <v/>
      </c>
      <c r="AM143" s="4"/>
      <c r="AN143" s="3" t="str">
        <f t="shared" si="22"/>
        <v/>
      </c>
      <c r="AO143" s="3" t="str">
        <f>IF($A143="","",IF((AND($A143="ADD",OR(AN143="",AN143="In Use"))),"5",(_xlfn.XLOOKUP(AN143,ud_asset_status[lookupValue],ud_asset_status[lookupKey],""))))</f>
        <v/>
      </c>
      <c r="AP143" s="7"/>
      <c r="AR143" s="3" t="str">
        <f>IF($A143="ADD",IF(NOT(ISBLANK(AQ143)),_xlfn.XLOOKUP(AQ143,ar_replace_reason[lookupValue],ar_replace_reason[lookupKey],"ERROR"),""), "")</f>
        <v/>
      </c>
      <c r="AS143" s="3" t="str">
        <f t="shared" si="23"/>
        <v/>
      </c>
      <c r="AT143" s="3" t="str">
        <f>IF($A143="","",IF((AND($A143="ADD",OR(AS143="",AS143="Queenstown-Lakes District Council"))),"70",(_xlfn.XLOOKUP(AS143,ud_organisation_owner[lookupValue],ud_organisation_owner[lookupKey],""))))</f>
        <v/>
      </c>
      <c r="AU143" s="3" t="str">
        <f t="shared" si="24"/>
        <v/>
      </c>
      <c r="AV143" s="3" t="str">
        <f>IF($A143="","",IF((AND($A143="ADD",OR(AU143="",AU143="Queenstown-Lakes District Council"))),"70",(_xlfn.XLOOKUP(AU143,ud_organisation_owner[lookupValue],ud_organisation_owner[lookupKey],""))))</f>
        <v/>
      </c>
      <c r="AW143" s="3" t="str">
        <f t="shared" si="25"/>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26"/>
        <v/>
      </c>
      <c r="BB143" s="3" t="str">
        <f>IF($A143="","",IF((AND($A143="ADD",OR(BA143="",BA143="Vested Assets"))),"12",(_xlfn.XLOOKUP(BA143,ud_work_category[lookupValue],ud_work_category[lookupKey],""))))</f>
        <v/>
      </c>
      <c r="BC143" s="8"/>
      <c r="BD143" s="2" t="str">
        <f t="shared" si="27"/>
        <v/>
      </c>
      <c r="BE143" s="3" t="str">
        <f t="shared" si="28"/>
        <v/>
      </c>
      <c r="BF143" s="3" t="str">
        <f>IF($A143="","",IF((AND($A143="ADD",OR(BE143="",BE143="Excellent"))),"1",(_xlfn.XLOOKUP(BE143,condition[lookupValue],condition[lookupKey],""))))</f>
        <v/>
      </c>
      <c r="BG143" s="7" t="str">
        <f t="shared" si="29"/>
        <v/>
      </c>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P144" s="3" t="str">
        <f>IF($A144="ADD",IF(NOT(ISBLANK(O144)),_xlfn.XLOOKUP(O144,geometry_type[lookupValue],geometry_type[lookupKey],"ERROR"),""), "")</f>
        <v/>
      </c>
      <c r="R144" s="3" t="str">
        <f>IF($A144="ADD",IF(NOT(ISBLANK(Q144)),_xlfn.XLOOKUP(Q144,ud_marking_group[lookupValue],ud_marking_group[lookupKey],"ERROR"),""), "")</f>
        <v/>
      </c>
      <c r="T144" s="3" t="str">
        <f>IF($A144="ADD",IF(NOT(ISBLANK(S144)),_xlfn.XLOOKUP(1,(ud_marking_type_lookup=S144)*(ud_marking_type_parentKey=R144),ud_marking_type[lookupKey],"ERROR"),""), "")</f>
        <v/>
      </c>
      <c r="V144" s="3" t="str">
        <f>IF($A144="ADD",IF(NOT(ISBLANK(U144)),_xlfn.XLOOKUP(U144,ud_marking_colour[lookupValue],ud_marking_colour[lookupKey],"ERROR"),""), "")</f>
        <v/>
      </c>
      <c r="Z144" s="3" t="str">
        <f>IF($A144="ADD",IF(NOT(ISBLANK(Y144)),_xlfn.XLOOKUP(Y144,ud_marking_durability[lookupValue],ud_marking_durability[lookupKey],"ERROR"),""), "")</f>
        <v/>
      </c>
      <c r="AB144" s="3" t="str">
        <f>IF($A144="ADD",IF(NOT(ISBLANK(AA144)),_xlfn.XLOOKUP(AA144,ud_marking_treatment[lookupValue],ud_marking_treatment[lookupKey],"ERROR"),""), "")</f>
        <v/>
      </c>
      <c r="AD144" s="3" t="str">
        <f>IF($A144="ADD",IF(NOT(ISBLANK(AC144)),_xlfn.XLOOKUP(1,(ud_marking_material_lookup=AC144)*(ud_marking_material_parentKey=AB144),ud_marking_material[lookupKey],"ERROR"),""), "")</f>
        <v/>
      </c>
      <c r="AG144" s="4"/>
      <c r="AH144" s="6"/>
      <c r="AI144" s="6"/>
      <c r="AK144" s="7"/>
      <c r="AL144" s="4" t="str">
        <f t="shared" ca="1" si="21"/>
        <v/>
      </c>
      <c r="AM144" s="4"/>
      <c r="AN144" s="3" t="str">
        <f t="shared" si="22"/>
        <v/>
      </c>
      <c r="AO144" s="3" t="str">
        <f>IF($A144="","",IF((AND($A144="ADD",OR(AN144="",AN144="In Use"))),"5",(_xlfn.XLOOKUP(AN144,ud_asset_status[lookupValue],ud_asset_status[lookupKey],""))))</f>
        <v/>
      </c>
      <c r="AP144" s="7"/>
      <c r="AR144" s="3" t="str">
        <f>IF($A144="ADD",IF(NOT(ISBLANK(AQ144)),_xlfn.XLOOKUP(AQ144,ar_replace_reason[lookupValue],ar_replace_reason[lookupKey],"ERROR"),""), "")</f>
        <v/>
      </c>
      <c r="AS144" s="3" t="str">
        <f t="shared" si="23"/>
        <v/>
      </c>
      <c r="AT144" s="3" t="str">
        <f>IF($A144="","",IF((AND($A144="ADD",OR(AS144="",AS144="Queenstown-Lakes District Council"))),"70",(_xlfn.XLOOKUP(AS144,ud_organisation_owner[lookupValue],ud_organisation_owner[lookupKey],""))))</f>
        <v/>
      </c>
      <c r="AU144" s="3" t="str">
        <f t="shared" si="24"/>
        <v/>
      </c>
      <c r="AV144" s="3" t="str">
        <f>IF($A144="","",IF((AND($A144="ADD",OR(AU144="",AU144="Queenstown-Lakes District Council"))),"70",(_xlfn.XLOOKUP(AU144,ud_organisation_owner[lookupValue],ud_organisation_owner[lookupKey],""))))</f>
        <v/>
      </c>
      <c r="AW144" s="3" t="str">
        <f t="shared" si="25"/>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26"/>
        <v/>
      </c>
      <c r="BB144" s="3" t="str">
        <f>IF($A144="","",IF((AND($A144="ADD",OR(BA144="",BA144="Vested Assets"))),"12",(_xlfn.XLOOKUP(BA144,ud_work_category[lookupValue],ud_work_category[lookupKey],""))))</f>
        <v/>
      </c>
      <c r="BC144" s="8"/>
      <c r="BD144" s="2" t="str">
        <f t="shared" si="27"/>
        <v/>
      </c>
      <c r="BE144" s="3" t="str">
        <f t="shared" si="28"/>
        <v/>
      </c>
      <c r="BF144" s="3" t="str">
        <f>IF($A144="","",IF((AND($A144="ADD",OR(BE144="",BE144="Excellent"))),"1",(_xlfn.XLOOKUP(BE144,condition[lookupValue],condition[lookupKey],""))))</f>
        <v/>
      </c>
      <c r="BG144" s="7" t="str">
        <f t="shared" si="29"/>
        <v/>
      </c>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P145" s="3" t="str">
        <f>IF($A145="ADD",IF(NOT(ISBLANK(O145)),_xlfn.XLOOKUP(O145,geometry_type[lookupValue],geometry_type[lookupKey],"ERROR"),""), "")</f>
        <v/>
      </c>
      <c r="R145" s="3" t="str">
        <f>IF($A145="ADD",IF(NOT(ISBLANK(Q145)),_xlfn.XLOOKUP(Q145,ud_marking_group[lookupValue],ud_marking_group[lookupKey],"ERROR"),""), "")</f>
        <v/>
      </c>
      <c r="T145" s="3" t="str">
        <f>IF($A145="ADD",IF(NOT(ISBLANK(S145)),_xlfn.XLOOKUP(1,(ud_marking_type_lookup=S145)*(ud_marking_type_parentKey=R145),ud_marking_type[lookupKey],"ERROR"),""), "")</f>
        <v/>
      </c>
      <c r="V145" s="3" t="str">
        <f>IF($A145="ADD",IF(NOT(ISBLANK(U145)),_xlfn.XLOOKUP(U145,ud_marking_colour[lookupValue],ud_marking_colour[lookupKey],"ERROR"),""), "")</f>
        <v/>
      </c>
      <c r="Z145" s="3" t="str">
        <f>IF($A145="ADD",IF(NOT(ISBLANK(Y145)),_xlfn.XLOOKUP(Y145,ud_marking_durability[lookupValue],ud_marking_durability[lookupKey],"ERROR"),""), "")</f>
        <v/>
      </c>
      <c r="AB145" s="3" t="str">
        <f>IF($A145="ADD",IF(NOT(ISBLANK(AA145)),_xlfn.XLOOKUP(AA145,ud_marking_treatment[lookupValue],ud_marking_treatment[lookupKey],"ERROR"),""), "")</f>
        <v/>
      </c>
      <c r="AD145" s="3" t="str">
        <f>IF($A145="ADD",IF(NOT(ISBLANK(AC145)),_xlfn.XLOOKUP(1,(ud_marking_material_lookup=AC145)*(ud_marking_material_parentKey=AB145),ud_marking_material[lookupKey],"ERROR"),""), "")</f>
        <v/>
      </c>
      <c r="AG145" s="4"/>
      <c r="AH145" s="6"/>
      <c r="AI145" s="6"/>
      <c r="AK145" s="7"/>
      <c r="AL145" s="4" t="str">
        <f t="shared" ca="1" si="21"/>
        <v/>
      </c>
      <c r="AM145" s="4"/>
      <c r="AN145" s="3" t="str">
        <f t="shared" si="22"/>
        <v/>
      </c>
      <c r="AO145" s="3" t="str">
        <f>IF($A145="","",IF((AND($A145="ADD",OR(AN145="",AN145="In Use"))),"5",(_xlfn.XLOOKUP(AN145,ud_asset_status[lookupValue],ud_asset_status[lookupKey],""))))</f>
        <v/>
      </c>
      <c r="AP145" s="7"/>
      <c r="AR145" s="3" t="str">
        <f>IF($A145="ADD",IF(NOT(ISBLANK(AQ145)),_xlfn.XLOOKUP(AQ145,ar_replace_reason[lookupValue],ar_replace_reason[lookupKey],"ERROR"),""), "")</f>
        <v/>
      </c>
      <c r="AS145" s="3" t="str">
        <f t="shared" si="23"/>
        <v/>
      </c>
      <c r="AT145" s="3" t="str">
        <f>IF($A145="","",IF((AND($A145="ADD",OR(AS145="",AS145="Queenstown-Lakes District Council"))),"70",(_xlfn.XLOOKUP(AS145,ud_organisation_owner[lookupValue],ud_organisation_owner[lookupKey],""))))</f>
        <v/>
      </c>
      <c r="AU145" s="3" t="str">
        <f t="shared" si="24"/>
        <v/>
      </c>
      <c r="AV145" s="3" t="str">
        <f>IF($A145="","",IF((AND($A145="ADD",OR(AU145="",AU145="Queenstown-Lakes District Council"))),"70",(_xlfn.XLOOKUP(AU145,ud_organisation_owner[lookupValue],ud_organisation_owner[lookupKey],""))))</f>
        <v/>
      </c>
      <c r="AW145" s="3" t="str">
        <f t="shared" si="25"/>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26"/>
        <v/>
      </c>
      <c r="BB145" s="3" t="str">
        <f>IF($A145="","",IF((AND($A145="ADD",OR(BA145="",BA145="Vested Assets"))),"12",(_xlfn.XLOOKUP(BA145,ud_work_category[lookupValue],ud_work_category[lookupKey],""))))</f>
        <v/>
      </c>
      <c r="BC145" s="8"/>
      <c r="BD145" s="2" t="str">
        <f t="shared" si="27"/>
        <v/>
      </c>
      <c r="BE145" s="3" t="str">
        <f t="shared" si="28"/>
        <v/>
      </c>
      <c r="BF145" s="3" t="str">
        <f>IF($A145="","",IF((AND($A145="ADD",OR(BE145="",BE145="Excellent"))),"1",(_xlfn.XLOOKUP(BE145,condition[lookupValue],condition[lookupKey],""))))</f>
        <v/>
      </c>
      <c r="BG145" s="7" t="str">
        <f t="shared" si="29"/>
        <v/>
      </c>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P146" s="3" t="str">
        <f>IF($A146="ADD",IF(NOT(ISBLANK(O146)),_xlfn.XLOOKUP(O146,geometry_type[lookupValue],geometry_type[lookupKey],"ERROR"),""), "")</f>
        <v/>
      </c>
      <c r="R146" s="3" t="str">
        <f>IF($A146="ADD",IF(NOT(ISBLANK(Q146)),_xlfn.XLOOKUP(Q146,ud_marking_group[lookupValue],ud_marking_group[lookupKey],"ERROR"),""), "")</f>
        <v/>
      </c>
      <c r="T146" s="3" t="str">
        <f>IF($A146="ADD",IF(NOT(ISBLANK(S146)),_xlfn.XLOOKUP(1,(ud_marking_type_lookup=S146)*(ud_marking_type_parentKey=R146),ud_marking_type[lookupKey],"ERROR"),""), "")</f>
        <v/>
      </c>
      <c r="V146" s="3" t="str">
        <f>IF($A146="ADD",IF(NOT(ISBLANK(U146)),_xlfn.XLOOKUP(U146,ud_marking_colour[lookupValue],ud_marking_colour[lookupKey],"ERROR"),""), "")</f>
        <v/>
      </c>
      <c r="Z146" s="3" t="str">
        <f>IF($A146="ADD",IF(NOT(ISBLANK(Y146)),_xlfn.XLOOKUP(Y146,ud_marking_durability[lookupValue],ud_marking_durability[lookupKey],"ERROR"),""), "")</f>
        <v/>
      </c>
      <c r="AB146" s="3" t="str">
        <f>IF($A146="ADD",IF(NOT(ISBLANK(AA146)),_xlfn.XLOOKUP(AA146,ud_marking_treatment[lookupValue],ud_marking_treatment[lookupKey],"ERROR"),""), "")</f>
        <v/>
      </c>
      <c r="AD146" s="3" t="str">
        <f>IF($A146="ADD",IF(NOT(ISBLANK(AC146)),_xlfn.XLOOKUP(1,(ud_marking_material_lookup=AC146)*(ud_marking_material_parentKey=AB146),ud_marking_material[lookupKey],"ERROR"),""), "")</f>
        <v/>
      </c>
      <c r="AG146" s="4"/>
      <c r="AH146" s="6"/>
      <c r="AI146" s="6"/>
      <c r="AK146" s="7"/>
      <c r="AL146" s="4" t="str">
        <f t="shared" ca="1" si="21"/>
        <v/>
      </c>
      <c r="AM146" s="4"/>
      <c r="AN146" s="3" t="str">
        <f t="shared" si="22"/>
        <v/>
      </c>
      <c r="AO146" s="3" t="str">
        <f>IF($A146="","",IF((AND($A146="ADD",OR(AN146="",AN146="In Use"))),"5",(_xlfn.XLOOKUP(AN146,ud_asset_status[lookupValue],ud_asset_status[lookupKey],""))))</f>
        <v/>
      </c>
      <c r="AP146" s="7"/>
      <c r="AR146" s="3" t="str">
        <f>IF($A146="ADD",IF(NOT(ISBLANK(AQ146)),_xlfn.XLOOKUP(AQ146,ar_replace_reason[lookupValue],ar_replace_reason[lookupKey],"ERROR"),""), "")</f>
        <v/>
      </c>
      <c r="AS146" s="3" t="str">
        <f t="shared" si="23"/>
        <v/>
      </c>
      <c r="AT146" s="3" t="str">
        <f>IF($A146="","",IF((AND($A146="ADD",OR(AS146="",AS146="Queenstown-Lakes District Council"))),"70",(_xlfn.XLOOKUP(AS146,ud_organisation_owner[lookupValue],ud_organisation_owner[lookupKey],""))))</f>
        <v/>
      </c>
      <c r="AU146" s="3" t="str">
        <f t="shared" si="24"/>
        <v/>
      </c>
      <c r="AV146" s="3" t="str">
        <f>IF($A146="","",IF((AND($A146="ADD",OR(AU146="",AU146="Queenstown-Lakes District Council"))),"70",(_xlfn.XLOOKUP(AU146,ud_organisation_owner[lookupValue],ud_organisation_owner[lookupKey],""))))</f>
        <v/>
      </c>
      <c r="AW146" s="3" t="str">
        <f t="shared" si="25"/>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26"/>
        <v/>
      </c>
      <c r="BB146" s="3" t="str">
        <f>IF($A146="","",IF((AND($A146="ADD",OR(BA146="",BA146="Vested Assets"))),"12",(_xlfn.XLOOKUP(BA146,ud_work_category[lookupValue],ud_work_category[lookupKey],""))))</f>
        <v/>
      </c>
      <c r="BC146" s="8"/>
      <c r="BD146" s="2" t="str">
        <f t="shared" si="27"/>
        <v/>
      </c>
      <c r="BE146" s="3" t="str">
        <f t="shared" si="28"/>
        <v/>
      </c>
      <c r="BF146" s="3" t="str">
        <f>IF($A146="","",IF((AND($A146="ADD",OR(BE146="",BE146="Excellent"))),"1",(_xlfn.XLOOKUP(BE146,condition[lookupValue],condition[lookupKey],""))))</f>
        <v/>
      </c>
      <c r="BG146" s="7" t="str">
        <f t="shared" si="29"/>
        <v/>
      </c>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P147" s="3" t="str">
        <f>IF($A147="ADD",IF(NOT(ISBLANK(O147)),_xlfn.XLOOKUP(O147,geometry_type[lookupValue],geometry_type[lookupKey],"ERROR"),""), "")</f>
        <v/>
      </c>
      <c r="R147" s="3" t="str">
        <f>IF($A147="ADD",IF(NOT(ISBLANK(Q147)),_xlfn.XLOOKUP(Q147,ud_marking_group[lookupValue],ud_marking_group[lookupKey],"ERROR"),""), "")</f>
        <v/>
      </c>
      <c r="T147" s="3" t="str">
        <f>IF($A147="ADD",IF(NOT(ISBLANK(S147)),_xlfn.XLOOKUP(1,(ud_marking_type_lookup=S147)*(ud_marking_type_parentKey=R147),ud_marking_type[lookupKey],"ERROR"),""), "")</f>
        <v/>
      </c>
      <c r="V147" s="3" t="str">
        <f>IF($A147="ADD",IF(NOT(ISBLANK(U147)),_xlfn.XLOOKUP(U147,ud_marking_colour[lookupValue],ud_marking_colour[lookupKey],"ERROR"),""), "")</f>
        <v/>
      </c>
      <c r="Z147" s="3" t="str">
        <f>IF($A147="ADD",IF(NOT(ISBLANK(Y147)),_xlfn.XLOOKUP(Y147,ud_marking_durability[lookupValue],ud_marking_durability[lookupKey],"ERROR"),""), "")</f>
        <v/>
      </c>
      <c r="AB147" s="3" t="str">
        <f>IF($A147="ADD",IF(NOT(ISBLANK(AA147)),_xlfn.XLOOKUP(AA147,ud_marking_treatment[lookupValue],ud_marking_treatment[lookupKey],"ERROR"),""), "")</f>
        <v/>
      </c>
      <c r="AD147" s="3" t="str">
        <f>IF($A147="ADD",IF(NOT(ISBLANK(AC147)),_xlfn.XLOOKUP(1,(ud_marking_material_lookup=AC147)*(ud_marking_material_parentKey=AB147),ud_marking_material[lookupKey],"ERROR"),""), "")</f>
        <v/>
      </c>
      <c r="AG147" s="4"/>
      <c r="AH147" s="6"/>
      <c r="AI147" s="6"/>
      <c r="AK147" s="7"/>
      <c r="AL147" s="4" t="str">
        <f t="shared" ca="1" si="21"/>
        <v/>
      </c>
      <c r="AM147" s="4"/>
      <c r="AN147" s="3" t="str">
        <f t="shared" si="22"/>
        <v/>
      </c>
      <c r="AO147" s="3" t="str">
        <f>IF($A147="","",IF((AND($A147="ADD",OR(AN147="",AN147="In Use"))),"5",(_xlfn.XLOOKUP(AN147,ud_asset_status[lookupValue],ud_asset_status[lookupKey],""))))</f>
        <v/>
      </c>
      <c r="AP147" s="7"/>
      <c r="AR147" s="3" t="str">
        <f>IF($A147="ADD",IF(NOT(ISBLANK(AQ147)),_xlfn.XLOOKUP(AQ147,ar_replace_reason[lookupValue],ar_replace_reason[lookupKey],"ERROR"),""), "")</f>
        <v/>
      </c>
      <c r="AS147" s="3" t="str">
        <f t="shared" si="23"/>
        <v/>
      </c>
      <c r="AT147" s="3" t="str">
        <f>IF($A147="","",IF((AND($A147="ADD",OR(AS147="",AS147="Queenstown-Lakes District Council"))),"70",(_xlfn.XLOOKUP(AS147,ud_organisation_owner[lookupValue],ud_organisation_owner[lookupKey],""))))</f>
        <v/>
      </c>
      <c r="AU147" s="3" t="str">
        <f t="shared" si="24"/>
        <v/>
      </c>
      <c r="AV147" s="3" t="str">
        <f>IF($A147="","",IF((AND($A147="ADD",OR(AU147="",AU147="Queenstown-Lakes District Council"))),"70",(_xlfn.XLOOKUP(AU147,ud_organisation_owner[lookupValue],ud_organisation_owner[lookupKey],""))))</f>
        <v/>
      </c>
      <c r="AW147" s="3" t="str">
        <f t="shared" si="25"/>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26"/>
        <v/>
      </c>
      <c r="BB147" s="3" t="str">
        <f>IF($A147="","",IF((AND($A147="ADD",OR(BA147="",BA147="Vested Assets"))),"12",(_xlfn.XLOOKUP(BA147,ud_work_category[lookupValue],ud_work_category[lookupKey],""))))</f>
        <v/>
      </c>
      <c r="BC147" s="8"/>
      <c r="BD147" s="2" t="str">
        <f t="shared" si="27"/>
        <v/>
      </c>
      <c r="BE147" s="3" t="str">
        <f t="shared" si="28"/>
        <v/>
      </c>
      <c r="BF147" s="3" t="str">
        <f>IF($A147="","",IF((AND($A147="ADD",OR(BE147="",BE147="Excellent"))),"1",(_xlfn.XLOOKUP(BE147,condition[lookupValue],condition[lookupKey],""))))</f>
        <v/>
      </c>
      <c r="BG147" s="7" t="str">
        <f t="shared" si="29"/>
        <v/>
      </c>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P148" s="3" t="str">
        <f>IF($A148="ADD",IF(NOT(ISBLANK(O148)),_xlfn.XLOOKUP(O148,geometry_type[lookupValue],geometry_type[lookupKey],"ERROR"),""), "")</f>
        <v/>
      </c>
      <c r="R148" s="3" t="str">
        <f>IF($A148="ADD",IF(NOT(ISBLANK(Q148)),_xlfn.XLOOKUP(Q148,ud_marking_group[lookupValue],ud_marking_group[lookupKey],"ERROR"),""), "")</f>
        <v/>
      </c>
      <c r="T148" s="3" t="str">
        <f>IF($A148="ADD",IF(NOT(ISBLANK(S148)),_xlfn.XLOOKUP(1,(ud_marking_type_lookup=S148)*(ud_marking_type_parentKey=R148),ud_marking_type[lookupKey],"ERROR"),""), "")</f>
        <v/>
      </c>
      <c r="V148" s="3" t="str">
        <f>IF($A148="ADD",IF(NOT(ISBLANK(U148)),_xlfn.XLOOKUP(U148,ud_marking_colour[lookupValue],ud_marking_colour[lookupKey],"ERROR"),""), "")</f>
        <v/>
      </c>
      <c r="Z148" s="3" t="str">
        <f>IF($A148="ADD",IF(NOT(ISBLANK(Y148)),_xlfn.XLOOKUP(Y148,ud_marking_durability[lookupValue],ud_marking_durability[lookupKey],"ERROR"),""), "")</f>
        <v/>
      </c>
      <c r="AB148" s="3" t="str">
        <f>IF($A148="ADD",IF(NOT(ISBLANK(AA148)),_xlfn.XLOOKUP(AA148,ud_marking_treatment[lookupValue],ud_marking_treatment[lookupKey],"ERROR"),""), "")</f>
        <v/>
      </c>
      <c r="AD148" s="3" t="str">
        <f>IF($A148="ADD",IF(NOT(ISBLANK(AC148)),_xlfn.XLOOKUP(1,(ud_marking_material_lookup=AC148)*(ud_marking_material_parentKey=AB148),ud_marking_material[lookupKey],"ERROR"),""), "")</f>
        <v/>
      </c>
      <c r="AG148" s="4"/>
      <c r="AH148" s="6"/>
      <c r="AI148" s="6"/>
      <c r="AK148" s="7"/>
      <c r="AL148" s="4" t="str">
        <f t="shared" ca="1" si="21"/>
        <v/>
      </c>
      <c r="AM148" s="4"/>
      <c r="AN148" s="3" t="str">
        <f t="shared" si="22"/>
        <v/>
      </c>
      <c r="AO148" s="3" t="str">
        <f>IF($A148="","",IF((AND($A148="ADD",OR(AN148="",AN148="In Use"))),"5",(_xlfn.XLOOKUP(AN148,ud_asset_status[lookupValue],ud_asset_status[lookupKey],""))))</f>
        <v/>
      </c>
      <c r="AP148" s="7"/>
      <c r="AR148" s="3" t="str">
        <f>IF($A148="ADD",IF(NOT(ISBLANK(AQ148)),_xlfn.XLOOKUP(AQ148,ar_replace_reason[lookupValue],ar_replace_reason[lookupKey],"ERROR"),""), "")</f>
        <v/>
      </c>
      <c r="AS148" s="3" t="str">
        <f t="shared" si="23"/>
        <v/>
      </c>
      <c r="AT148" s="3" t="str">
        <f>IF($A148="","",IF((AND($A148="ADD",OR(AS148="",AS148="Queenstown-Lakes District Council"))),"70",(_xlfn.XLOOKUP(AS148,ud_organisation_owner[lookupValue],ud_organisation_owner[lookupKey],""))))</f>
        <v/>
      </c>
      <c r="AU148" s="3" t="str">
        <f t="shared" si="24"/>
        <v/>
      </c>
      <c r="AV148" s="3" t="str">
        <f>IF($A148="","",IF((AND($A148="ADD",OR(AU148="",AU148="Queenstown-Lakes District Council"))),"70",(_xlfn.XLOOKUP(AU148,ud_organisation_owner[lookupValue],ud_organisation_owner[lookupKey],""))))</f>
        <v/>
      </c>
      <c r="AW148" s="3" t="str">
        <f t="shared" si="25"/>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26"/>
        <v/>
      </c>
      <c r="BB148" s="3" t="str">
        <f>IF($A148="","",IF((AND($A148="ADD",OR(BA148="",BA148="Vested Assets"))),"12",(_xlfn.XLOOKUP(BA148,ud_work_category[lookupValue],ud_work_category[lookupKey],""))))</f>
        <v/>
      </c>
      <c r="BC148" s="8"/>
      <c r="BD148" s="2" t="str">
        <f t="shared" si="27"/>
        <v/>
      </c>
      <c r="BE148" s="3" t="str">
        <f t="shared" si="28"/>
        <v/>
      </c>
      <c r="BF148" s="3" t="str">
        <f>IF($A148="","",IF((AND($A148="ADD",OR(BE148="",BE148="Excellent"))),"1",(_xlfn.XLOOKUP(BE148,condition[lookupValue],condition[lookupKey],""))))</f>
        <v/>
      </c>
      <c r="BG148" s="7" t="str">
        <f t="shared" si="29"/>
        <v/>
      </c>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P149" s="3" t="str">
        <f>IF($A149="ADD",IF(NOT(ISBLANK(O149)),_xlfn.XLOOKUP(O149,geometry_type[lookupValue],geometry_type[lookupKey],"ERROR"),""), "")</f>
        <v/>
      </c>
      <c r="R149" s="3" t="str">
        <f>IF($A149="ADD",IF(NOT(ISBLANK(Q149)),_xlfn.XLOOKUP(Q149,ud_marking_group[lookupValue],ud_marking_group[lookupKey],"ERROR"),""), "")</f>
        <v/>
      </c>
      <c r="T149" s="3" t="str">
        <f>IF($A149="ADD",IF(NOT(ISBLANK(S149)),_xlfn.XLOOKUP(1,(ud_marking_type_lookup=S149)*(ud_marking_type_parentKey=R149),ud_marking_type[lookupKey],"ERROR"),""), "")</f>
        <v/>
      </c>
      <c r="V149" s="3" t="str">
        <f>IF($A149="ADD",IF(NOT(ISBLANK(U149)),_xlfn.XLOOKUP(U149,ud_marking_colour[lookupValue],ud_marking_colour[lookupKey],"ERROR"),""), "")</f>
        <v/>
      </c>
      <c r="Z149" s="3" t="str">
        <f>IF($A149="ADD",IF(NOT(ISBLANK(Y149)),_xlfn.XLOOKUP(Y149,ud_marking_durability[lookupValue],ud_marking_durability[lookupKey],"ERROR"),""), "")</f>
        <v/>
      </c>
      <c r="AB149" s="3" t="str">
        <f>IF($A149="ADD",IF(NOT(ISBLANK(AA149)),_xlfn.XLOOKUP(AA149,ud_marking_treatment[lookupValue],ud_marking_treatment[lookupKey],"ERROR"),""), "")</f>
        <v/>
      </c>
      <c r="AD149" s="3" t="str">
        <f>IF($A149="ADD",IF(NOT(ISBLANK(AC149)),_xlfn.XLOOKUP(1,(ud_marking_material_lookup=AC149)*(ud_marking_material_parentKey=AB149),ud_marking_material[lookupKey],"ERROR"),""), "")</f>
        <v/>
      </c>
      <c r="AG149" s="4"/>
      <c r="AH149" s="6"/>
      <c r="AI149" s="6"/>
      <c r="AK149" s="7"/>
      <c r="AL149" s="4" t="str">
        <f t="shared" ca="1" si="21"/>
        <v/>
      </c>
      <c r="AM149" s="4"/>
      <c r="AN149" s="3" t="str">
        <f t="shared" si="22"/>
        <v/>
      </c>
      <c r="AO149" s="3" t="str">
        <f>IF($A149="","",IF((AND($A149="ADD",OR(AN149="",AN149="In Use"))),"5",(_xlfn.XLOOKUP(AN149,ud_asset_status[lookupValue],ud_asset_status[lookupKey],""))))</f>
        <v/>
      </c>
      <c r="AP149" s="7"/>
      <c r="AR149" s="3" t="str">
        <f>IF($A149="ADD",IF(NOT(ISBLANK(AQ149)),_xlfn.XLOOKUP(AQ149,ar_replace_reason[lookupValue],ar_replace_reason[lookupKey],"ERROR"),""), "")</f>
        <v/>
      </c>
      <c r="AS149" s="3" t="str">
        <f t="shared" si="23"/>
        <v/>
      </c>
      <c r="AT149" s="3" t="str">
        <f>IF($A149="","",IF((AND($A149="ADD",OR(AS149="",AS149="Queenstown-Lakes District Council"))),"70",(_xlfn.XLOOKUP(AS149,ud_organisation_owner[lookupValue],ud_organisation_owner[lookupKey],""))))</f>
        <v/>
      </c>
      <c r="AU149" s="3" t="str">
        <f t="shared" si="24"/>
        <v/>
      </c>
      <c r="AV149" s="3" t="str">
        <f>IF($A149="","",IF((AND($A149="ADD",OR(AU149="",AU149="Queenstown-Lakes District Council"))),"70",(_xlfn.XLOOKUP(AU149,ud_organisation_owner[lookupValue],ud_organisation_owner[lookupKey],""))))</f>
        <v/>
      </c>
      <c r="AW149" s="3" t="str">
        <f t="shared" si="25"/>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26"/>
        <v/>
      </c>
      <c r="BB149" s="3" t="str">
        <f>IF($A149="","",IF((AND($A149="ADD",OR(BA149="",BA149="Vested Assets"))),"12",(_xlfn.XLOOKUP(BA149,ud_work_category[lookupValue],ud_work_category[lookupKey],""))))</f>
        <v/>
      </c>
      <c r="BC149" s="8"/>
      <c r="BD149" s="2" t="str">
        <f t="shared" si="27"/>
        <v/>
      </c>
      <c r="BE149" s="3" t="str">
        <f t="shared" si="28"/>
        <v/>
      </c>
      <c r="BF149" s="3" t="str">
        <f>IF($A149="","",IF((AND($A149="ADD",OR(BE149="",BE149="Excellent"))),"1",(_xlfn.XLOOKUP(BE149,condition[lookupValue],condition[lookupKey],""))))</f>
        <v/>
      </c>
      <c r="BG149" s="7" t="str">
        <f t="shared" si="29"/>
        <v/>
      </c>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P150" s="3" t="str">
        <f>IF($A150="ADD",IF(NOT(ISBLANK(O150)),_xlfn.XLOOKUP(O150,geometry_type[lookupValue],geometry_type[lookupKey],"ERROR"),""), "")</f>
        <v/>
      </c>
      <c r="R150" s="3" t="str">
        <f>IF($A150="ADD",IF(NOT(ISBLANK(Q150)),_xlfn.XLOOKUP(Q150,ud_marking_group[lookupValue],ud_marking_group[lookupKey],"ERROR"),""), "")</f>
        <v/>
      </c>
      <c r="T150" s="3" t="str">
        <f>IF($A150="ADD",IF(NOT(ISBLANK(S150)),_xlfn.XLOOKUP(1,(ud_marking_type_lookup=S150)*(ud_marking_type_parentKey=R150),ud_marking_type[lookupKey],"ERROR"),""), "")</f>
        <v/>
      </c>
      <c r="V150" s="3" t="str">
        <f>IF($A150="ADD",IF(NOT(ISBLANK(U150)),_xlfn.XLOOKUP(U150,ud_marking_colour[lookupValue],ud_marking_colour[lookupKey],"ERROR"),""), "")</f>
        <v/>
      </c>
      <c r="Z150" s="3" t="str">
        <f>IF($A150="ADD",IF(NOT(ISBLANK(Y150)),_xlfn.XLOOKUP(Y150,ud_marking_durability[lookupValue],ud_marking_durability[lookupKey],"ERROR"),""), "")</f>
        <v/>
      </c>
      <c r="AB150" s="3" t="str">
        <f>IF($A150="ADD",IF(NOT(ISBLANK(AA150)),_xlfn.XLOOKUP(AA150,ud_marking_treatment[lookupValue],ud_marking_treatment[lookupKey],"ERROR"),""), "")</f>
        <v/>
      </c>
      <c r="AD150" s="3" t="str">
        <f>IF($A150="ADD",IF(NOT(ISBLANK(AC150)),_xlfn.XLOOKUP(1,(ud_marking_material_lookup=AC150)*(ud_marking_material_parentKey=AB150),ud_marking_material[lookupKey],"ERROR"),""), "")</f>
        <v/>
      </c>
      <c r="AG150" s="4"/>
      <c r="AH150" s="6"/>
      <c r="AI150" s="6"/>
      <c r="AK150" s="7"/>
      <c r="AL150" s="4" t="str">
        <f t="shared" ca="1" si="21"/>
        <v/>
      </c>
      <c r="AM150" s="4"/>
      <c r="AN150" s="3" t="str">
        <f t="shared" si="22"/>
        <v/>
      </c>
      <c r="AO150" s="3" t="str">
        <f>IF($A150="","",IF((AND($A150="ADD",OR(AN150="",AN150="In Use"))),"5",(_xlfn.XLOOKUP(AN150,ud_asset_status[lookupValue],ud_asset_status[lookupKey],""))))</f>
        <v/>
      </c>
      <c r="AP150" s="7"/>
      <c r="AR150" s="3" t="str">
        <f>IF($A150="ADD",IF(NOT(ISBLANK(AQ150)),_xlfn.XLOOKUP(AQ150,ar_replace_reason[lookupValue],ar_replace_reason[lookupKey],"ERROR"),""), "")</f>
        <v/>
      </c>
      <c r="AS150" s="3" t="str">
        <f t="shared" si="23"/>
        <v/>
      </c>
      <c r="AT150" s="3" t="str">
        <f>IF($A150="","",IF((AND($A150="ADD",OR(AS150="",AS150="Queenstown-Lakes District Council"))),"70",(_xlfn.XLOOKUP(AS150,ud_organisation_owner[lookupValue],ud_organisation_owner[lookupKey],""))))</f>
        <v/>
      </c>
      <c r="AU150" s="3" t="str">
        <f t="shared" si="24"/>
        <v/>
      </c>
      <c r="AV150" s="3" t="str">
        <f>IF($A150="","",IF((AND($A150="ADD",OR(AU150="",AU150="Queenstown-Lakes District Council"))),"70",(_xlfn.XLOOKUP(AU150,ud_organisation_owner[lookupValue],ud_organisation_owner[lookupKey],""))))</f>
        <v/>
      </c>
      <c r="AW150" s="3" t="str">
        <f t="shared" si="25"/>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26"/>
        <v/>
      </c>
      <c r="BB150" s="3" t="str">
        <f>IF($A150="","",IF((AND($A150="ADD",OR(BA150="",BA150="Vested Assets"))),"12",(_xlfn.XLOOKUP(BA150,ud_work_category[lookupValue],ud_work_category[lookupKey],""))))</f>
        <v/>
      </c>
      <c r="BC150" s="8"/>
      <c r="BD150" s="2" t="str">
        <f t="shared" si="27"/>
        <v/>
      </c>
      <c r="BE150" s="3" t="str">
        <f t="shared" si="28"/>
        <v/>
      </c>
      <c r="BF150" s="3" t="str">
        <f>IF($A150="","",IF((AND($A150="ADD",OR(BE150="",BE150="Excellent"))),"1",(_xlfn.XLOOKUP(BE150,condition[lookupValue],condition[lookupKey],""))))</f>
        <v/>
      </c>
      <c r="BG150" s="7" t="str">
        <f t="shared" si="29"/>
        <v/>
      </c>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P151" s="3" t="str">
        <f>IF($A151="ADD",IF(NOT(ISBLANK(O151)),_xlfn.XLOOKUP(O151,geometry_type[lookupValue],geometry_type[lookupKey],"ERROR"),""), "")</f>
        <v/>
      </c>
      <c r="R151" s="3" t="str">
        <f>IF($A151="ADD",IF(NOT(ISBLANK(Q151)),_xlfn.XLOOKUP(Q151,ud_marking_group[lookupValue],ud_marking_group[lookupKey],"ERROR"),""), "")</f>
        <v/>
      </c>
      <c r="T151" s="3" t="str">
        <f>IF($A151="ADD",IF(NOT(ISBLANK(S151)),_xlfn.XLOOKUP(1,(ud_marking_type_lookup=S151)*(ud_marking_type_parentKey=R151),ud_marking_type[lookupKey],"ERROR"),""), "")</f>
        <v/>
      </c>
      <c r="V151" s="3" t="str">
        <f>IF($A151="ADD",IF(NOT(ISBLANK(U151)),_xlfn.XLOOKUP(U151,ud_marking_colour[lookupValue],ud_marking_colour[lookupKey],"ERROR"),""), "")</f>
        <v/>
      </c>
      <c r="Z151" s="3" t="str">
        <f>IF($A151="ADD",IF(NOT(ISBLANK(Y151)),_xlfn.XLOOKUP(Y151,ud_marking_durability[lookupValue],ud_marking_durability[lookupKey],"ERROR"),""), "")</f>
        <v/>
      </c>
      <c r="AB151" s="3" t="str">
        <f>IF($A151="ADD",IF(NOT(ISBLANK(AA151)),_xlfn.XLOOKUP(AA151,ud_marking_treatment[lookupValue],ud_marking_treatment[lookupKey],"ERROR"),""), "")</f>
        <v/>
      </c>
      <c r="AD151" s="3" t="str">
        <f>IF($A151="ADD",IF(NOT(ISBLANK(AC151)),_xlfn.XLOOKUP(1,(ud_marking_material_lookup=AC151)*(ud_marking_material_parentKey=AB151),ud_marking_material[lookupKey],"ERROR"),""), "")</f>
        <v/>
      </c>
      <c r="AG151" s="4"/>
      <c r="AH151" s="6"/>
      <c r="AI151" s="6"/>
      <c r="AK151" s="7"/>
      <c r="AL151" s="4" t="str">
        <f t="shared" ca="1" si="21"/>
        <v/>
      </c>
      <c r="AM151" s="4"/>
      <c r="AN151" s="3" t="str">
        <f t="shared" si="22"/>
        <v/>
      </c>
      <c r="AO151" s="3" t="str">
        <f>IF($A151="","",IF((AND($A151="ADD",OR(AN151="",AN151="In Use"))),"5",(_xlfn.XLOOKUP(AN151,ud_asset_status[lookupValue],ud_asset_status[lookupKey],""))))</f>
        <v/>
      </c>
      <c r="AP151" s="7"/>
      <c r="AR151" s="3" t="str">
        <f>IF($A151="ADD",IF(NOT(ISBLANK(AQ151)),_xlfn.XLOOKUP(AQ151,ar_replace_reason[lookupValue],ar_replace_reason[lookupKey],"ERROR"),""), "")</f>
        <v/>
      </c>
      <c r="AS151" s="3" t="str">
        <f t="shared" si="23"/>
        <v/>
      </c>
      <c r="AT151" s="3" t="str">
        <f>IF($A151="","",IF((AND($A151="ADD",OR(AS151="",AS151="Queenstown-Lakes District Council"))),"70",(_xlfn.XLOOKUP(AS151,ud_organisation_owner[lookupValue],ud_organisation_owner[lookupKey],""))))</f>
        <v/>
      </c>
      <c r="AU151" s="3" t="str">
        <f t="shared" si="24"/>
        <v/>
      </c>
      <c r="AV151" s="3" t="str">
        <f>IF($A151="","",IF((AND($A151="ADD",OR(AU151="",AU151="Queenstown-Lakes District Council"))),"70",(_xlfn.XLOOKUP(AU151,ud_organisation_owner[lookupValue],ud_organisation_owner[lookupKey],""))))</f>
        <v/>
      </c>
      <c r="AW151" s="3" t="str">
        <f t="shared" si="25"/>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26"/>
        <v/>
      </c>
      <c r="BB151" s="3" t="str">
        <f>IF($A151="","",IF((AND($A151="ADD",OR(BA151="",BA151="Vested Assets"))),"12",(_xlfn.XLOOKUP(BA151,ud_work_category[lookupValue],ud_work_category[lookupKey],""))))</f>
        <v/>
      </c>
      <c r="BC151" s="8"/>
      <c r="BD151" s="2" t="str">
        <f t="shared" si="27"/>
        <v/>
      </c>
      <c r="BE151" s="3" t="str">
        <f t="shared" si="28"/>
        <v/>
      </c>
      <c r="BF151" s="3" t="str">
        <f>IF($A151="","",IF((AND($A151="ADD",OR(BE151="",BE151="Excellent"))),"1",(_xlfn.XLOOKUP(BE151,condition[lookupValue],condition[lookupKey],""))))</f>
        <v/>
      </c>
      <c r="BG151" s="7" t="str">
        <f t="shared" si="29"/>
        <v/>
      </c>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P152" s="3" t="str">
        <f>IF($A152="ADD",IF(NOT(ISBLANK(O152)),_xlfn.XLOOKUP(O152,geometry_type[lookupValue],geometry_type[lookupKey],"ERROR"),""), "")</f>
        <v/>
      </c>
      <c r="R152" s="3" t="str">
        <f>IF($A152="ADD",IF(NOT(ISBLANK(Q152)),_xlfn.XLOOKUP(Q152,ud_marking_group[lookupValue],ud_marking_group[lookupKey],"ERROR"),""), "")</f>
        <v/>
      </c>
      <c r="T152" s="3" t="str">
        <f>IF($A152="ADD",IF(NOT(ISBLANK(S152)),_xlfn.XLOOKUP(1,(ud_marking_type_lookup=S152)*(ud_marking_type_parentKey=R152),ud_marking_type[lookupKey],"ERROR"),""), "")</f>
        <v/>
      </c>
      <c r="V152" s="3" t="str">
        <f>IF($A152="ADD",IF(NOT(ISBLANK(U152)),_xlfn.XLOOKUP(U152,ud_marking_colour[lookupValue],ud_marking_colour[lookupKey],"ERROR"),""), "")</f>
        <v/>
      </c>
      <c r="Z152" s="3" t="str">
        <f>IF($A152="ADD",IF(NOT(ISBLANK(Y152)),_xlfn.XLOOKUP(Y152,ud_marking_durability[lookupValue],ud_marking_durability[lookupKey],"ERROR"),""), "")</f>
        <v/>
      </c>
      <c r="AB152" s="3" t="str">
        <f>IF($A152="ADD",IF(NOT(ISBLANK(AA152)),_xlfn.XLOOKUP(AA152,ud_marking_treatment[lookupValue],ud_marking_treatment[lookupKey],"ERROR"),""), "")</f>
        <v/>
      </c>
      <c r="AD152" s="3" t="str">
        <f>IF($A152="ADD",IF(NOT(ISBLANK(AC152)),_xlfn.XLOOKUP(1,(ud_marking_material_lookup=AC152)*(ud_marking_material_parentKey=AB152),ud_marking_material[lookupKey],"ERROR"),""), "")</f>
        <v/>
      </c>
      <c r="AG152" s="4"/>
      <c r="AH152" s="6"/>
      <c r="AI152" s="6"/>
      <c r="AK152" s="7"/>
      <c r="AL152" s="4" t="str">
        <f t="shared" ca="1" si="21"/>
        <v/>
      </c>
      <c r="AM152" s="4"/>
      <c r="AN152" s="3" t="str">
        <f t="shared" si="22"/>
        <v/>
      </c>
      <c r="AO152" s="3" t="str">
        <f>IF($A152="","",IF((AND($A152="ADD",OR(AN152="",AN152="In Use"))),"5",(_xlfn.XLOOKUP(AN152,ud_asset_status[lookupValue],ud_asset_status[lookupKey],""))))</f>
        <v/>
      </c>
      <c r="AP152" s="7"/>
      <c r="AR152" s="3" t="str">
        <f>IF($A152="ADD",IF(NOT(ISBLANK(AQ152)),_xlfn.XLOOKUP(AQ152,ar_replace_reason[lookupValue],ar_replace_reason[lookupKey],"ERROR"),""), "")</f>
        <v/>
      </c>
      <c r="AS152" s="3" t="str">
        <f t="shared" si="23"/>
        <v/>
      </c>
      <c r="AT152" s="3" t="str">
        <f>IF($A152="","",IF((AND($A152="ADD",OR(AS152="",AS152="Queenstown-Lakes District Council"))),"70",(_xlfn.XLOOKUP(AS152,ud_organisation_owner[lookupValue],ud_organisation_owner[lookupKey],""))))</f>
        <v/>
      </c>
      <c r="AU152" s="3" t="str">
        <f t="shared" si="24"/>
        <v/>
      </c>
      <c r="AV152" s="3" t="str">
        <f>IF($A152="","",IF((AND($A152="ADD",OR(AU152="",AU152="Queenstown-Lakes District Council"))),"70",(_xlfn.XLOOKUP(AU152,ud_organisation_owner[lookupValue],ud_organisation_owner[lookupKey],""))))</f>
        <v/>
      </c>
      <c r="AW152" s="3" t="str">
        <f t="shared" si="25"/>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26"/>
        <v/>
      </c>
      <c r="BB152" s="3" t="str">
        <f>IF($A152="","",IF((AND($A152="ADD",OR(BA152="",BA152="Vested Assets"))),"12",(_xlfn.XLOOKUP(BA152,ud_work_category[lookupValue],ud_work_category[lookupKey],""))))</f>
        <v/>
      </c>
      <c r="BC152" s="8"/>
      <c r="BD152" s="2" t="str">
        <f t="shared" si="27"/>
        <v/>
      </c>
      <c r="BE152" s="3" t="str">
        <f t="shared" si="28"/>
        <v/>
      </c>
      <c r="BF152" s="3" t="str">
        <f>IF($A152="","",IF((AND($A152="ADD",OR(BE152="",BE152="Excellent"))),"1",(_xlfn.XLOOKUP(BE152,condition[lookupValue],condition[lookupKey],""))))</f>
        <v/>
      </c>
      <c r="BG152" s="7" t="str">
        <f t="shared" si="29"/>
        <v/>
      </c>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P153" s="3" t="str">
        <f>IF($A153="ADD",IF(NOT(ISBLANK(O153)),_xlfn.XLOOKUP(O153,geometry_type[lookupValue],geometry_type[lookupKey],"ERROR"),""), "")</f>
        <v/>
      </c>
      <c r="R153" s="3" t="str">
        <f>IF($A153="ADD",IF(NOT(ISBLANK(Q153)),_xlfn.XLOOKUP(Q153,ud_marking_group[lookupValue],ud_marking_group[lookupKey],"ERROR"),""), "")</f>
        <v/>
      </c>
      <c r="T153" s="3" t="str">
        <f>IF($A153="ADD",IF(NOT(ISBLANK(S153)),_xlfn.XLOOKUP(1,(ud_marking_type_lookup=S153)*(ud_marking_type_parentKey=R153),ud_marking_type[lookupKey],"ERROR"),""), "")</f>
        <v/>
      </c>
      <c r="V153" s="3" t="str">
        <f>IF($A153="ADD",IF(NOT(ISBLANK(U153)),_xlfn.XLOOKUP(U153,ud_marking_colour[lookupValue],ud_marking_colour[lookupKey],"ERROR"),""), "")</f>
        <v/>
      </c>
      <c r="Z153" s="3" t="str">
        <f>IF($A153="ADD",IF(NOT(ISBLANK(Y153)),_xlfn.XLOOKUP(Y153,ud_marking_durability[lookupValue],ud_marking_durability[lookupKey],"ERROR"),""), "")</f>
        <v/>
      </c>
      <c r="AB153" s="3" t="str">
        <f>IF($A153="ADD",IF(NOT(ISBLANK(AA153)),_xlfn.XLOOKUP(AA153,ud_marking_treatment[lookupValue],ud_marking_treatment[lookupKey],"ERROR"),""), "")</f>
        <v/>
      </c>
      <c r="AD153" s="3" t="str">
        <f>IF($A153="ADD",IF(NOT(ISBLANK(AC153)),_xlfn.XLOOKUP(1,(ud_marking_material_lookup=AC153)*(ud_marking_material_parentKey=AB153),ud_marking_material[lookupKey],"ERROR"),""), "")</f>
        <v/>
      </c>
      <c r="AG153" s="4"/>
      <c r="AH153" s="6"/>
      <c r="AI153" s="6"/>
      <c r="AK153" s="7"/>
      <c r="AL153" s="4" t="str">
        <f t="shared" ca="1" si="21"/>
        <v/>
      </c>
      <c r="AM153" s="4"/>
      <c r="AN153" s="3" t="str">
        <f t="shared" si="22"/>
        <v/>
      </c>
      <c r="AO153" s="3" t="str">
        <f>IF($A153="","",IF((AND($A153="ADD",OR(AN153="",AN153="In Use"))),"5",(_xlfn.XLOOKUP(AN153,ud_asset_status[lookupValue],ud_asset_status[lookupKey],""))))</f>
        <v/>
      </c>
      <c r="AP153" s="7"/>
      <c r="AR153" s="3" t="str">
        <f>IF($A153="ADD",IF(NOT(ISBLANK(AQ153)),_xlfn.XLOOKUP(AQ153,ar_replace_reason[lookupValue],ar_replace_reason[lookupKey],"ERROR"),""), "")</f>
        <v/>
      </c>
      <c r="AS153" s="3" t="str">
        <f t="shared" si="23"/>
        <v/>
      </c>
      <c r="AT153" s="3" t="str">
        <f>IF($A153="","",IF((AND($A153="ADD",OR(AS153="",AS153="Queenstown-Lakes District Council"))),"70",(_xlfn.XLOOKUP(AS153,ud_organisation_owner[lookupValue],ud_organisation_owner[lookupKey],""))))</f>
        <v/>
      </c>
      <c r="AU153" s="3" t="str">
        <f t="shared" si="24"/>
        <v/>
      </c>
      <c r="AV153" s="3" t="str">
        <f>IF($A153="","",IF((AND($A153="ADD",OR(AU153="",AU153="Queenstown-Lakes District Council"))),"70",(_xlfn.XLOOKUP(AU153,ud_organisation_owner[lookupValue],ud_organisation_owner[lookupKey],""))))</f>
        <v/>
      </c>
      <c r="AW153" s="3" t="str">
        <f t="shared" si="25"/>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26"/>
        <v/>
      </c>
      <c r="BB153" s="3" t="str">
        <f>IF($A153="","",IF((AND($A153="ADD",OR(BA153="",BA153="Vested Assets"))),"12",(_xlfn.XLOOKUP(BA153,ud_work_category[lookupValue],ud_work_category[lookupKey],""))))</f>
        <v/>
      </c>
      <c r="BC153" s="8"/>
      <c r="BD153" s="2" t="str">
        <f t="shared" si="27"/>
        <v/>
      </c>
      <c r="BE153" s="3" t="str">
        <f t="shared" si="28"/>
        <v/>
      </c>
      <c r="BF153" s="3" t="str">
        <f>IF($A153="","",IF((AND($A153="ADD",OR(BE153="",BE153="Excellent"))),"1",(_xlfn.XLOOKUP(BE153,condition[lookupValue],condition[lookupKey],""))))</f>
        <v/>
      </c>
      <c r="BG153" s="7" t="str">
        <f t="shared" si="29"/>
        <v/>
      </c>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P154" s="3" t="str">
        <f>IF($A154="ADD",IF(NOT(ISBLANK(O154)),_xlfn.XLOOKUP(O154,geometry_type[lookupValue],geometry_type[lookupKey],"ERROR"),""), "")</f>
        <v/>
      </c>
      <c r="R154" s="3" t="str">
        <f>IF($A154="ADD",IF(NOT(ISBLANK(Q154)),_xlfn.XLOOKUP(Q154,ud_marking_group[lookupValue],ud_marking_group[lookupKey],"ERROR"),""), "")</f>
        <v/>
      </c>
      <c r="T154" s="3" t="str">
        <f>IF($A154="ADD",IF(NOT(ISBLANK(S154)),_xlfn.XLOOKUP(1,(ud_marking_type_lookup=S154)*(ud_marking_type_parentKey=R154),ud_marking_type[lookupKey],"ERROR"),""), "")</f>
        <v/>
      </c>
      <c r="V154" s="3" t="str">
        <f>IF($A154="ADD",IF(NOT(ISBLANK(U154)),_xlfn.XLOOKUP(U154,ud_marking_colour[lookupValue],ud_marking_colour[lookupKey],"ERROR"),""), "")</f>
        <v/>
      </c>
      <c r="Z154" s="3" t="str">
        <f>IF($A154="ADD",IF(NOT(ISBLANK(Y154)),_xlfn.XLOOKUP(Y154,ud_marking_durability[lookupValue],ud_marking_durability[lookupKey],"ERROR"),""), "")</f>
        <v/>
      </c>
      <c r="AB154" s="3" t="str">
        <f>IF($A154="ADD",IF(NOT(ISBLANK(AA154)),_xlfn.XLOOKUP(AA154,ud_marking_treatment[lookupValue],ud_marking_treatment[lookupKey],"ERROR"),""), "")</f>
        <v/>
      </c>
      <c r="AD154" s="3" t="str">
        <f>IF($A154="ADD",IF(NOT(ISBLANK(AC154)),_xlfn.XLOOKUP(1,(ud_marking_material_lookup=AC154)*(ud_marking_material_parentKey=AB154),ud_marking_material[lookupKey],"ERROR"),""), "")</f>
        <v/>
      </c>
      <c r="AG154" s="4"/>
      <c r="AH154" s="6"/>
      <c r="AI154" s="6"/>
      <c r="AK154" s="7"/>
      <c r="AL154" s="4" t="str">
        <f t="shared" ca="1" si="21"/>
        <v/>
      </c>
      <c r="AM154" s="4"/>
      <c r="AN154" s="3" t="str">
        <f t="shared" si="22"/>
        <v/>
      </c>
      <c r="AO154" s="3" t="str">
        <f>IF($A154="","",IF((AND($A154="ADD",OR(AN154="",AN154="In Use"))),"5",(_xlfn.XLOOKUP(AN154,ud_asset_status[lookupValue],ud_asset_status[lookupKey],""))))</f>
        <v/>
      </c>
      <c r="AP154" s="7"/>
      <c r="AR154" s="3" t="str">
        <f>IF($A154="ADD",IF(NOT(ISBLANK(AQ154)),_xlfn.XLOOKUP(AQ154,ar_replace_reason[lookupValue],ar_replace_reason[lookupKey],"ERROR"),""), "")</f>
        <v/>
      </c>
      <c r="AS154" s="3" t="str">
        <f t="shared" si="23"/>
        <v/>
      </c>
      <c r="AT154" s="3" t="str">
        <f>IF($A154="","",IF((AND($A154="ADD",OR(AS154="",AS154="Queenstown-Lakes District Council"))),"70",(_xlfn.XLOOKUP(AS154,ud_organisation_owner[lookupValue],ud_organisation_owner[lookupKey],""))))</f>
        <v/>
      </c>
      <c r="AU154" s="3" t="str">
        <f t="shared" si="24"/>
        <v/>
      </c>
      <c r="AV154" s="3" t="str">
        <f>IF($A154="","",IF((AND($A154="ADD",OR(AU154="",AU154="Queenstown-Lakes District Council"))),"70",(_xlfn.XLOOKUP(AU154,ud_organisation_owner[lookupValue],ud_organisation_owner[lookupKey],""))))</f>
        <v/>
      </c>
      <c r="AW154" s="3" t="str">
        <f t="shared" si="25"/>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26"/>
        <v/>
      </c>
      <c r="BB154" s="3" t="str">
        <f>IF($A154="","",IF((AND($A154="ADD",OR(BA154="",BA154="Vested Assets"))),"12",(_xlfn.XLOOKUP(BA154,ud_work_category[lookupValue],ud_work_category[lookupKey],""))))</f>
        <v/>
      </c>
      <c r="BC154" s="8"/>
      <c r="BD154" s="2" t="str">
        <f t="shared" si="27"/>
        <v/>
      </c>
      <c r="BE154" s="3" t="str">
        <f t="shared" si="28"/>
        <v/>
      </c>
      <c r="BF154" s="3" t="str">
        <f>IF($A154="","",IF((AND($A154="ADD",OR(BE154="",BE154="Excellent"))),"1",(_xlfn.XLOOKUP(BE154,condition[lookupValue],condition[lookupKey],""))))</f>
        <v/>
      </c>
      <c r="BG154" s="7" t="str">
        <f t="shared" si="29"/>
        <v/>
      </c>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P155" s="3" t="str">
        <f>IF($A155="ADD",IF(NOT(ISBLANK(O155)),_xlfn.XLOOKUP(O155,geometry_type[lookupValue],geometry_type[lookupKey],"ERROR"),""), "")</f>
        <v/>
      </c>
      <c r="R155" s="3" t="str">
        <f>IF($A155="ADD",IF(NOT(ISBLANK(Q155)),_xlfn.XLOOKUP(Q155,ud_marking_group[lookupValue],ud_marking_group[lookupKey],"ERROR"),""), "")</f>
        <v/>
      </c>
      <c r="T155" s="3" t="str">
        <f>IF($A155="ADD",IF(NOT(ISBLANK(S155)),_xlfn.XLOOKUP(1,(ud_marking_type_lookup=S155)*(ud_marking_type_parentKey=R155),ud_marking_type[lookupKey],"ERROR"),""), "")</f>
        <v/>
      </c>
      <c r="V155" s="3" t="str">
        <f>IF($A155="ADD",IF(NOT(ISBLANK(U155)),_xlfn.XLOOKUP(U155,ud_marking_colour[lookupValue],ud_marking_colour[lookupKey],"ERROR"),""), "")</f>
        <v/>
      </c>
      <c r="Z155" s="3" t="str">
        <f>IF($A155="ADD",IF(NOT(ISBLANK(Y155)),_xlfn.XLOOKUP(Y155,ud_marking_durability[lookupValue],ud_marking_durability[lookupKey],"ERROR"),""), "")</f>
        <v/>
      </c>
      <c r="AB155" s="3" t="str">
        <f>IF($A155="ADD",IF(NOT(ISBLANK(AA155)),_xlfn.XLOOKUP(AA155,ud_marking_treatment[lookupValue],ud_marking_treatment[lookupKey],"ERROR"),""), "")</f>
        <v/>
      </c>
      <c r="AD155" s="3" t="str">
        <f>IF($A155="ADD",IF(NOT(ISBLANK(AC155)),_xlfn.XLOOKUP(1,(ud_marking_material_lookup=AC155)*(ud_marking_material_parentKey=AB155),ud_marking_material[lookupKey],"ERROR"),""), "")</f>
        <v/>
      </c>
      <c r="AG155" s="4"/>
      <c r="AH155" s="6"/>
      <c r="AI155" s="6"/>
      <c r="AK155" s="7"/>
      <c r="AL155" s="4" t="str">
        <f t="shared" ca="1" si="21"/>
        <v/>
      </c>
      <c r="AM155" s="4"/>
      <c r="AN155" s="3" t="str">
        <f t="shared" si="22"/>
        <v/>
      </c>
      <c r="AO155" s="3" t="str">
        <f>IF($A155="","",IF((AND($A155="ADD",OR(AN155="",AN155="In Use"))),"5",(_xlfn.XLOOKUP(AN155,ud_asset_status[lookupValue],ud_asset_status[lookupKey],""))))</f>
        <v/>
      </c>
      <c r="AP155" s="7"/>
      <c r="AR155" s="3" t="str">
        <f>IF($A155="ADD",IF(NOT(ISBLANK(AQ155)),_xlfn.XLOOKUP(AQ155,ar_replace_reason[lookupValue],ar_replace_reason[lookupKey],"ERROR"),""), "")</f>
        <v/>
      </c>
      <c r="AS155" s="3" t="str">
        <f t="shared" si="23"/>
        <v/>
      </c>
      <c r="AT155" s="3" t="str">
        <f>IF($A155="","",IF((AND($A155="ADD",OR(AS155="",AS155="Queenstown-Lakes District Council"))),"70",(_xlfn.XLOOKUP(AS155,ud_organisation_owner[lookupValue],ud_organisation_owner[lookupKey],""))))</f>
        <v/>
      </c>
      <c r="AU155" s="3" t="str">
        <f t="shared" si="24"/>
        <v/>
      </c>
      <c r="AV155" s="3" t="str">
        <f>IF($A155="","",IF((AND($A155="ADD",OR(AU155="",AU155="Queenstown-Lakes District Council"))),"70",(_xlfn.XLOOKUP(AU155,ud_organisation_owner[lookupValue],ud_organisation_owner[lookupKey],""))))</f>
        <v/>
      </c>
      <c r="AW155" s="3" t="str">
        <f t="shared" si="25"/>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26"/>
        <v/>
      </c>
      <c r="BB155" s="3" t="str">
        <f>IF($A155="","",IF((AND($A155="ADD",OR(BA155="",BA155="Vested Assets"))),"12",(_xlfn.XLOOKUP(BA155,ud_work_category[lookupValue],ud_work_category[lookupKey],""))))</f>
        <v/>
      </c>
      <c r="BC155" s="8"/>
      <c r="BD155" s="2" t="str">
        <f t="shared" si="27"/>
        <v/>
      </c>
      <c r="BE155" s="3" t="str">
        <f t="shared" si="28"/>
        <v/>
      </c>
      <c r="BF155" s="3" t="str">
        <f>IF($A155="","",IF((AND($A155="ADD",OR(BE155="",BE155="Excellent"))),"1",(_xlfn.XLOOKUP(BE155,condition[lookupValue],condition[lookupKey],""))))</f>
        <v/>
      </c>
      <c r="BG155" s="7" t="str">
        <f t="shared" si="29"/>
        <v/>
      </c>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P156" s="3" t="str">
        <f>IF($A156="ADD",IF(NOT(ISBLANK(O156)),_xlfn.XLOOKUP(O156,geometry_type[lookupValue],geometry_type[lookupKey],"ERROR"),""), "")</f>
        <v/>
      </c>
      <c r="R156" s="3" t="str">
        <f>IF($A156="ADD",IF(NOT(ISBLANK(Q156)),_xlfn.XLOOKUP(Q156,ud_marking_group[lookupValue],ud_marking_group[lookupKey],"ERROR"),""), "")</f>
        <v/>
      </c>
      <c r="T156" s="3" t="str">
        <f>IF($A156="ADD",IF(NOT(ISBLANK(S156)),_xlfn.XLOOKUP(1,(ud_marking_type_lookup=S156)*(ud_marking_type_parentKey=R156),ud_marking_type[lookupKey],"ERROR"),""), "")</f>
        <v/>
      </c>
      <c r="V156" s="3" t="str">
        <f>IF($A156="ADD",IF(NOT(ISBLANK(U156)),_xlfn.XLOOKUP(U156,ud_marking_colour[lookupValue],ud_marking_colour[lookupKey],"ERROR"),""), "")</f>
        <v/>
      </c>
      <c r="Z156" s="3" t="str">
        <f>IF($A156="ADD",IF(NOT(ISBLANK(Y156)),_xlfn.XLOOKUP(Y156,ud_marking_durability[lookupValue],ud_marking_durability[lookupKey],"ERROR"),""), "")</f>
        <v/>
      </c>
      <c r="AB156" s="3" t="str">
        <f>IF($A156="ADD",IF(NOT(ISBLANK(AA156)),_xlfn.XLOOKUP(AA156,ud_marking_treatment[lookupValue],ud_marking_treatment[lookupKey],"ERROR"),""), "")</f>
        <v/>
      </c>
      <c r="AD156" s="3" t="str">
        <f>IF($A156="ADD",IF(NOT(ISBLANK(AC156)),_xlfn.XLOOKUP(1,(ud_marking_material_lookup=AC156)*(ud_marking_material_parentKey=AB156),ud_marking_material[lookupKey],"ERROR"),""), "")</f>
        <v/>
      </c>
      <c r="AG156" s="4"/>
      <c r="AH156" s="6"/>
      <c r="AI156" s="6"/>
      <c r="AK156" s="7"/>
      <c r="AL156" s="4" t="str">
        <f t="shared" ca="1" si="21"/>
        <v/>
      </c>
      <c r="AM156" s="4"/>
      <c r="AN156" s="3" t="str">
        <f t="shared" si="22"/>
        <v/>
      </c>
      <c r="AO156" s="3" t="str">
        <f>IF($A156="","",IF((AND($A156="ADD",OR(AN156="",AN156="In Use"))),"5",(_xlfn.XLOOKUP(AN156,ud_asset_status[lookupValue],ud_asset_status[lookupKey],""))))</f>
        <v/>
      </c>
      <c r="AP156" s="7"/>
      <c r="AR156" s="3" t="str">
        <f>IF($A156="ADD",IF(NOT(ISBLANK(AQ156)),_xlfn.XLOOKUP(AQ156,ar_replace_reason[lookupValue],ar_replace_reason[lookupKey],"ERROR"),""), "")</f>
        <v/>
      </c>
      <c r="AS156" s="3" t="str">
        <f t="shared" si="23"/>
        <v/>
      </c>
      <c r="AT156" s="3" t="str">
        <f>IF($A156="","",IF((AND($A156="ADD",OR(AS156="",AS156="Queenstown-Lakes District Council"))),"70",(_xlfn.XLOOKUP(AS156,ud_organisation_owner[lookupValue],ud_organisation_owner[lookupKey],""))))</f>
        <v/>
      </c>
      <c r="AU156" s="3" t="str">
        <f t="shared" si="24"/>
        <v/>
      </c>
      <c r="AV156" s="3" t="str">
        <f>IF($A156="","",IF((AND($A156="ADD",OR(AU156="",AU156="Queenstown-Lakes District Council"))),"70",(_xlfn.XLOOKUP(AU156,ud_organisation_owner[lookupValue],ud_organisation_owner[lookupKey],""))))</f>
        <v/>
      </c>
      <c r="AW156" s="3" t="str">
        <f t="shared" si="25"/>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26"/>
        <v/>
      </c>
      <c r="BB156" s="3" t="str">
        <f>IF($A156="","",IF((AND($A156="ADD",OR(BA156="",BA156="Vested Assets"))),"12",(_xlfn.XLOOKUP(BA156,ud_work_category[lookupValue],ud_work_category[lookupKey],""))))</f>
        <v/>
      </c>
      <c r="BC156" s="8"/>
      <c r="BD156" s="2" t="str">
        <f t="shared" si="27"/>
        <v/>
      </c>
      <c r="BE156" s="3" t="str">
        <f t="shared" si="28"/>
        <v/>
      </c>
      <c r="BF156" s="3" t="str">
        <f>IF($A156="","",IF((AND($A156="ADD",OR(BE156="",BE156="Excellent"))),"1",(_xlfn.XLOOKUP(BE156,condition[lookupValue],condition[lookupKey],""))))</f>
        <v/>
      </c>
      <c r="BG156" s="7" t="str">
        <f t="shared" si="29"/>
        <v/>
      </c>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P157" s="3" t="str">
        <f>IF($A157="ADD",IF(NOT(ISBLANK(O157)),_xlfn.XLOOKUP(O157,geometry_type[lookupValue],geometry_type[lookupKey],"ERROR"),""), "")</f>
        <v/>
      </c>
      <c r="R157" s="3" t="str">
        <f>IF($A157="ADD",IF(NOT(ISBLANK(Q157)),_xlfn.XLOOKUP(Q157,ud_marking_group[lookupValue],ud_marking_group[lookupKey],"ERROR"),""), "")</f>
        <v/>
      </c>
      <c r="T157" s="3" t="str">
        <f>IF($A157="ADD",IF(NOT(ISBLANK(S157)),_xlfn.XLOOKUP(1,(ud_marking_type_lookup=S157)*(ud_marking_type_parentKey=R157),ud_marking_type[lookupKey],"ERROR"),""), "")</f>
        <v/>
      </c>
      <c r="V157" s="3" t="str">
        <f>IF($A157="ADD",IF(NOT(ISBLANK(U157)),_xlfn.XLOOKUP(U157,ud_marking_colour[lookupValue],ud_marking_colour[lookupKey],"ERROR"),""), "")</f>
        <v/>
      </c>
      <c r="Z157" s="3" t="str">
        <f>IF($A157="ADD",IF(NOT(ISBLANK(Y157)),_xlfn.XLOOKUP(Y157,ud_marking_durability[lookupValue],ud_marking_durability[lookupKey],"ERROR"),""), "")</f>
        <v/>
      </c>
      <c r="AB157" s="3" t="str">
        <f>IF($A157="ADD",IF(NOT(ISBLANK(AA157)),_xlfn.XLOOKUP(AA157,ud_marking_treatment[lookupValue],ud_marking_treatment[lookupKey],"ERROR"),""), "")</f>
        <v/>
      </c>
      <c r="AD157" s="3" t="str">
        <f>IF($A157="ADD",IF(NOT(ISBLANK(AC157)),_xlfn.XLOOKUP(1,(ud_marking_material_lookup=AC157)*(ud_marking_material_parentKey=AB157),ud_marking_material[lookupKey],"ERROR"),""), "")</f>
        <v/>
      </c>
      <c r="AG157" s="4"/>
      <c r="AH157" s="6"/>
      <c r="AI157" s="6"/>
      <c r="AK157" s="7"/>
      <c r="AL157" s="4" t="str">
        <f t="shared" ca="1" si="21"/>
        <v/>
      </c>
      <c r="AM157" s="4"/>
      <c r="AN157" s="3" t="str">
        <f t="shared" si="22"/>
        <v/>
      </c>
      <c r="AO157" s="3" t="str">
        <f>IF($A157="","",IF((AND($A157="ADD",OR(AN157="",AN157="In Use"))),"5",(_xlfn.XLOOKUP(AN157,ud_asset_status[lookupValue],ud_asset_status[lookupKey],""))))</f>
        <v/>
      </c>
      <c r="AP157" s="7"/>
      <c r="AR157" s="3" t="str">
        <f>IF($A157="ADD",IF(NOT(ISBLANK(AQ157)),_xlfn.XLOOKUP(AQ157,ar_replace_reason[lookupValue],ar_replace_reason[lookupKey],"ERROR"),""), "")</f>
        <v/>
      </c>
      <c r="AS157" s="3" t="str">
        <f t="shared" si="23"/>
        <v/>
      </c>
      <c r="AT157" s="3" t="str">
        <f>IF($A157="","",IF((AND($A157="ADD",OR(AS157="",AS157="Queenstown-Lakes District Council"))),"70",(_xlfn.XLOOKUP(AS157,ud_organisation_owner[lookupValue],ud_organisation_owner[lookupKey],""))))</f>
        <v/>
      </c>
      <c r="AU157" s="3" t="str">
        <f t="shared" si="24"/>
        <v/>
      </c>
      <c r="AV157" s="3" t="str">
        <f>IF($A157="","",IF((AND($A157="ADD",OR(AU157="",AU157="Queenstown-Lakes District Council"))),"70",(_xlfn.XLOOKUP(AU157,ud_organisation_owner[lookupValue],ud_organisation_owner[lookupKey],""))))</f>
        <v/>
      </c>
      <c r="AW157" s="3" t="str">
        <f t="shared" si="25"/>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26"/>
        <v/>
      </c>
      <c r="BB157" s="3" t="str">
        <f>IF($A157="","",IF((AND($A157="ADD",OR(BA157="",BA157="Vested Assets"))),"12",(_xlfn.XLOOKUP(BA157,ud_work_category[lookupValue],ud_work_category[lookupKey],""))))</f>
        <v/>
      </c>
      <c r="BC157" s="8"/>
      <c r="BD157" s="2" t="str">
        <f t="shared" si="27"/>
        <v/>
      </c>
      <c r="BE157" s="3" t="str">
        <f t="shared" si="28"/>
        <v/>
      </c>
      <c r="BF157" s="3" t="str">
        <f>IF($A157="","",IF((AND($A157="ADD",OR(BE157="",BE157="Excellent"))),"1",(_xlfn.XLOOKUP(BE157,condition[lookupValue],condition[lookupKey],""))))</f>
        <v/>
      </c>
      <c r="BG157" s="7" t="str">
        <f t="shared" si="29"/>
        <v/>
      </c>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P158" s="3" t="str">
        <f>IF($A158="ADD",IF(NOT(ISBLANK(O158)),_xlfn.XLOOKUP(O158,geometry_type[lookupValue],geometry_type[lookupKey],"ERROR"),""), "")</f>
        <v/>
      </c>
      <c r="R158" s="3" t="str">
        <f>IF($A158="ADD",IF(NOT(ISBLANK(Q158)),_xlfn.XLOOKUP(Q158,ud_marking_group[lookupValue],ud_marking_group[lookupKey],"ERROR"),""), "")</f>
        <v/>
      </c>
      <c r="T158" s="3" t="str">
        <f>IF($A158="ADD",IF(NOT(ISBLANK(S158)),_xlfn.XLOOKUP(1,(ud_marking_type_lookup=S158)*(ud_marking_type_parentKey=R158),ud_marking_type[lookupKey],"ERROR"),""), "")</f>
        <v/>
      </c>
      <c r="V158" s="3" t="str">
        <f>IF($A158="ADD",IF(NOT(ISBLANK(U158)),_xlfn.XLOOKUP(U158,ud_marking_colour[lookupValue],ud_marking_colour[lookupKey],"ERROR"),""), "")</f>
        <v/>
      </c>
      <c r="Z158" s="3" t="str">
        <f>IF($A158="ADD",IF(NOT(ISBLANK(Y158)),_xlfn.XLOOKUP(Y158,ud_marking_durability[lookupValue],ud_marking_durability[lookupKey],"ERROR"),""), "")</f>
        <v/>
      </c>
      <c r="AB158" s="3" t="str">
        <f>IF($A158="ADD",IF(NOT(ISBLANK(AA158)),_xlfn.XLOOKUP(AA158,ud_marking_treatment[lookupValue],ud_marking_treatment[lookupKey],"ERROR"),""), "")</f>
        <v/>
      </c>
      <c r="AD158" s="3" t="str">
        <f>IF($A158="ADD",IF(NOT(ISBLANK(AC158)),_xlfn.XLOOKUP(1,(ud_marking_material_lookup=AC158)*(ud_marking_material_parentKey=AB158),ud_marking_material[lookupKey],"ERROR"),""), "")</f>
        <v/>
      </c>
      <c r="AG158" s="4"/>
      <c r="AH158" s="6"/>
      <c r="AI158" s="6"/>
      <c r="AK158" s="7"/>
      <c r="AL158" s="4" t="str">
        <f t="shared" ca="1" si="21"/>
        <v/>
      </c>
      <c r="AM158" s="4"/>
      <c r="AN158" s="3" t="str">
        <f t="shared" si="22"/>
        <v/>
      </c>
      <c r="AO158" s="3" t="str">
        <f>IF($A158="","",IF((AND($A158="ADD",OR(AN158="",AN158="In Use"))),"5",(_xlfn.XLOOKUP(AN158,ud_asset_status[lookupValue],ud_asset_status[lookupKey],""))))</f>
        <v/>
      </c>
      <c r="AP158" s="7"/>
      <c r="AR158" s="3" t="str">
        <f>IF($A158="ADD",IF(NOT(ISBLANK(AQ158)),_xlfn.XLOOKUP(AQ158,ar_replace_reason[lookupValue],ar_replace_reason[lookupKey],"ERROR"),""), "")</f>
        <v/>
      </c>
      <c r="AS158" s="3" t="str">
        <f t="shared" si="23"/>
        <v/>
      </c>
      <c r="AT158" s="3" t="str">
        <f>IF($A158="","",IF((AND($A158="ADD",OR(AS158="",AS158="Queenstown-Lakes District Council"))),"70",(_xlfn.XLOOKUP(AS158,ud_organisation_owner[lookupValue],ud_organisation_owner[lookupKey],""))))</f>
        <v/>
      </c>
      <c r="AU158" s="3" t="str">
        <f t="shared" si="24"/>
        <v/>
      </c>
      <c r="AV158" s="3" t="str">
        <f>IF($A158="","",IF((AND($A158="ADD",OR(AU158="",AU158="Queenstown-Lakes District Council"))),"70",(_xlfn.XLOOKUP(AU158,ud_organisation_owner[lookupValue],ud_organisation_owner[lookupKey],""))))</f>
        <v/>
      </c>
      <c r="AW158" s="3" t="str">
        <f t="shared" si="25"/>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26"/>
        <v/>
      </c>
      <c r="BB158" s="3" t="str">
        <f>IF($A158="","",IF((AND($A158="ADD",OR(BA158="",BA158="Vested Assets"))),"12",(_xlfn.XLOOKUP(BA158,ud_work_category[lookupValue],ud_work_category[lookupKey],""))))</f>
        <v/>
      </c>
      <c r="BC158" s="8"/>
      <c r="BD158" s="2" t="str">
        <f t="shared" si="27"/>
        <v/>
      </c>
      <c r="BE158" s="3" t="str">
        <f t="shared" si="28"/>
        <v/>
      </c>
      <c r="BF158" s="3" t="str">
        <f>IF($A158="","",IF((AND($A158="ADD",OR(BE158="",BE158="Excellent"))),"1",(_xlfn.XLOOKUP(BE158,condition[lookupValue],condition[lookupKey],""))))</f>
        <v/>
      </c>
      <c r="BG158" s="7" t="str">
        <f t="shared" si="29"/>
        <v/>
      </c>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P159" s="3" t="str">
        <f>IF($A159="ADD",IF(NOT(ISBLANK(O159)),_xlfn.XLOOKUP(O159,geometry_type[lookupValue],geometry_type[lookupKey],"ERROR"),""), "")</f>
        <v/>
      </c>
      <c r="R159" s="3" t="str">
        <f>IF($A159="ADD",IF(NOT(ISBLANK(Q159)),_xlfn.XLOOKUP(Q159,ud_marking_group[lookupValue],ud_marking_group[lookupKey],"ERROR"),""), "")</f>
        <v/>
      </c>
      <c r="T159" s="3" t="str">
        <f>IF($A159="ADD",IF(NOT(ISBLANK(S159)),_xlfn.XLOOKUP(1,(ud_marking_type_lookup=S159)*(ud_marking_type_parentKey=R159),ud_marking_type[lookupKey],"ERROR"),""), "")</f>
        <v/>
      </c>
      <c r="V159" s="3" t="str">
        <f>IF($A159="ADD",IF(NOT(ISBLANK(U159)),_xlfn.XLOOKUP(U159,ud_marking_colour[lookupValue],ud_marking_colour[lookupKey],"ERROR"),""), "")</f>
        <v/>
      </c>
      <c r="Z159" s="3" t="str">
        <f>IF($A159="ADD",IF(NOT(ISBLANK(Y159)),_xlfn.XLOOKUP(Y159,ud_marking_durability[lookupValue],ud_marking_durability[lookupKey],"ERROR"),""), "")</f>
        <v/>
      </c>
      <c r="AB159" s="3" t="str">
        <f>IF($A159="ADD",IF(NOT(ISBLANK(AA159)),_xlfn.XLOOKUP(AA159,ud_marking_treatment[lookupValue],ud_marking_treatment[lookupKey],"ERROR"),""), "")</f>
        <v/>
      </c>
      <c r="AD159" s="3" t="str">
        <f>IF($A159="ADD",IF(NOT(ISBLANK(AC159)),_xlfn.XLOOKUP(1,(ud_marking_material_lookup=AC159)*(ud_marking_material_parentKey=AB159),ud_marking_material[lookupKey],"ERROR"),""), "")</f>
        <v/>
      </c>
      <c r="AG159" s="4"/>
      <c r="AH159" s="6"/>
      <c r="AI159" s="6"/>
      <c r="AK159" s="7"/>
      <c r="AL159" s="4" t="str">
        <f t="shared" ca="1" si="21"/>
        <v/>
      </c>
      <c r="AM159" s="4"/>
      <c r="AN159" s="3" t="str">
        <f t="shared" si="22"/>
        <v/>
      </c>
      <c r="AO159" s="3" t="str">
        <f>IF($A159="","",IF((AND($A159="ADD",OR(AN159="",AN159="In Use"))),"5",(_xlfn.XLOOKUP(AN159,ud_asset_status[lookupValue],ud_asset_status[lookupKey],""))))</f>
        <v/>
      </c>
      <c r="AP159" s="7"/>
      <c r="AR159" s="3" t="str">
        <f>IF($A159="ADD",IF(NOT(ISBLANK(AQ159)),_xlfn.XLOOKUP(AQ159,ar_replace_reason[lookupValue],ar_replace_reason[lookupKey],"ERROR"),""), "")</f>
        <v/>
      </c>
      <c r="AS159" s="3" t="str">
        <f t="shared" si="23"/>
        <v/>
      </c>
      <c r="AT159" s="3" t="str">
        <f>IF($A159="","",IF((AND($A159="ADD",OR(AS159="",AS159="Queenstown-Lakes District Council"))),"70",(_xlfn.XLOOKUP(AS159,ud_organisation_owner[lookupValue],ud_organisation_owner[lookupKey],""))))</f>
        <v/>
      </c>
      <c r="AU159" s="3" t="str">
        <f t="shared" si="24"/>
        <v/>
      </c>
      <c r="AV159" s="3" t="str">
        <f>IF($A159="","",IF((AND($A159="ADD",OR(AU159="",AU159="Queenstown-Lakes District Council"))),"70",(_xlfn.XLOOKUP(AU159,ud_organisation_owner[lookupValue],ud_organisation_owner[lookupKey],""))))</f>
        <v/>
      </c>
      <c r="AW159" s="3" t="str">
        <f t="shared" si="25"/>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26"/>
        <v/>
      </c>
      <c r="BB159" s="3" t="str">
        <f>IF($A159="","",IF((AND($A159="ADD",OR(BA159="",BA159="Vested Assets"))),"12",(_xlfn.XLOOKUP(BA159,ud_work_category[lookupValue],ud_work_category[lookupKey],""))))</f>
        <v/>
      </c>
      <c r="BC159" s="8"/>
      <c r="BD159" s="2" t="str">
        <f t="shared" si="27"/>
        <v/>
      </c>
      <c r="BE159" s="3" t="str">
        <f t="shared" si="28"/>
        <v/>
      </c>
      <c r="BF159" s="3" t="str">
        <f>IF($A159="","",IF((AND($A159="ADD",OR(BE159="",BE159="Excellent"))),"1",(_xlfn.XLOOKUP(BE159,condition[lookupValue],condition[lookupKey],""))))</f>
        <v/>
      </c>
      <c r="BG159" s="7" t="str">
        <f t="shared" si="29"/>
        <v/>
      </c>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P160" s="3" t="str">
        <f>IF($A160="ADD",IF(NOT(ISBLANK(O160)),_xlfn.XLOOKUP(O160,geometry_type[lookupValue],geometry_type[lookupKey],"ERROR"),""), "")</f>
        <v/>
      </c>
      <c r="R160" s="3" t="str">
        <f>IF($A160="ADD",IF(NOT(ISBLANK(Q160)),_xlfn.XLOOKUP(Q160,ud_marking_group[lookupValue],ud_marking_group[lookupKey],"ERROR"),""), "")</f>
        <v/>
      </c>
      <c r="T160" s="3" t="str">
        <f>IF($A160="ADD",IF(NOT(ISBLANK(S160)),_xlfn.XLOOKUP(1,(ud_marking_type_lookup=S160)*(ud_marking_type_parentKey=R160),ud_marking_type[lookupKey],"ERROR"),""), "")</f>
        <v/>
      </c>
      <c r="V160" s="3" t="str">
        <f>IF($A160="ADD",IF(NOT(ISBLANK(U160)),_xlfn.XLOOKUP(U160,ud_marking_colour[lookupValue],ud_marking_colour[lookupKey],"ERROR"),""), "")</f>
        <v/>
      </c>
      <c r="Z160" s="3" t="str">
        <f>IF($A160="ADD",IF(NOT(ISBLANK(Y160)),_xlfn.XLOOKUP(Y160,ud_marking_durability[lookupValue],ud_marking_durability[lookupKey],"ERROR"),""), "")</f>
        <v/>
      </c>
      <c r="AB160" s="3" t="str">
        <f>IF($A160="ADD",IF(NOT(ISBLANK(AA160)),_xlfn.XLOOKUP(AA160,ud_marking_treatment[lookupValue],ud_marking_treatment[lookupKey],"ERROR"),""), "")</f>
        <v/>
      </c>
      <c r="AD160" s="3" t="str">
        <f>IF($A160="ADD",IF(NOT(ISBLANK(AC160)),_xlfn.XLOOKUP(1,(ud_marking_material_lookup=AC160)*(ud_marking_material_parentKey=AB160),ud_marking_material[lookupKey],"ERROR"),""), "")</f>
        <v/>
      </c>
      <c r="AG160" s="4"/>
      <c r="AH160" s="6"/>
      <c r="AI160" s="6"/>
      <c r="AK160" s="7"/>
      <c r="AL160" s="4" t="str">
        <f t="shared" ca="1" si="21"/>
        <v/>
      </c>
      <c r="AM160" s="4"/>
      <c r="AN160" s="3" t="str">
        <f t="shared" si="22"/>
        <v/>
      </c>
      <c r="AO160" s="3" t="str">
        <f>IF($A160="","",IF((AND($A160="ADD",OR(AN160="",AN160="In Use"))),"5",(_xlfn.XLOOKUP(AN160,ud_asset_status[lookupValue],ud_asset_status[lookupKey],""))))</f>
        <v/>
      </c>
      <c r="AP160" s="7"/>
      <c r="AR160" s="3" t="str">
        <f>IF($A160="ADD",IF(NOT(ISBLANK(AQ160)),_xlfn.XLOOKUP(AQ160,ar_replace_reason[lookupValue],ar_replace_reason[lookupKey],"ERROR"),""), "")</f>
        <v/>
      </c>
      <c r="AS160" s="3" t="str">
        <f t="shared" si="23"/>
        <v/>
      </c>
      <c r="AT160" s="3" t="str">
        <f>IF($A160="","",IF((AND($A160="ADD",OR(AS160="",AS160="Queenstown-Lakes District Council"))),"70",(_xlfn.XLOOKUP(AS160,ud_organisation_owner[lookupValue],ud_organisation_owner[lookupKey],""))))</f>
        <v/>
      </c>
      <c r="AU160" s="3" t="str">
        <f t="shared" si="24"/>
        <v/>
      </c>
      <c r="AV160" s="3" t="str">
        <f>IF($A160="","",IF((AND($A160="ADD",OR(AU160="",AU160="Queenstown-Lakes District Council"))),"70",(_xlfn.XLOOKUP(AU160,ud_organisation_owner[lookupValue],ud_organisation_owner[lookupKey],""))))</f>
        <v/>
      </c>
      <c r="AW160" s="3" t="str">
        <f t="shared" si="25"/>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26"/>
        <v/>
      </c>
      <c r="BB160" s="3" t="str">
        <f>IF($A160="","",IF((AND($A160="ADD",OR(BA160="",BA160="Vested Assets"))),"12",(_xlfn.XLOOKUP(BA160,ud_work_category[lookupValue],ud_work_category[lookupKey],""))))</f>
        <v/>
      </c>
      <c r="BC160" s="8"/>
      <c r="BD160" s="2" t="str">
        <f t="shared" si="27"/>
        <v/>
      </c>
      <c r="BE160" s="3" t="str">
        <f t="shared" si="28"/>
        <v/>
      </c>
      <c r="BF160" s="3" t="str">
        <f>IF($A160="","",IF((AND($A160="ADD",OR(BE160="",BE160="Excellent"))),"1",(_xlfn.XLOOKUP(BE160,condition[lookupValue],condition[lookupKey],""))))</f>
        <v/>
      </c>
      <c r="BG160" s="7" t="str">
        <f t="shared" si="29"/>
        <v/>
      </c>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P161" s="3" t="str">
        <f>IF($A161="ADD",IF(NOT(ISBLANK(O161)),_xlfn.XLOOKUP(O161,geometry_type[lookupValue],geometry_type[lookupKey],"ERROR"),""), "")</f>
        <v/>
      </c>
      <c r="R161" s="3" t="str">
        <f>IF($A161="ADD",IF(NOT(ISBLANK(Q161)),_xlfn.XLOOKUP(Q161,ud_marking_group[lookupValue],ud_marking_group[lookupKey],"ERROR"),""), "")</f>
        <v/>
      </c>
      <c r="T161" s="3" t="str">
        <f>IF($A161="ADD",IF(NOT(ISBLANK(S161)),_xlfn.XLOOKUP(1,(ud_marking_type_lookup=S161)*(ud_marking_type_parentKey=R161),ud_marking_type[lookupKey],"ERROR"),""), "")</f>
        <v/>
      </c>
      <c r="V161" s="3" t="str">
        <f>IF($A161="ADD",IF(NOT(ISBLANK(U161)),_xlfn.XLOOKUP(U161,ud_marking_colour[lookupValue],ud_marking_colour[lookupKey],"ERROR"),""), "")</f>
        <v/>
      </c>
      <c r="Z161" s="3" t="str">
        <f>IF($A161="ADD",IF(NOT(ISBLANK(Y161)),_xlfn.XLOOKUP(Y161,ud_marking_durability[lookupValue],ud_marking_durability[lookupKey],"ERROR"),""), "")</f>
        <v/>
      </c>
      <c r="AB161" s="3" t="str">
        <f>IF($A161="ADD",IF(NOT(ISBLANK(AA161)),_xlfn.XLOOKUP(AA161,ud_marking_treatment[lookupValue],ud_marking_treatment[lookupKey],"ERROR"),""), "")</f>
        <v/>
      </c>
      <c r="AD161" s="3" t="str">
        <f>IF($A161="ADD",IF(NOT(ISBLANK(AC161)),_xlfn.XLOOKUP(1,(ud_marking_material_lookup=AC161)*(ud_marking_material_parentKey=AB161),ud_marking_material[lookupKey],"ERROR"),""), "")</f>
        <v/>
      </c>
      <c r="AG161" s="4"/>
      <c r="AH161" s="6"/>
      <c r="AI161" s="6"/>
      <c r="AK161" s="7"/>
      <c r="AL161" s="4" t="str">
        <f t="shared" ca="1" si="21"/>
        <v/>
      </c>
      <c r="AM161" s="4"/>
      <c r="AN161" s="3" t="str">
        <f t="shared" si="22"/>
        <v/>
      </c>
      <c r="AO161" s="3" t="str">
        <f>IF($A161="","",IF((AND($A161="ADD",OR(AN161="",AN161="In Use"))),"5",(_xlfn.XLOOKUP(AN161,ud_asset_status[lookupValue],ud_asset_status[lookupKey],""))))</f>
        <v/>
      </c>
      <c r="AP161" s="7"/>
      <c r="AR161" s="3" t="str">
        <f>IF($A161="ADD",IF(NOT(ISBLANK(AQ161)),_xlfn.XLOOKUP(AQ161,ar_replace_reason[lookupValue],ar_replace_reason[lookupKey],"ERROR"),""), "")</f>
        <v/>
      </c>
      <c r="AS161" s="3" t="str">
        <f t="shared" si="23"/>
        <v/>
      </c>
      <c r="AT161" s="3" t="str">
        <f>IF($A161="","",IF((AND($A161="ADD",OR(AS161="",AS161="Queenstown-Lakes District Council"))),"70",(_xlfn.XLOOKUP(AS161,ud_organisation_owner[lookupValue],ud_organisation_owner[lookupKey],""))))</f>
        <v/>
      </c>
      <c r="AU161" s="3" t="str">
        <f t="shared" si="24"/>
        <v/>
      </c>
      <c r="AV161" s="3" t="str">
        <f>IF($A161="","",IF((AND($A161="ADD",OR(AU161="",AU161="Queenstown-Lakes District Council"))),"70",(_xlfn.XLOOKUP(AU161,ud_organisation_owner[lookupValue],ud_organisation_owner[lookupKey],""))))</f>
        <v/>
      </c>
      <c r="AW161" s="3" t="str">
        <f t="shared" si="25"/>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26"/>
        <v/>
      </c>
      <c r="BB161" s="3" t="str">
        <f>IF($A161="","",IF((AND($A161="ADD",OR(BA161="",BA161="Vested Assets"))),"12",(_xlfn.XLOOKUP(BA161,ud_work_category[lookupValue],ud_work_category[lookupKey],""))))</f>
        <v/>
      </c>
      <c r="BC161" s="8"/>
      <c r="BD161" s="2" t="str">
        <f t="shared" si="27"/>
        <v/>
      </c>
      <c r="BE161" s="3" t="str">
        <f t="shared" si="28"/>
        <v/>
      </c>
      <c r="BF161" s="3" t="str">
        <f>IF($A161="","",IF((AND($A161="ADD",OR(BE161="",BE161="Excellent"))),"1",(_xlfn.XLOOKUP(BE161,condition[lookupValue],condition[lookupKey],""))))</f>
        <v/>
      </c>
      <c r="BG161" s="7" t="str">
        <f t="shared" si="29"/>
        <v/>
      </c>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P162" s="3" t="str">
        <f>IF($A162="ADD",IF(NOT(ISBLANK(O162)),_xlfn.XLOOKUP(O162,geometry_type[lookupValue],geometry_type[lookupKey],"ERROR"),""), "")</f>
        <v/>
      </c>
      <c r="R162" s="3" t="str">
        <f>IF($A162="ADD",IF(NOT(ISBLANK(Q162)),_xlfn.XLOOKUP(Q162,ud_marking_group[lookupValue],ud_marking_group[lookupKey],"ERROR"),""), "")</f>
        <v/>
      </c>
      <c r="T162" s="3" t="str">
        <f>IF($A162="ADD",IF(NOT(ISBLANK(S162)),_xlfn.XLOOKUP(1,(ud_marking_type_lookup=S162)*(ud_marking_type_parentKey=R162),ud_marking_type[lookupKey],"ERROR"),""), "")</f>
        <v/>
      </c>
      <c r="V162" s="3" t="str">
        <f>IF($A162="ADD",IF(NOT(ISBLANK(U162)),_xlfn.XLOOKUP(U162,ud_marking_colour[lookupValue],ud_marking_colour[lookupKey],"ERROR"),""), "")</f>
        <v/>
      </c>
      <c r="Z162" s="3" t="str">
        <f>IF($A162="ADD",IF(NOT(ISBLANK(Y162)),_xlfn.XLOOKUP(Y162,ud_marking_durability[lookupValue],ud_marking_durability[lookupKey],"ERROR"),""), "")</f>
        <v/>
      </c>
      <c r="AB162" s="3" t="str">
        <f>IF($A162="ADD",IF(NOT(ISBLANK(AA162)),_xlfn.XLOOKUP(AA162,ud_marking_treatment[lookupValue],ud_marking_treatment[lookupKey],"ERROR"),""), "")</f>
        <v/>
      </c>
      <c r="AD162" s="3" t="str">
        <f>IF($A162="ADD",IF(NOT(ISBLANK(AC162)),_xlfn.XLOOKUP(1,(ud_marking_material_lookup=AC162)*(ud_marking_material_parentKey=AB162),ud_marking_material[lookupKey],"ERROR"),""), "")</f>
        <v/>
      </c>
      <c r="AG162" s="4"/>
      <c r="AH162" s="6"/>
      <c r="AI162" s="6"/>
      <c r="AK162" s="7"/>
      <c r="AL162" s="4" t="str">
        <f t="shared" ca="1" si="21"/>
        <v/>
      </c>
      <c r="AM162" s="4"/>
      <c r="AN162" s="3" t="str">
        <f t="shared" si="22"/>
        <v/>
      </c>
      <c r="AO162" s="3" t="str">
        <f>IF($A162="","",IF((AND($A162="ADD",OR(AN162="",AN162="In Use"))),"5",(_xlfn.XLOOKUP(AN162,ud_asset_status[lookupValue],ud_asset_status[lookupKey],""))))</f>
        <v/>
      </c>
      <c r="AP162" s="7"/>
      <c r="AR162" s="3" t="str">
        <f>IF($A162="ADD",IF(NOT(ISBLANK(AQ162)),_xlfn.XLOOKUP(AQ162,ar_replace_reason[lookupValue],ar_replace_reason[lookupKey],"ERROR"),""), "")</f>
        <v/>
      </c>
      <c r="AS162" s="3" t="str">
        <f t="shared" si="23"/>
        <v/>
      </c>
      <c r="AT162" s="3" t="str">
        <f>IF($A162="","",IF((AND($A162="ADD",OR(AS162="",AS162="Queenstown-Lakes District Council"))),"70",(_xlfn.XLOOKUP(AS162,ud_organisation_owner[lookupValue],ud_organisation_owner[lookupKey],""))))</f>
        <v/>
      </c>
      <c r="AU162" s="3" t="str">
        <f t="shared" si="24"/>
        <v/>
      </c>
      <c r="AV162" s="3" t="str">
        <f>IF($A162="","",IF((AND($A162="ADD",OR(AU162="",AU162="Queenstown-Lakes District Council"))),"70",(_xlfn.XLOOKUP(AU162,ud_organisation_owner[lookupValue],ud_organisation_owner[lookupKey],""))))</f>
        <v/>
      </c>
      <c r="AW162" s="3" t="str">
        <f t="shared" si="25"/>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26"/>
        <v/>
      </c>
      <c r="BB162" s="3" t="str">
        <f>IF($A162="","",IF((AND($A162="ADD",OR(BA162="",BA162="Vested Assets"))),"12",(_xlfn.XLOOKUP(BA162,ud_work_category[lookupValue],ud_work_category[lookupKey],""))))</f>
        <v/>
      </c>
      <c r="BC162" s="8"/>
      <c r="BD162" s="2" t="str">
        <f t="shared" si="27"/>
        <v/>
      </c>
      <c r="BE162" s="3" t="str">
        <f t="shared" si="28"/>
        <v/>
      </c>
      <c r="BF162" s="3" t="str">
        <f>IF($A162="","",IF((AND($A162="ADD",OR(BE162="",BE162="Excellent"))),"1",(_xlfn.XLOOKUP(BE162,condition[lookupValue],condition[lookupKey],""))))</f>
        <v/>
      </c>
      <c r="BG162" s="7" t="str">
        <f t="shared" si="29"/>
        <v/>
      </c>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P163" s="3" t="str">
        <f>IF($A163="ADD",IF(NOT(ISBLANK(O163)),_xlfn.XLOOKUP(O163,geometry_type[lookupValue],geometry_type[lookupKey],"ERROR"),""), "")</f>
        <v/>
      </c>
      <c r="R163" s="3" t="str">
        <f>IF($A163="ADD",IF(NOT(ISBLANK(Q163)),_xlfn.XLOOKUP(Q163,ud_marking_group[lookupValue],ud_marking_group[lookupKey],"ERROR"),""), "")</f>
        <v/>
      </c>
      <c r="T163" s="3" t="str">
        <f>IF($A163="ADD",IF(NOT(ISBLANK(S163)),_xlfn.XLOOKUP(1,(ud_marking_type_lookup=S163)*(ud_marking_type_parentKey=R163),ud_marking_type[lookupKey],"ERROR"),""), "")</f>
        <v/>
      </c>
      <c r="V163" s="3" t="str">
        <f>IF($A163="ADD",IF(NOT(ISBLANK(U163)),_xlfn.XLOOKUP(U163,ud_marking_colour[lookupValue],ud_marking_colour[lookupKey],"ERROR"),""), "")</f>
        <v/>
      </c>
      <c r="Z163" s="3" t="str">
        <f>IF($A163="ADD",IF(NOT(ISBLANK(Y163)),_xlfn.XLOOKUP(Y163,ud_marking_durability[lookupValue],ud_marking_durability[lookupKey],"ERROR"),""), "")</f>
        <v/>
      </c>
      <c r="AB163" s="3" t="str">
        <f>IF($A163="ADD",IF(NOT(ISBLANK(AA163)),_xlfn.XLOOKUP(AA163,ud_marking_treatment[lookupValue],ud_marking_treatment[lookupKey],"ERROR"),""), "")</f>
        <v/>
      </c>
      <c r="AD163" s="3" t="str">
        <f>IF($A163="ADD",IF(NOT(ISBLANK(AC163)),_xlfn.XLOOKUP(1,(ud_marking_material_lookup=AC163)*(ud_marking_material_parentKey=AB163),ud_marking_material[lookupKey],"ERROR"),""), "")</f>
        <v/>
      </c>
      <c r="AG163" s="4"/>
      <c r="AH163" s="6"/>
      <c r="AI163" s="6"/>
      <c r="AK163" s="7"/>
      <c r="AL163" s="4" t="str">
        <f t="shared" ca="1" si="21"/>
        <v/>
      </c>
      <c r="AM163" s="4"/>
      <c r="AN163" s="3" t="str">
        <f t="shared" si="22"/>
        <v/>
      </c>
      <c r="AO163" s="3" t="str">
        <f>IF($A163="","",IF((AND($A163="ADD",OR(AN163="",AN163="In Use"))),"5",(_xlfn.XLOOKUP(AN163,ud_asset_status[lookupValue],ud_asset_status[lookupKey],""))))</f>
        <v/>
      </c>
      <c r="AP163" s="7"/>
      <c r="AR163" s="3" t="str">
        <f>IF($A163="ADD",IF(NOT(ISBLANK(AQ163)),_xlfn.XLOOKUP(AQ163,ar_replace_reason[lookupValue],ar_replace_reason[lookupKey],"ERROR"),""), "")</f>
        <v/>
      </c>
      <c r="AS163" s="3" t="str">
        <f t="shared" si="23"/>
        <v/>
      </c>
      <c r="AT163" s="3" t="str">
        <f>IF($A163="","",IF((AND($A163="ADD",OR(AS163="",AS163="Queenstown-Lakes District Council"))),"70",(_xlfn.XLOOKUP(AS163,ud_organisation_owner[lookupValue],ud_organisation_owner[lookupKey],""))))</f>
        <v/>
      </c>
      <c r="AU163" s="3" t="str">
        <f t="shared" si="24"/>
        <v/>
      </c>
      <c r="AV163" s="3" t="str">
        <f>IF($A163="","",IF((AND($A163="ADD",OR(AU163="",AU163="Queenstown-Lakes District Council"))),"70",(_xlfn.XLOOKUP(AU163,ud_organisation_owner[lookupValue],ud_organisation_owner[lookupKey],""))))</f>
        <v/>
      </c>
      <c r="AW163" s="3" t="str">
        <f t="shared" si="25"/>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26"/>
        <v/>
      </c>
      <c r="BB163" s="3" t="str">
        <f>IF($A163="","",IF((AND($A163="ADD",OR(BA163="",BA163="Vested Assets"))),"12",(_xlfn.XLOOKUP(BA163,ud_work_category[lookupValue],ud_work_category[lookupKey],""))))</f>
        <v/>
      </c>
      <c r="BC163" s="8"/>
      <c r="BD163" s="2" t="str">
        <f t="shared" si="27"/>
        <v/>
      </c>
      <c r="BE163" s="3" t="str">
        <f t="shared" si="28"/>
        <v/>
      </c>
      <c r="BF163" s="3" t="str">
        <f>IF($A163="","",IF((AND($A163="ADD",OR(BE163="",BE163="Excellent"))),"1",(_xlfn.XLOOKUP(BE163,condition[lookupValue],condition[lookupKey],""))))</f>
        <v/>
      </c>
      <c r="BG163" s="7" t="str">
        <f t="shared" si="29"/>
        <v/>
      </c>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P164" s="3" t="str">
        <f>IF($A164="ADD",IF(NOT(ISBLANK(O164)),_xlfn.XLOOKUP(O164,geometry_type[lookupValue],geometry_type[lookupKey],"ERROR"),""), "")</f>
        <v/>
      </c>
      <c r="R164" s="3" t="str">
        <f>IF($A164="ADD",IF(NOT(ISBLANK(Q164)),_xlfn.XLOOKUP(Q164,ud_marking_group[lookupValue],ud_marking_group[lookupKey],"ERROR"),""), "")</f>
        <v/>
      </c>
      <c r="T164" s="3" t="str">
        <f>IF($A164="ADD",IF(NOT(ISBLANK(S164)),_xlfn.XLOOKUP(1,(ud_marking_type_lookup=S164)*(ud_marking_type_parentKey=R164),ud_marking_type[lookupKey],"ERROR"),""), "")</f>
        <v/>
      </c>
      <c r="V164" s="3" t="str">
        <f>IF($A164="ADD",IF(NOT(ISBLANK(U164)),_xlfn.XLOOKUP(U164,ud_marking_colour[lookupValue],ud_marking_colour[lookupKey],"ERROR"),""), "")</f>
        <v/>
      </c>
      <c r="Z164" s="3" t="str">
        <f>IF($A164="ADD",IF(NOT(ISBLANK(Y164)),_xlfn.XLOOKUP(Y164,ud_marking_durability[lookupValue],ud_marking_durability[lookupKey],"ERROR"),""), "")</f>
        <v/>
      </c>
      <c r="AB164" s="3" t="str">
        <f>IF($A164="ADD",IF(NOT(ISBLANK(AA164)),_xlfn.XLOOKUP(AA164,ud_marking_treatment[lookupValue],ud_marking_treatment[lookupKey],"ERROR"),""), "")</f>
        <v/>
      </c>
      <c r="AD164" s="3" t="str">
        <f>IF($A164="ADD",IF(NOT(ISBLANK(AC164)),_xlfn.XLOOKUP(1,(ud_marking_material_lookup=AC164)*(ud_marking_material_parentKey=AB164),ud_marking_material[lookupKey],"ERROR"),""), "")</f>
        <v/>
      </c>
      <c r="AG164" s="4"/>
      <c r="AH164" s="6"/>
      <c r="AI164" s="6"/>
      <c r="AK164" s="7"/>
      <c r="AL164" s="4" t="str">
        <f t="shared" ca="1" si="21"/>
        <v/>
      </c>
      <c r="AM164" s="4"/>
      <c r="AN164" s="3" t="str">
        <f t="shared" si="22"/>
        <v/>
      </c>
      <c r="AO164" s="3" t="str">
        <f>IF($A164="","",IF((AND($A164="ADD",OR(AN164="",AN164="In Use"))),"5",(_xlfn.XLOOKUP(AN164,ud_asset_status[lookupValue],ud_asset_status[lookupKey],""))))</f>
        <v/>
      </c>
      <c r="AP164" s="7"/>
      <c r="AR164" s="3" t="str">
        <f>IF($A164="ADD",IF(NOT(ISBLANK(AQ164)),_xlfn.XLOOKUP(AQ164,ar_replace_reason[lookupValue],ar_replace_reason[lookupKey],"ERROR"),""), "")</f>
        <v/>
      </c>
      <c r="AS164" s="3" t="str">
        <f t="shared" si="23"/>
        <v/>
      </c>
      <c r="AT164" s="3" t="str">
        <f>IF($A164="","",IF((AND($A164="ADD",OR(AS164="",AS164="Queenstown-Lakes District Council"))),"70",(_xlfn.XLOOKUP(AS164,ud_organisation_owner[lookupValue],ud_organisation_owner[lookupKey],""))))</f>
        <v/>
      </c>
      <c r="AU164" s="3" t="str">
        <f t="shared" si="24"/>
        <v/>
      </c>
      <c r="AV164" s="3" t="str">
        <f>IF($A164="","",IF((AND($A164="ADD",OR(AU164="",AU164="Queenstown-Lakes District Council"))),"70",(_xlfn.XLOOKUP(AU164,ud_organisation_owner[lookupValue],ud_organisation_owner[lookupKey],""))))</f>
        <v/>
      </c>
      <c r="AW164" s="3" t="str">
        <f t="shared" si="25"/>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26"/>
        <v/>
      </c>
      <c r="BB164" s="3" t="str">
        <f>IF($A164="","",IF((AND($A164="ADD",OR(BA164="",BA164="Vested Assets"))),"12",(_xlfn.XLOOKUP(BA164,ud_work_category[lookupValue],ud_work_category[lookupKey],""))))</f>
        <v/>
      </c>
      <c r="BC164" s="8"/>
      <c r="BD164" s="2" t="str">
        <f t="shared" si="27"/>
        <v/>
      </c>
      <c r="BE164" s="3" t="str">
        <f t="shared" si="28"/>
        <v/>
      </c>
      <c r="BF164" s="3" t="str">
        <f>IF($A164="","",IF((AND($A164="ADD",OR(BE164="",BE164="Excellent"))),"1",(_xlfn.XLOOKUP(BE164,condition[lookupValue],condition[lookupKey],""))))</f>
        <v/>
      </c>
      <c r="BG164" s="7" t="str">
        <f t="shared" si="29"/>
        <v/>
      </c>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P165" s="3" t="str">
        <f>IF($A165="ADD",IF(NOT(ISBLANK(O165)),_xlfn.XLOOKUP(O165,geometry_type[lookupValue],geometry_type[lookupKey],"ERROR"),""), "")</f>
        <v/>
      </c>
      <c r="R165" s="3" t="str">
        <f>IF($A165="ADD",IF(NOT(ISBLANK(Q165)),_xlfn.XLOOKUP(Q165,ud_marking_group[lookupValue],ud_marking_group[lookupKey],"ERROR"),""), "")</f>
        <v/>
      </c>
      <c r="T165" s="3" t="str">
        <f>IF($A165="ADD",IF(NOT(ISBLANK(S165)),_xlfn.XLOOKUP(1,(ud_marking_type_lookup=S165)*(ud_marking_type_parentKey=R165),ud_marking_type[lookupKey],"ERROR"),""), "")</f>
        <v/>
      </c>
      <c r="V165" s="3" t="str">
        <f>IF($A165="ADD",IF(NOT(ISBLANK(U165)),_xlfn.XLOOKUP(U165,ud_marking_colour[lookupValue],ud_marking_colour[lookupKey],"ERROR"),""), "")</f>
        <v/>
      </c>
      <c r="Z165" s="3" t="str">
        <f>IF($A165="ADD",IF(NOT(ISBLANK(Y165)),_xlfn.XLOOKUP(Y165,ud_marking_durability[lookupValue],ud_marking_durability[lookupKey],"ERROR"),""), "")</f>
        <v/>
      </c>
      <c r="AB165" s="3" t="str">
        <f>IF($A165="ADD",IF(NOT(ISBLANK(AA165)),_xlfn.XLOOKUP(AA165,ud_marking_treatment[lookupValue],ud_marking_treatment[lookupKey],"ERROR"),""), "")</f>
        <v/>
      </c>
      <c r="AD165" s="3" t="str">
        <f>IF($A165="ADD",IF(NOT(ISBLANK(AC165)),_xlfn.XLOOKUP(1,(ud_marking_material_lookup=AC165)*(ud_marking_material_parentKey=AB165),ud_marking_material[lookupKey],"ERROR"),""), "")</f>
        <v/>
      </c>
      <c r="AG165" s="4"/>
      <c r="AH165" s="6"/>
      <c r="AI165" s="6"/>
      <c r="AK165" s="7"/>
      <c r="AL165" s="4" t="str">
        <f t="shared" ca="1" si="21"/>
        <v/>
      </c>
      <c r="AM165" s="4"/>
      <c r="AN165" s="3" t="str">
        <f t="shared" si="22"/>
        <v/>
      </c>
      <c r="AO165" s="3" t="str">
        <f>IF($A165="","",IF((AND($A165="ADD",OR(AN165="",AN165="In Use"))),"5",(_xlfn.XLOOKUP(AN165,ud_asset_status[lookupValue],ud_asset_status[lookupKey],""))))</f>
        <v/>
      </c>
      <c r="AP165" s="7"/>
      <c r="AR165" s="3" t="str">
        <f>IF($A165="ADD",IF(NOT(ISBLANK(AQ165)),_xlfn.XLOOKUP(AQ165,ar_replace_reason[lookupValue],ar_replace_reason[lookupKey],"ERROR"),""), "")</f>
        <v/>
      </c>
      <c r="AS165" s="3" t="str">
        <f t="shared" si="23"/>
        <v/>
      </c>
      <c r="AT165" s="3" t="str">
        <f>IF($A165="","",IF((AND($A165="ADD",OR(AS165="",AS165="Queenstown-Lakes District Council"))),"70",(_xlfn.XLOOKUP(AS165,ud_organisation_owner[lookupValue],ud_organisation_owner[lookupKey],""))))</f>
        <v/>
      </c>
      <c r="AU165" s="3" t="str">
        <f t="shared" si="24"/>
        <v/>
      </c>
      <c r="AV165" s="3" t="str">
        <f>IF($A165="","",IF((AND($A165="ADD",OR(AU165="",AU165="Queenstown-Lakes District Council"))),"70",(_xlfn.XLOOKUP(AU165,ud_organisation_owner[lookupValue],ud_organisation_owner[lookupKey],""))))</f>
        <v/>
      </c>
      <c r="AW165" s="3" t="str">
        <f t="shared" si="25"/>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26"/>
        <v/>
      </c>
      <c r="BB165" s="3" t="str">
        <f>IF($A165="","",IF((AND($A165="ADD",OR(BA165="",BA165="Vested Assets"))),"12",(_xlfn.XLOOKUP(BA165,ud_work_category[lookupValue],ud_work_category[lookupKey],""))))</f>
        <v/>
      </c>
      <c r="BC165" s="8"/>
      <c r="BD165" s="2" t="str">
        <f t="shared" si="27"/>
        <v/>
      </c>
      <c r="BE165" s="3" t="str">
        <f t="shared" si="28"/>
        <v/>
      </c>
      <c r="BF165" s="3" t="str">
        <f>IF($A165="","",IF((AND($A165="ADD",OR(BE165="",BE165="Excellent"))),"1",(_xlfn.XLOOKUP(BE165,condition[lookupValue],condition[lookupKey],""))))</f>
        <v/>
      </c>
      <c r="BG165" s="7" t="str">
        <f t="shared" si="29"/>
        <v/>
      </c>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P166" s="3" t="str">
        <f>IF($A166="ADD",IF(NOT(ISBLANK(O166)),_xlfn.XLOOKUP(O166,geometry_type[lookupValue],geometry_type[lookupKey],"ERROR"),""), "")</f>
        <v/>
      </c>
      <c r="R166" s="3" t="str">
        <f>IF($A166="ADD",IF(NOT(ISBLANK(Q166)),_xlfn.XLOOKUP(Q166,ud_marking_group[lookupValue],ud_marking_group[lookupKey],"ERROR"),""), "")</f>
        <v/>
      </c>
      <c r="T166" s="3" t="str">
        <f>IF($A166="ADD",IF(NOT(ISBLANK(S166)),_xlfn.XLOOKUP(1,(ud_marking_type_lookup=S166)*(ud_marking_type_parentKey=R166),ud_marking_type[lookupKey],"ERROR"),""), "")</f>
        <v/>
      </c>
      <c r="V166" s="3" t="str">
        <f>IF($A166="ADD",IF(NOT(ISBLANK(U166)),_xlfn.XLOOKUP(U166,ud_marking_colour[lookupValue],ud_marking_colour[lookupKey],"ERROR"),""), "")</f>
        <v/>
      </c>
      <c r="Z166" s="3" t="str">
        <f>IF($A166="ADD",IF(NOT(ISBLANK(Y166)),_xlfn.XLOOKUP(Y166,ud_marking_durability[lookupValue],ud_marking_durability[lookupKey],"ERROR"),""), "")</f>
        <v/>
      </c>
      <c r="AB166" s="3" t="str">
        <f>IF($A166="ADD",IF(NOT(ISBLANK(AA166)),_xlfn.XLOOKUP(AA166,ud_marking_treatment[lookupValue],ud_marking_treatment[lookupKey],"ERROR"),""), "")</f>
        <v/>
      </c>
      <c r="AD166" s="3" t="str">
        <f>IF($A166="ADD",IF(NOT(ISBLANK(AC166)),_xlfn.XLOOKUP(1,(ud_marking_material_lookup=AC166)*(ud_marking_material_parentKey=AB166),ud_marking_material[lookupKey],"ERROR"),""), "")</f>
        <v/>
      </c>
      <c r="AG166" s="4"/>
      <c r="AH166" s="6"/>
      <c r="AI166" s="6"/>
      <c r="AK166" s="7"/>
      <c r="AL166" s="4" t="str">
        <f t="shared" ca="1" si="21"/>
        <v/>
      </c>
      <c r="AM166" s="4"/>
      <c r="AN166" s="3" t="str">
        <f t="shared" si="22"/>
        <v/>
      </c>
      <c r="AO166" s="3" t="str">
        <f>IF($A166="","",IF((AND($A166="ADD",OR(AN166="",AN166="In Use"))),"5",(_xlfn.XLOOKUP(AN166,ud_asset_status[lookupValue],ud_asset_status[lookupKey],""))))</f>
        <v/>
      </c>
      <c r="AP166" s="7"/>
      <c r="AR166" s="3" t="str">
        <f>IF($A166="ADD",IF(NOT(ISBLANK(AQ166)),_xlfn.XLOOKUP(AQ166,ar_replace_reason[lookupValue],ar_replace_reason[lookupKey],"ERROR"),""), "")</f>
        <v/>
      </c>
      <c r="AS166" s="3" t="str">
        <f t="shared" si="23"/>
        <v/>
      </c>
      <c r="AT166" s="3" t="str">
        <f>IF($A166="","",IF((AND($A166="ADD",OR(AS166="",AS166="Queenstown-Lakes District Council"))),"70",(_xlfn.XLOOKUP(AS166,ud_organisation_owner[lookupValue],ud_organisation_owner[lookupKey],""))))</f>
        <v/>
      </c>
      <c r="AU166" s="3" t="str">
        <f t="shared" si="24"/>
        <v/>
      </c>
      <c r="AV166" s="3" t="str">
        <f>IF($A166="","",IF((AND($A166="ADD",OR(AU166="",AU166="Queenstown-Lakes District Council"))),"70",(_xlfn.XLOOKUP(AU166,ud_organisation_owner[lookupValue],ud_organisation_owner[lookupKey],""))))</f>
        <v/>
      </c>
      <c r="AW166" s="3" t="str">
        <f t="shared" si="25"/>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26"/>
        <v/>
      </c>
      <c r="BB166" s="3" t="str">
        <f>IF($A166="","",IF((AND($A166="ADD",OR(BA166="",BA166="Vested Assets"))),"12",(_xlfn.XLOOKUP(BA166,ud_work_category[lookupValue],ud_work_category[lookupKey],""))))</f>
        <v/>
      </c>
      <c r="BC166" s="8"/>
      <c r="BD166" s="2" t="str">
        <f t="shared" si="27"/>
        <v/>
      </c>
      <c r="BE166" s="3" t="str">
        <f t="shared" si="28"/>
        <v/>
      </c>
      <c r="BF166" s="3" t="str">
        <f>IF($A166="","",IF((AND($A166="ADD",OR(BE166="",BE166="Excellent"))),"1",(_xlfn.XLOOKUP(BE166,condition[lookupValue],condition[lookupKey],""))))</f>
        <v/>
      </c>
      <c r="BG166" s="7" t="str">
        <f t="shared" si="29"/>
        <v/>
      </c>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P167" s="3" t="str">
        <f>IF($A167="ADD",IF(NOT(ISBLANK(O167)),_xlfn.XLOOKUP(O167,geometry_type[lookupValue],geometry_type[lookupKey],"ERROR"),""), "")</f>
        <v/>
      </c>
      <c r="R167" s="3" t="str">
        <f>IF($A167="ADD",IF(NOT(ISBLANK(Q167)),_xlfn.XLOOKUP(Q167,ud_marking_group[lookupValue],ud_marking_group[lookupKey],"ERROR"),""), "")</f>
        <v/>
      </c>
      <c r="T167" s="3" t="str">
        <f>IF($A167="ADD",IF(NOT(ISBLANK(S167)),_xlfn.XLOOKUP(1,(ud_marking_type_lookup=S167)*(ud_marking_type_parentKey=R167),ud_marking_type[lookupKey],"ERROR"),""), "")</f>
        <v/>
      </c>
      <c r="V167" s="3" t="str">
        <f>IF($A167="ADD",IF(NOT(ISBLANK(U167)),_xlfn.XLOOKUP(U167,ud_marking_colour[lookupValue],ud_marking_colour[lookupKey],"ERROR"),""), "")</f>
        <v/>
      </c>
      <c r="Z167" s="3" t="str">
        <f>IF($A167="ADD",IF(NOT(ISBLANK(Y167)),_xlfn.XLOOKUP(Y167,ud_marking_durability[lookupValue],ud_marking_durability[lookupKey],"ERROR"),""), "")</f>
        <v/>
      </c>
      <c r="AB167" s="3" t="str">
        <f>IF($A167="ADD",IF(NOT(ISBLANK(AA167)),_xlfn.XLOOKUP(AA167,ud_marking_treatment[lookupValue],ud_marking_treatment[lookupKey],"ERROR"),""), "")</f>
        <v/>
      </c>
      <c r="AD167" s="3" t="str">
        <f>IF($A167="ADD",IF(NOT(ISBLANK(AC167)),_xlfn.XLOOKUP(1,(ud_marking_material_lookup=AC167)*(ud_marking_material_parentKey=AB167),ud_marking_material[lookupKey],"ERROR"),""), "")</f>
        <v/>
      </c>
      <c r="AG167" s="4"/>
      <c r="AH167" s="6"/>
      <c r="AI167" s="6"/>
      <c r="AK167" s="7"/>
      <c r="AL167" s="4" t="str">
        <f t="shared" ca="1" si="21"/>
        <v/>
      </c>
      <c r="AM167" s="4"/>
      <c r="AN167" s="3" t="str">
        <f t="shared" si="22"/>
        <v/>
      </c>
      <c r="AO167" s="3" t="str">
        <f>IF($A167="","",IF((AND($A167="ADD",OR(AN167="",AN167="In Use"))),"5",(_xlfn.XLOOKUP(AN167,ud_asset_status[lookupValue],ud_asset_status[lookupKey],""))))</f>
        <v/>
      </c>
      <c r="AP167" s="7"/>
      <c r="AR167" s="3" t="str">
        <f>IF($A167="ADD",IF(NOT(ISBLANK(AQ167)),_xlfn.XLOOKUP(AQ167,ar_replace_reason[lookupValue],ar_replace_reason[lookupKey],"ERROR"),""), "")</f>
        <v/>
      </c>
      <c r="AS167" s="3" t="str">
        <f t="shared" si="23"/>
        <v/>
      </c>
      <c r="AT167" s="3" t="str">
        <f>IF($A167="","",IF((AND($A167="ADD",OR(AS167="",AS167="Queenstown-Lakes District Council"))),"70",(_xlfn.XLOOKUP(AS167,ud_organisation_owner[lookupValue],ud_organisation_owner[lookupKey],""))))</f>
        <v/>
      </c>
      <c r="AU167" s="3" t="str">
        <f t="shared" si="24"/>
        <v/>
      </c>
      <c r="AV167" s="3" t="str">
        <f>IF($A167="","",IF((AND($A167="ADD",OR(AU167="",AU167="Queenstown-Lakes District Council"))),"70",(_xlfn.XLOOKUP(AU167,ud_organisation_owner[lookupValue],ud_organisation_owner[lookupKey],""))))</f>
        <v/>
      </c>
      <c r="AW167" s="3" t="str">
        <f t="shared" si="25"/>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26"/>
        <v/>
      </c>
      <c r="BB167" s="3" t="str">
        <f>IF($A167="","",IF((AND($A167="ADD",OR(BA167="",BA167="Vested Assets"))),"12",(_xlfn.XLOOKUP(BA167,ud_work_category[lookupValue],ud_work_category[lookupKey],""))))</f>
        <v/>
      </c>
      <c r="BC167" s="8"/>
      <c r="BD167" s="2" t="str">
        <f t="shared" si="27"/>
        <v/>
      </c>
      <c r="BE167" s="3" t="str">
        <f t="shared" si="28"/>
        <v/>
      </c>
      <c r="BF167" s="3" t="str">
        <f>IF($A167="","",IF((AND($A167="ADD",OR(BE167="",BE167="Excellent"))),"1",(_xlfn.XLOOKUP(BE167,condition[lookupValue],condition[lookupKey],""))))</f>
        <v/>
      </c>
      <c r="BG167" s="7" t="str">
        <f t="shared" si="29"/>
        <v/>
      </c>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P168" s="3" t="str">
        <f>IF($A168="ADD",IF(NOT(ISBLANK(O168)),_xlfn.XLOOKUP(O168,geometry_type[lookupValue],geometry_type[lookupKey],"ERROR"),""), "")</f>
        <v/>
      </c>
      <c r="R168" s="3" t="str">
        <f>IF($A168="ADD",IF(NOT(ISBLANK(Q168)),_xlfn.XLOOKUP(Q168,ud_marking_group[lookupValue],ud_marking_group[lookupKey],"ERROR"),""), "")</f>
        <v/>
      </c>
      <c r="T168" s="3" t="str">
        <f>IF($A168="ADD",IF(NOT(ISBLANK(S168)),_xlfn.XLOOKUP(1,(ud_marking_type_lookup=S168)*(ud_marking_type_parentKey=R168),ud_marking_type[lookupKey],"ERROR"),""), "")</f>
        <v/>
      </c>
      <c r="V168" s="3" t="str">
        <f>IF($A168="ADD",IF(NOT(ISBLANK(U168)),_xlfn.XLOOKUP(U168,ud_marking_colour[lookupValue],ud_marking_colour[lookupKey],"ERROR"),""), "")</f>
        <v/>
      </c>
      <c r="Z168" s="3" t="str">
        <f>IF($A168="ADD",IF(NOT(ISBLANK(Y168)),_xlfn.XLOOKUP(Y168,ud_marking_durability[lookupValue],ud_marking_durability[lookupKey],"ERROR"),""), "")</f>
        <v/>
      </c>
      <c r="AB168" s="3" t="str">
        <f>IF($A168="ADD",IF(NOT(ISBLANK(AA168)),_xlfn.XLOOKUP(AA168,ud_marking_treatment[lookupValue],ud_marking_treatment[lookupKey],"ERROR"),""), "")</f>
        <v/>
      </c>
      <c r="AD168" s="3" t="str">
        <f>IF($A168="ADD",IF(NOT(ISBLANK(AC168)),_xlfn.XLOOKUP(1,(ud_marking_material_lookup=AC168)*(ud_marking_material_parentKey=AB168),ud_marking_material[lookupKey],"ERROR"),""), "")</f>
        <v/>
      </c>
      <c r="AG168" s="4"/>
      <c r="AH168" s="6"/>
      <c r="AI168" s="6"/>
      <c r="AK168" s="7"/>
      <c r="AL168" s="4" t="str">
        <f t="shared" ca="1" si="21"/>
        <v/>
      </c>
      <c r="AM168" s="4"/>
      <c r="AN168" s="3" t="str">
        <f t="shared" si="22"/>
        <v/>
      </c>
      <c r="AO168" s="3" t="str">
        <f>IF($A168="","",IF((AND($A168="ADD",OR(AN168="",AN168="In Use"))),"5",(_xlfn.XLOOKUP(AN168,ud_asset_status[lookupValue],ud_asset_status[lookupKey],""))))</f>
        <v/>
      </c>
      <c r="AP168" s="7"/>
      <c r="AR168" s="3" t="str">
        <f>IF($A168="ADD",IF(NOT(ISBLANK(AQ168)),_xlfn.XLOOKUP(AQ168,ar_replace_reason[lookupValue],ar_replace_reason[lookupKey],"ERROR"),""), "")</f>
        <v/>
      </c>
      <c r="AS168" s="3" t="str">
        <f t="shared" si="23"/>
        <v/>
      </c>
      <c r="AT168" s="3" t="str">
        <f>IF($A168="","",IF((AND($A168="ADD",OR(AS168="",AS168="Queenstown-Lakes District Council"))),"70",(_xlfn.XLOOKUP(AS168,ud_organisation_owner[lookupValue],ud_organisation_owner[lookupKey],""))))</f>
        <v/>
      </c>
      <c r="AU168" s="3" t="str">
        <f t="shared" si="24"/>
        <v/>
      </c>
      <c r="AV168" s="3" t="str">
        <f>IF($A168="","",IF((AND($A168="ADD",OR(AU168="",AU168="Queenstown-Lakes District Council"))),"70",(_xlfn.XLOOKUP(AU168,ud_organisation_owner[lookupValue],ud_organisation_owner[lookupKey],""))))</f>
        <v/>
      </c>
      <c r="AW168" s="3" t="str">
        <f t="shared" si="25"/>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26"/>
        <v/>
      </c>
      <c r="BB168" s="3" t="str">
        <f>IF($A168="","",IF((AND($A168="ADD",OR(BA168="",BA168="Vested Assets"))),"12",(_xlfn.XLOOKUP(BA168,ud_work_category[lookupValue],ud_work_category[lookupKey],""))))</f>
        <v/>
      </c>
      <c r="BC168" s="8"/>
      <c r="BD168" s="2" t="str">
        <f t="shared" si="27"/>
        <v/>
      </c>
      <c r="BE168" s="3" t="str">
        <f t="shared" si="28"/>
        <v/>
      </c>
      <c r="BF168" s="3" t="str">
        <f>IF($A168="","",IF((AND($A168="ADD",OR(BE168="",BE168="Excellent"))),"1",(_xlfn.XLOOKUP(BE168,condition[lookupValue],condition[lookupKey],""))))</f>
        <v/>
      </c>
      <c r="BG168" s="7" t="str">
        <f t="shared" si="29"/>
        <v/>
      </c>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P169" s="3" t="str">
        <f>IF($A169="ADD",IF(NOT(ISBLANK(O169)),_xlfn.XLOOKUP(O169,geometry_type[lookupValue],geometry_type[lookupKey],"ERROR"),""), "")</f>
        <v/>
      </c>
      <c r="R169" s="3" t="str">
        <f>IF($A169="ADD",IF(NOT(ISBLANK(Q169)),_xlfn.XLOOKUP(Q169,ud_marking_group[lookupValue],ud_marking_group[lookupKey],"ERROR"),""), "")</f>
        <v/>
      </c>
      <c r="T169" s="3" t="str">
        <f>IF($A169="ADD",IF(NOT(ISBLANK(S169)),_xlfn.XLOOKUP(1,(ud_marking_type_lookup=S169)*(ud_marking_type_parentKey=R169),ud_marking_type[lookupKey],"ERROR"),""), "")</f>
        <v/>
      </c>
      <c r="V169" s="3" t="str">
        <f>IF($A169="ADD",IF(NOT(ISBLANK(U169)),_xlfn.XLOOKUP(U169,ud_marking_colour[lookupValue],ud_marking_colour[lookupKey],"ERROR"),""), "")</f>
        <v/>
      </c>
      <c r="Z169" s="3" t="str">
        <f>IF($A169="ADD",IF(NOT(ISBLANK(Y169)),_xlfn.XLOOKUP(Y169,ud_marking_durability[lookupValue],ud_marking_durability[lookupKey],"ERROR"),""), "")</f>
        <v/>
      </c>
      <c r="AB169" s="3" t="str">
        <f>IF($A169="ADD",IF(NOT(ISBLANK(AA169)),_xlfn.XLOOKUP(AA169,ud_marking_treatment[lookupValue],ud_marking_treatment[lookupKey],"ERROR"),""), "")</f>
        <v/>
      </c>
      <c r="AD169" s="3" t="str">
        <f>IF($A169="ADD",IF(NOT(ISBLANK(AC169)),_xlfn.XLOOKUP(1,(ud_marking_material_lookup=AC169)*(ud_marking_material_parentKey=AB169),ud_marking_material[lookupKey],"ERROR"),""), "")</f>
        <v/>
      </c>
      <c r="AG169" s="4"/>
      <c r="AH169" s="6"/>
      <c r="AI169" s="6"/>
      <c r="AK169" s="7"/>
      <c r="AL169" s="4" t="str">
        <f t="shared" ca="1" si="21"/>
        <v/>
      </c>
      <c r="AM169" s="4"/>
      <c r="AN169" s="3" t="str">
        <f t="shared" si="22"/>
        <v/>
      </c>
      <c r="AO169" s="3" t="str">
        <f>IF($A169="","",IF((AND($A169="ADD",OR(AN169="",AN169="In Use"))),"5",(_xlfn.XLOOKUP(AN169,ud_asset_status[lookupValue],ud_asset_status[lookupKey],""))))</f>
        <v/>
      </c>
      <c r="AP169" s="7"/>
      <c r="AR169" s="3" t="str">
        <f>IF($A169="ADD",IF(NOT(ISBLANK(AQ169)),_xlfn.XLOOKUP(AQ169,ar_replace_reason[lookupValue],ar_replace_reason[lookupKey],"ERROR"),""), "")</f>
        <v/>
      </c>
      <c r="AS169" s="3" t="str">
        <f t="shared" si="23"/>
        <v/>
      </c>
      <c r="AT169" s="3" t="str">
        <f>IF($A169="","",IF((AND($A169="ADD",OR(AS169="",AS169="Queenstown-Lakes District Council"))),"70",(_xlfn.XLOOKUP(AS169,ud_organisation_owner[lookupValue],ud_organisation_owner[lookupKey],""))))</f>
        <v/>
      </c>
      <c r="AU169" s="3" t="str">
        <f t="shared" si="24"/>
        <v/>
      </c>
      <c r="AV169" s="3" t="str">
        <f>IF($A169="","",IF((AND($A169="ADD",OR(AU169="",AU169="Queenstown-Lakes District Council"))),"70",(_xlfn.XLOOKUP(AU169,ud_organisation_owner[lookupValue],ud_organisation_owner[lookupKey],""))))</f>
        <v/>
      </c>
      <c r="AW169" s="3" t="str">
        <f t="shared" si="25"/>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26"/>
        <v/>
      </c>
      <c r="BB169" s="3" t="str">
        <f>IF($A169="","",IF((AND($A169="ADD",OR(BA169="",BA169="Vested Assets"))),"12",(_xlfn.XLOOKUP(BA169,ud_work_category[lookupValue],ud_work_category[lookupKey],""))))</f>
        <v/>
      </c>
      <c r="BC169" s="8"/>
      <c r="BD169" s="2" t="str">
        <f t="shared" si="27"/>
        <v/>
      </c>
      <c r="BE169" s="3" t="str">
        <f t="shared" si="28"/>
        <v/>
      </c>
      <c r="BF169" s="3" t="str">
        <f>IF($A169="","",IF((AND($A169="ADD",OR(BE169="",BE169="Excellent"))),"1",(_xlfn.XLOOKUP(BE169,condition[lookupValue],condition[lookupKey],""))))</f>
        <v/>
      </c>
      <c r="BG169" s="7" t="str">
        <f t="shared" si="29"/>
        <v/>
      </c>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P170" s="3" t="str">
        <f>IF($A170="ADD",IF(NOT(ISBLANK(O170)),_xlfn.XLOOKUP(O170,geometry_type[lookupValue],geometry_type[lookupKey],"ERROR"),""), "")</f>
        <v/>
      </c>
      <c r="R170" s="3" t="str">
        <f>IF($A170="ADD",IF(NOT(ISBLANK(Q170)),_xlfn.XLOOKUP(Q170,ud_marking_group[lookupValue],ud_marking_group[lookupKey],"ERROR"),""), "")</f>
        <v/>
      </c>
      <c r="T170" s="3" t="str">
        <f>IF($A170="ADD",IF(NOT(ISBLANK(S170)),_xlfn.XLOOKUP(1,(ud_marking_type_lookup=S170)*(ud_marking_type_parentKey=R170),ud_marking_type[lookupKey],"ERROR"),""), "")</f>
        <v/>
      </c>
      <c r="V170" s="3" t="str">
        <f>IF($A170="ADD",IF(NOT(ISBLANK(U170)),_xlfn.XLOOKUP(U170,ud_marking_colour[lookupValue],ud_marking_colour[lookupKey],"ERROR"),""), "")</f>
        <v/>
      </c>
      <c r="Z170" s="3" t="str">
        <f>IF($A170="ADD",IF(NOT(ISBLANK(Y170)),_xlfn.XLOOKUP(Y170,ud_marking_durability[lookupValue],ud_marking_durability[lookupKey],"ERROR"),""), "")</f>
        <v/>
      </c>
      <c r="AB170" s="3" t="str">
        <f>IF($A170="ADD",IF(NOT(ISBLANK(AA170)),_xlfn.XLOOKUP(AA170,ud_marking_treatment[lookupValue],ud_marking_treatment[lookupKey],"ERROR"),""), "")</f>
        <v/>
      </c>
      <c r="AD170" s="3" t="str">
        <f>IF($A170="ADD",IF(NOT(ISBLANK(AC170)),_xlfn.XLOOKUP(1,(ud_marking_material_lookup=AC170)*(ud_marking_material_parentKey=AB170),ud_marking_material[lookupKey],"ERROR"),""), "")</f>
        <v/>
      </c>
      <c r="AG170" s="4"/>
      <c r="AH170" s="6"/>
      <c r="AI170" s="6"/>
      <c r="AK170" s="7"/>
      <c r="AL170" s="4" t="str">
        <f t="shared" ca="1" si="21"/>
        <v/>
      </c>
      <c r="AM170" s="4"/>
      <c r="AN170" s="3" t="str">
        <f t="shared" si="22"/>
        <v/>
      </c>
      <c r="AO170" s="3" t="str">
        <f>IF($A170="","",IF((AND($A170="ADD",OR(AN170="",AN170="In Use"))),"5",(_xlfn.XLOOKUP(AN170,ud_asset_status[lookupValue],ud_asset_status[lookupKey],""))))</f>
        <v/>
      </c>
      <c r="AP170" s="7"/>
      <c r="AR170" s="3" t="str">
        <f>IF($A170="ADD",IF(NOT(ISBLANK(AQ170)),_xlfn.XLOOKUP(AQ170,ar_replace_reason[lookupValue],ar_replace_reason[lookupKey],"ERROR"),""), "")</f>
        <v/>
      </c>
      <c r="AS170" s="3" t="str">
        <f t="shared" si="23"/>
        <v/>
      </c>
      <c r="AT170" s="3" t="str">
        <f>IF($A170="","",IF((AND($A170="ADD",OR(AS170="",AS170="Queenstown-Lakes District Council"))),"70",(_xlfn.XLOOKUP(AS170,ud_organisation_owner[lookupValue],ud_organisation_owner[lookupKey],""))))</f>
        <v/>
      </c>
      <c r="AU170" s="3" t="str">
        <f t="shared" si="24"/>
        <v/>
      </c>
      <c r="AV170" s="3" t="str">
        <f>IF($A170="","",IF((AND($A170="ADD",OR(AU170="",AU170="Queenstown-Lakes District Council"))),"70",(_xlfn.XLOOKUP(AU170,ud_organisation_owner[lookupValue],ud_organisation_owner[lookupKey],""))))</f>
        <v/>
      </c>
      <c r="AW170" s="3" t="str">
        <f t="shared" si="25"/>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26"/>
        <v/>
      </c>
      <c r="BB170" s="3" t="str">
        <f>IF($A170="","",IF((AND($A170="ADD",OR(BA170="",BA170="Vested Assets"))),"12",(_xlfn.XLOOKUP(BA170,ud_work_category[lookupValue],ud_work_category[lookupKey],""))))</f>
        <v/>
      </c>
      <c r="BC170" s="8"/>
      <c r="BD170" s="2" t="str">
        <f t="shared" si="27"/>
        <v/>
      </c>
      <c r="BE170" s="3" t="str">
        <f t="shared" si="28"/>
        <v/>
      </c>
      <c r="BF170" s="3" t="str">
        <f>IF($A170="","",IF((AND($A170="ADD",OR(BE170="",BE170="Excellent"))),"1",(_xlfn.XLOOKUP(BE170,condition[lookupValue],condition[lookupKey],""))))</f>
        <v/>
      </c>
      <c r="BG170" s="7" t="str">
        <f t="shared" si="29"/>
        <v/>
      </c>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P171" s="3" t="str">
        <f>IF($A171="ADD",IF(NOT(ISBLANK(O171)),_xlfn.XLOOKUP(O171,geometry_type[lookupValue],geometry_type[lookupKey],"ERROR"),""), "")</f>
        <v/>
      </c>
      <c r="R171" s="3" t="str">
        <f>IF($A171="ADD",IF(NOT(ISBLANK(Q171)),_xlfn.XLOOKUP(Q171,ud_marking_group[lookupValue],ud_marking_group[lookupKey],"ERROR"),""), "")</f>
        <v/>
      </c>
      <c r="T171" s="3" t="str">
        <f>IF($A171="ADD",IF(NOT(ISBLANK(S171)),_xlfn.XLOOKUP(1,(ud_marking_type_lookup=S171)*(ud_marking_type_parentKey=R171),ud_marking_type[lookupKey],"ERROR"),""), "")</f>
        <v/>
      </c>
      <c r="V171" s="3" t="str">
        <f>IF($A171="ADD",IF(NOT(ISBLANK(U171)),_xlfn.XLOOKUP(U171,ud_marking_colour[lookupValue],ud_marking_colour[lookupKey],"ERROR"),""), "")</f>
        <v/>
      </c>
      <c r="Z171" s="3" t="str">
        <f>IF($A171="ADD",IF(NOT(ISBLANK(Y171)),_xlfn.XLOOKUP(Y171,ud_marking_durability[lookupValue],ud_marking_durability[lookupKey],"ERROR"),""), "")</f>
        <v/>
      </c>
      <c r="AB171" s="3" t="str">
        <f>IF($A171="ADD",IF(NOT(ISBLANK(AA171)),_xlfn.XLOOKUP(AA171,ud_marking_treatment[lookupValue],ud_marking_treatment[lookupKey],"ERROR"),""), "")</f>
        <v/>
      </c>
      <c r="AD171" s="3" t="str">
        <f>IF($A171="ADD",IF(NOT(ISBLANK(AC171)),_xlfn.XLOOKUP(1,(ud_marking_material_lookup=AC171)*(ud_marking_material_parentKey=AB171),ud_marking_material[lookupKey],"ERROR"),""), "")</f>
        <v/>
      </c>
      <c r="AG171" s="4"/>
      <c r="AH171" s="6"/>
      <c r="AI171" s="6"/>
      <c r="AK171" s="7"/>
      <c r="AL171" s="4" t="str">
        <f t="shared" ca="1" si="21"/>
        <v/>
      </c>
      <c r="AM171" s="4"/>
      <c r="AN171" s="3" t="str">
        <f t="shared" si="22"/>
        <v/>
      </c>
      <c r="AO171" s="3" t="str">
        <f>IF($A171="","",IF((AND($A171="ADD",OR(AN171="",AN171="In Use"))),"5",(_xlfn.XLOOKUP(AN171,ud_asset_status[lookupValue],ud_asset_status[lookupKey],""))))</f>
        <v/>
      </c>
      <c r="AP171" s="7"/>
      <c r="AR171" s="3" t="str">
        <f>IF($A171="ADD",IF(NOT(ISBLANK(AQ171)),_xlfn.XLOOKUP(AQ171,ar_replace_reason[lookupValue],ar_replace_reason[lookupKey],"ERROR"),""), "")</f>
        <v/>
      </c>
      <c r="AS171" s="3" t="str">
        <f t="shared" si="23"/>
        <v/>
      </c>
      <c r="AT171" s="3" t="str">
        <f>IF($A171="","",IF((AND($A171="ADD",OR(AS171="",AS171="Queenstown-Lakes District Council"))),"70",(_xlfn.XLOOKUP(AS171,ud_organisation_owner[lookupValue],ud_organisation_owner[lookupKey],""))))</f>
        <v/>
      </c>
      <c r="AU171" s="3" t="str">
        <f t="shared" si="24"/>
        <v/>
      </c>
      <c r="AV171" s="3" t="str">
        <f>IF($A171="","",IF((AND($A171="ADD",OR(AU171="",AU171="Queenstown-Lakes District Council"))),"70",(_xlfn.XLOOKUP(AU171,ud_organisation_owner[lookupValue],ud_organisation_owner[lookupKey],""))))</f>
        <v/>
      </c>
      <c r="AW171" s="3" t="str">
        <f t="shared" si="25"/>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26"/>
        <v/>
      </c>
      <c r="BB171" s="3" t="str">
        <f>IF($A171="","",IF((AND($A171="ADD",OR(BA171="",BA171="Vested Assets"))),"12",(_xlfn.XLOOKUP(BA171,ud_work_category[lookupValue],ud_work_category[lookupKey],""))))</f>
        <v/>
      </c>
      <c r="BC171" s="8"/>
      <c r="BD171" s="2" t="str">
        <f t="shared" si="27"/>
        <v/>
      </c>
      <c r="BE171" s="3" t="str">
        <f t="shared" si="28"/>
        <v/>
      </c>
      <c r="BF171" s="3" t="str">
        <f>IF($A171="","",IF((AND($A171="ADD",OR(BE171="",BE171="Excellent"))),"1",(_xlfn.XLOOKUP(BE171,condition[lookupValue],condition[lookupKey],""))))</f>
        <v/>
      </c>
      <c r="BG171" s="7" t="str">
        <f t="shared" si="29"/>
        <v/>
      </c>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P172" s="3" t="str">
        <f>IF($A172="ADD",IF(NOT(ISBLANK(O172)),_xlfn.XLOOKUP(O172,geometry_type[lookupValue],geometry_type[lookupKey],"ERROR"),""), "")</f>
        <v/>
      </c>
      <c r="R172" s="3" t="str">
        <f>IF($A172="ADD",IF(NOT(ISBLANK(Q172)),_xlfn.XLOOKUP(Q172,ud_marking_group[lookupValue],ud_marking_group[lookupKey],"ERROR"),""), "")</f>
        <v/>
      </c>
      <c r="T172" s="3" t="str">
        <f>IF($A172="ADD",IF(NOT(ISBLANK(S172)),_xlfn.XLOOKUP(1,(ud_marking_type_lookup=S172)*(ud_marking_type_parentKey=R172),ud_marking_type[lookupKey],"ERROR"),""), "")</f>
        <v/>
      </c>
      <c r="V172" s="3" t="str">
        <f>IF($A172="ADD",IF(NOT(ISBLANK(U172)),_xlfn.XLOOKUP(U172,ud_marking_colour[lookupValue],ud_marking_colour[lookupKey],"ERROR"),""), "")</f>
        <v/>
      </c>
      <c r="Z172" s="3" t="str">
        <f>IF($A172="ADD",IF(NOT(ISBLANK(Y172)),_xlfn.XLOOKUP(Y172,ud_marking_durability[lookupValue],ud_marking_durability[lookupKey],"ERROR"),""), "")</f>
        <v/>
      </c>
      <c r="AB172" s="3" t="str">
        <f>IF($A172="ADD",IF(NOT(ISBLANK(AA172)),_xlfn.XLOOKUP(AA172,ud_marking_treatment[lookupValue],ud_marking_treatment[lookupKey],"ERROR"),""), "")</f>
        <v/>
      </c>
      <c r="AD172" s="3" t="str">
        <f>IF($A172="ADD",IF(NOT(ISBLANK(AC172)),_xlfn.XLOOKUP(1,(ud_marking_material_lookup=AC172)*(ud_marking_material_parentKey=AB172),ud_marking_material[lookupKey],"ERROR"),""), "")</f>
        <v/>
      </c>
      <c r="AG172" s="4"/>
      <c r="AH172" s="6"/>
      <c r="AI172" s="6"/>
      <c r="AK172" s="7"/>
      <c r="AL172" s="4" t="str">
        <f t="shared" ca="1" si="21"/>
        <v/>
      </c>
      <c r="AM172" s="4"/>
      <c r="AN172" s="3" t="str">
        <f t="shared" si="22"/>
        <v/>
      </c>
      <c r="AO172" s="3" t="str">
        <f>IF($A172="","",IF((AND($A172="ADD",OR(AN172="",AN172="In Use"))),"5",(_xlfn.XLOOKUP(AN172,ud_asset_status[lookupValue],ud_asset_status[lookupKey],""))))</f>
        <v/>
      </c>
      <c r="AP172" s="7"/>
      <c r="AR172" s="3" t="str">
        <f>IF($A172="ADD",IF(NOT(ISBLANK(AQ172)),_xlfn.XLOOKUP(AQ172,ar_replace_reason[lookupValue],ar_replace_reason[lookupKey],"ERROR"),""), "")</f>
        <v/>
      </c>
      <c r="AS172" s="3" t="str">
        <f t="shared" si="23"/>
        <v/>
      </c>
      <c r="AT172" s="3" t="str">
        <f>IF($A172="","",IF((AND($A172="ADD",OR(AS172="",AS172="Queenstown-Lakes District Council"))),"70",(_xlfn.XLOOKUP(AS172,ud_organisation_owner[lookupValue],ud_organisation_owner[lookupKey],""))))</f>
        <v/>
      </c>
      <c r="AU172" s="3" t="str">
        <f t="shared" si="24"/>
        <v/>
      </c>
      <c r="AV172" s="3" t="str">
        <f>IF($A172="","",IF((AND($A172="ADD",OR(AU172="",AU172="Queenstown-Lakes District Council"))),"70",(_xlfn.XLOOKUP(AU172,ud_organisation_owner[lookupValue],ud_organisation_owner[lookupKey],""))))</f>
        <v/>
      </c>
      <c r="AW172" s="3" t="str">
        <f t="shared" si="25"/>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26"/>
        <v/>
      </c>
      <c r="BB172" s="3" t="str">
        <f>IF($A172="","",IF((AND($A172="ADD",OR(BA172="",BA172="Vested Assets"))),"12",(_xlfn.XLOOKUP(BA172,ud_work_category[lookupValue],ud_work_category[lookupKey],""))))</f>
        <v/>
      </c>
      <c r="BC172" s="8"/>
      <c r="BD172" s="2" t="str">
        <f t="shared" si="27"/>
        <v/>
      </c>
      <c r="BE172" s="3" t="str">
        <f t="shared" si="28"/>
        <v/>
      </c>
      <c r="BF172" s="3" t="str">
        <f>IF($A172="","",IF((AND($A172="ADD",OR(BE172="",BE172="Excellent"))),"1",(_xlfn.XLOOKUP(BE172,condition[lookupValue],condition[lookupKey],""))))</f>
        <v/>
      </c>
      <c r="BG172" s="7" t="str">
        <f t="shared" si="29"/>
        <v/>
      </c>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P173" s="3" t="str">
        <f>IF($A173="ADD",IF(NOT(ISBLANK(O173)),_xlfn.XLOOKUP(O173,geometry_type[lookupValue],geometry_type[lookupKey],"ERROR"),""), "")</f>
        <v/>
      </c>
      <c r="R173" s="3" t="str">
        <f>IF($A173="ADD",IF(NOT(ISBLANK(Q173)),_xlfn.XLOOKUP(Q173,ud_marking_group[lookupValue],ud_marking_group[lookupKey],"ERROR"),""), "")</f>
        <v/>
      </c>
      <c r="T173" s="3" t="str">
        <f>IF($A173="ADD",IF(NOT(ISBLANK(S173)),_xlfn.XLOOKUP(1,(ud_marking_type_lookup=S173)*(ud_marking_type_parentKey=R173),ud_marking_type[lookupKey],"ERROR"),""), "")</f>
        <v/>
      </c>
      <c r="V173" s="3" t="str">
        <f>IF($A173="ADD",IF(NOT(ISBLANK(U173)),_xlfn.XLOOKUP(U173,ud_marking_colour[lookupValue],ud_marking_colour[lookupKey],"ERROR"),""), "")</f>
        <v/>
      </c>
      <c r="Z173" s="3" t="str">
        <f>IF($A173="ADD",IF(NOT(ISBLANK(Y173)),_xlfn.XLOOKUP(Y173,ud_marking_durability[lookupValue],ud_marking_durability[lookupKey],"ERROR"),""), "")</f>
        <v/>
      </c>
      <c r="AB173" s="3" t="str">
        <f>IF($A173="ADD",IF(NOT(ISBLANK(AA173)),_xlfn.XLOOKUP(AA173,ud_marking_treatment[lookupValue],ud_marking_treatment[lookupKey],"ERROR"),""), "")</f>
        <v/>
      </c>
      <c r="AD173" s="3" t="str">
        <f>IF($A173="ADD",IF(NOT(ISBLANK(AC173)),_xlfn.XLOOKUP(1,(ud_marking_material_lookup=AC173)*(ud_marking_material_parentKey=AB173),ud_marking_material[lookupKey],"ERROR"),""), "")</f>
        <v/>
      </c>
      <c r="AG173" s="4"/>
      <c r="AH173" s="6"/>
      <c r="AI173" s="6"/>
      <c r="AK173" s="7"/>
      <c r="AL173" s="4" t="str">
        <f t="shared" ca="1" si="21"/>
        <v/>
      </c>
      <c r="AM173" s="4"/>
      <c r="AN173" s="3" t="str">
        <f t="shared" si="22"/>
        <v/>
      </c>
      <c r="AO173" s="3" t="str">
        <f>IF($A173="","",IF((AND($A173="ADD",OR(AN173="",AN173="In Use"))),"5",(_xlfn.XLOOKUP(AN173,ud_asset_status[lookupValue],ud_asset_status[lookupKey],""))))</f>
        <v/>
      </c>
      <c r="AP173" s="7"/>
      <c r="AR173" s="3" t="str">
        <f>IF($A173="ADD",IF(NOT(ISBLANK(AQ173)),_xlfn.XLOOKUP(AQ173,ar_replace_reason[lookupValue],ar_replace_reason[lookupKey],"ERROR"),""), "")</f>
        <v/>
      </c>
      <c r="AS173" s="3" t="str">
        <f t="shared" si="23"/>
        <v/>
      </c>
      <c r="AT173" s="3" t="str">
        <f>IF($A173="","",IF((AND($A173="ADD",OR(AS173="",AS173="Queenstown-Lakes District Council"))),"70",(_xlfn.XLOOKUP(AS173,ud_organisation_owner[lookupValue],ud_organisation_owner[lookupKey],""))))</f>
        <v/>
      </c>
      <c r="AU173" s="3" t="str">
        <f t="shared" si="24"/>
        <v/>
      </c>
      <c r="AV173" s="3" t="str">
        <f>IF($A173="","",IF((AND($A173="ADD",OR(AU173="",AU173="Queenstown-Lakes District Council"))),"70",(_xlfn.XLOOKUP(AU173,ud_organisation_owner[lookupValue],ud_organisation_owner[lookupKey],""))))</f>
        <v/>
      </c>
      <c r="AW173" s="3" t="str">
        <f t="shared" si="25"/>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26"/>
        <v/>
      </c>
      <c r="BB173" s="3" t="str">
        <f>IF($A173="","",IF((AND($A173="ADD",OR(BA173="",BA173="Vested Assets"))),"12",(_xlfn.XLOOKUP(BA173,ud_work_category[lookupValue],ud_work_category[lookupKey],""))))</f>
        <v/>
      </c>
      <c r="BC173" s="8"/>
      <c r="BD173" s="2" t="str">
        <f t="shared" si="27"/>
        <v/>
      </c>
      <c r="BE173" s="3" t="str">
        <f t="shared" si="28"/>
        <v/>
      </c>
      <c r="BF173" s="3" t="str">
        <f>IF($A173="","",IF((AND($A173="ADD",OR(BE173="",BE173="Excellent"))),"1",(_xlfn.XLOOKUP(BE173,condition[lookupValue],condition[lookupKey],""))))</f>
        <v/>
      </c>
      <c r="BG173" s="7" t="str">
        <f t="shared" si="29"/>
        <v/>
      </c>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P174" s="3" t="str">
        <f>IF($A174="ADD",IF(NOT(ISBLANK(O174)),_xlfn.XLOOKUP(O174,geometry_type[lookupValue],geometry_type[lookupKey],"ERROR"),""), "")</f>
        <v/>
      </c>
      <c r="R174" s="3" t="str">
        <f>IF($A174="ADD",IF(NOT(ISBLANK(Q174)),_xlfn.XLOOKUP(Q174,ud_marking_group[lookupValue],ud_marking_group[lookupKey],"ERROR"),""), "")</f>
        <v/>
      </c>
      <c r="T174" s="3" t="str">
        <f>IF($A174="ADD",IF(NOT(ISBLANK(S174)),_xlfn.XLOOKUP(1,(ud_marking_type_lookup=S174)*(ud_marking_type_parentKey=R174),ud_marking_type[lookupKey],"ERROR"),""), "")</f>
        <v/>
      </c>
      <c r="V174" s="3" t="str">
        <f>IF($A174="ADD",IF(NOT(ISBLANK(U174)),_xlfn.XLOOKUP(U174,ud_marking_colour[lookupValue],ud_marking_colour[lookupKey],"ERROR"),""), "")</f>
        <v/>
      </c>
      <c r="Z174" s="3" t="str">
        <f>IF($A174="ADD",IF(NOT(ISBLANK(Y174)),_xlfn.XLOOKUP(Y174,ud_marking_durability[lookupValue],ud_marking_durability[lookupKey],"ERROR"),""), "")</f>
        <v/>
      </c>
      <c r="AB174" s="3" t="str">
        <f>IF($A174="ADD",IF(NOT(ISBLANK(AA174)),_xlfn.XLOOKUP(AA174,ud_marking_treatment[lookupValue],ud_marking_treatment[lookupKey],"ERROR"),""), "")</f>
        <v/>
      </c>
      <c r="AD174" s="3" t="str">
        <f>IF($A174="ADD",IF(NOT(ISBLANK(AC174)),_xlfn.XLOOKUP(1,(ud_marking_material_lookup=AC174)*(ud_marking_material_parentKey=AB174),ud_marking_material[lookupKey],"ERROR"),""), "")</f>
        <v/>
      </c>
      <c r="AG174" s="4"/>
      <c r="AH174" s="6"/>
      <c r="AI174" s="6"/>
      <c r="AK174" s="7"/>
      <c r="AL174" s="4" t="str">
        <f t="shared" ca="1" si="21"/>
        <v/>
      </c>
      <c r="AM174" s="4"/>
      <c r="AN174" s="3" t="str">
        <f t="shared" si="22"/>
        <v/>
      </c>
      <c r="AO174" s="3" t="str">
        <f>IF($A174="","",IF((AND($A174="ADD",OR(AN174="",AN174="In Use"))),"5",(_xlfn.XLOOKUP(AN174,ud_asset_status[lookupValue],ud_asset_status[lookupKey],""))))</f>
        <v/>
      </c>
      <c r="AP174" s="7"/>
      <c r="AR174" s="3" t="str">
        <f>IF($A174="ADD",IF(NOT(ISBLANK(AQ174)),_xlfn.XLOOKUP(AQ174,ar_replace_reason[lookupValue],ar_replace_reason[lookupKey],"ERROR"),""), "")</f>
        <v/>
      </c>
      <c r="AS174" s="3" t="str">
        <f t="shared" si="23"/>
        <v/>
      </c>
      <c r="AT174" s="3" t="str">
        <f>IF($A174="","",IF((AND($A174="ADD",OR(AS174="",AS174="Queenstown-Lakes District Council"))),"70",(_xlfn.XLOOKUP(AS174,ud_organisation_owner[lookupValue],ud_organisation_owner[lookupKey],""))))</f>
        <v/>
      </c>
      <c r="AU174" s="3" t="str">
        <f t="shared" si="24"/>
        <v/>
      </c>
      <c r="AV174" s="3" t="str">
        <f>IF($A174="","",IF((AND($A174="ADD",OR(AU174="",AU174="Queenstown-Lakes District Council"))),"70",(_xlfn.XLOOKUP(AU174,ud_organisation_owner[lookupValue],ud_organisation_owner[lookupKey],""))))</f>
        <v/>
      </c>
      <c r="AW174" s="3" t="str">
        <f t="shared" si="25"/>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26"/>
        <v/>
      </c>
      <c r="BB174" s="3" t="str">
        <f>IF($A174="","",IF((AND($A174="ADD",OR(BA174="",BA174="Vested Assets"))),"12",(_xlfn.XLOOKUP(BA174,ud_work_category[lookupValue],ud_work_category[lookupKey],""))))</f>
        <v/>
      </c>
      <c r="BC174" s="8"/>
      <c r="BD174" s="2" t="str">
        <f t="shared" si="27"/>
        <v/>
      </c>
      <c r="BE174" s="3" t="str">
        <f t="shared" si="28"/>
        <v/>
      </c>
      <c r="BF174" s="3" t="str">
        <f>IF($A174="","",IF((AND($A174="ADD",OR(BE174="",BE174="Excellent"))),"1",(_xlfn.XLOOKUP(BE174,condition[lookupValue],condition[lookupKey],""))))</f>
        <v/>
      </c>
      <c r="BG174" s="7" t="str">
        <f t="shared" si="29"/>
        <v/>
      </c>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P175" s="3" t="str">
        <f>IF($A175="ADD",IF(NOT(ISBLANK(O175)),_xlfn.XLOOKUP(O175,geometry_type[lookupValue],geometry_type[lookupKey],"ERROR"),""), "")</f>
        <v/>
      </c>
      <c r="R175" s="3" t="str">
        <f>IF($A175="ADD",IF(NOT(ISBLANK(Q175)),_xlfn.XLOOKUP(Q175,ud_marking_group[lookupValue],ud_marking_group[lookupKey],"ERROR"),""), "")</f>
        <v/>
      </c>
      <c r="T175" s="3" t="str">
        <f>IF($A175="ADD",IF(NOT(ISBLANK(S175)),_xlfn.XLOOKUP(1,(ud_marking_type_lookup=S175)*(ud_marking_type_parentKey=R175),ud_marking_type[lookupKey],"ERROR"),""), "")</f>
        <v/>
      </c>
      <c r="V175" s="3" t="str">
        <f>IF($A175="ADD",IF(NOT(ISBLANK(U175)),_xlfn.XLOOKUP(U175,ud_marking_colour[lookupValue],ud_marking_colour[lookupKey],"ERROR"),""), "")</f>
        <v/>
      </c>
      <c r="Z175" s="3" t="str">
        <f>IF($A175="ADD",IF(NOT(ISBLANK(Y175)),_xlfn.XLOOKUP(Y175,ud_marking_durability[lookupValue],ud_marking_durability[lookupKey],"ERROR"),""), "")</f>
        <v/>
      </c>
      <c r="AB175" s="3" t="str">
        <f>IF($A175="ADD",IF(NOT(ISBLANK(AA175)),_xlfn.XLOOKUP(AA175,ud_marking_treatment[lookupValue],ud_marking_treatment[lookupKey],"ERROR"),""), "")</f>
        <v/>
      </c>
      <c r="AD175" s="3" t="str">
        <f>IF($A175="ADD",IF(NOT(ISBLANK(AC175)),_xlfn.XLOOKUP(1,(ud_marking_material_lookup=AC175)*(ud_marking_material_parentKey=AB175),ud_marking_material[lookupKey],"ERROR"),""), "")</f>
        <v/>
      </c>
      <c r="AG175" s="4"/>
      <c r="AH175" s="6"/>
      <c r="AI175" s="6"/>
      <c r="AK175" s="7"/>
      <c r="AL175" s="4" t="str">
        <f t="shared" ca="1" si="21"/>
        <v/>
      </c>
      <c r="AM175" s="4"/>
      <c r="AN175" s="3" t="str">
        <f t="shared" si="22"/>
        <v/>
      </c>
      <c r="AO175" s="3" t="str">
        <f>IF($A175="","",IF((AND($A175="ADD",OR(AN175="",AN175="In Use"))),"5",(_xlfn.XLOOKUP(AN175,ud_asset_status[lookupValue],ud_asset_status[lookupKey],""))))</f>
        <v/>
      </c>
      <c r="AP175" s="7"/>
      <c r="AR175" s="3" t="str">
        <f>IF($A175="ADD",IF(NOT(ISBLANK(AQ175)),_xlfn.XLOOKUP(AQ175,ar_replace_reason[lookupValue],ar_replace_reason[lookupKey],"ERROR"),""), "")</f>
        <v/>
      </c>
      <c r="AS175" s="3" t="str">
        <f t="shared" si="23"/>
        <v/>
      </c>
      <c r="AT175" s="3" t="str">
        <f>IF($A175="","",IF((AND($A175="ADD",OR(AS175="",AS175="Queenstown-Lakes District Council"))),"70",(_xlfn.XLOOKUP(AS175,ud_organisation_owner[lookupValue],ud_organisation_owner[lookupKey],""))))</f>
        <v/>
      </c>
      <c r="AU175" s="3" t="str">
        <f t="shared" si="24"/>
        <v/>
      </c>
      <c r="AV175" s="3" t="str">
        <f>IF($A175="","",IF((AND($A175="ADD",OR(AU175="",AU175="Queenstown-Lakes District Council"))),"70",(_xlfn.XLOOKUP(AU175,ud_organisation_owner[lookupValue],ud_organisation_owner[lookupKey],""))))</f>
        <v/>
      </c>
      <c r="AW175" s="3" t="str">
        <f t="shared" si="25"/>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26"/>
        <v/>
      </c>
      <c r="BB175" s="3" t="str">
        <f>IF($A175="","",IF((AND($A175="ADD",OR(BA175="",BA175="Vested Assets"))),"12",(_xlfn.XLOOKUP(BA175,ud_work_category[lookupValue],ud_work_category[lookupKey],""))))</f>
        <v/>
      </c>
      <c r="BC175" s="8"/>
      <c r="BD175" s="2" t="str">
        <f t="shared" si="27"/>
        <v/>
      </c>
      <c r="BE175" s="3" t="str">
        <f t="shared" si="28"/>
        <v/>
      </c>
      <c r="BF175" s="3" t="str">
        <f>IF($A175="","",IF((AND($A175="ADD",OR(BE175="",BE175="Excellent"))),"1",(_xlfn.XLOOKUP(BE175,condition[lookupValue],condition[lookupKey],""))))</f>
        <v/>
      </c>
      <c r="BG175" s="7" t="str">
        <f t="shared" si="29"/>
        <v/>
      </c>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P176" s="3" t="str">
        <f>IF($A176="ADD",IF(NOT(ISBLANK(O176)),_xlfn.XLOOKUP(O176,geometry_type[lookupValue],geometry_type[lookupKey],"ERROR"),""), "")</f>
        <v/>
      </c>
      <c r="R176" s="3" t="str">
        <f>IF($A176="ADD",IF(NOT(ISBLANK(Q176)),_xlfn.XLOOKUP(Q176,ud_marking_group[lookupValue],ud_marking_group[lookupKey],"ERROR"),""), "")</f>
        <v/>
      </c>
      <c r="T176" s="3" t="str">
        <f>IF($A176="ADD",IF(NOT(ISBLANK(S176)),_xlfn.XLOOKUP(1,(ud_marking_type_lookup=S176)*(ud_marking_type_parentKey=R176),ud_marking_type[lookupKey],"ERROR"),""), "")</f>
        <v/>
      </c>
      <c r="V176" s="3" t="str">
        <f>IF($A176="ADD",IF(NOT(ISBLANK(U176)),_xlfn.XLOOKUP(U176,ud_marking_colour[lookupValue],ud_marking_colour[lookupKey],"ERROR"),""), "")</f>
        <v/>
      </c>
      <c r="Z176" s="3" t="str">
        <f>IF($A176="ADD",IF(NOT(ISBLANK(Y176)),_xlfn.XLOOKUP(Y176,ud_marking_durability[lookupValue],ud_marking_durability[lookupKey],"ERROR"),""), "")</f>
        <v/>
      </c>
      <c r="AB176" s="3" t="str">
        <f>IF($A176="ADD",IF(NOT(ISBLANK(AA176)),_xlfn.XLOOKUP(AA176,ud_marking_treatment[lookupValue],ud_marking_treatment[lookupKey],"ERROR"),""), "")</f>
        <v/>
      </c>
      <c r="AD176" s="3" t="str">
        <f>IF($A176="ADD",IF(NOT(ISBLANK(AC176)),_xlfn.XLOOKUP(1,(ud_marking_material_lookup=AC176)*(ud_marking_material_parentKey=AB176),ud_marking_material[lookupKey],"ERROR"),""), "")</f>
        <v/>
      </c>
      <c r="AG176" s="4"/>
      <c r="AH176" s="6"/>
      <c r="AI176" s="6"/>
      <c r="AK176" s="7"/>
      <c r="AL176" s="4" t="str">
        <f t="shared" ca="1" si="21"/>
        <v/>
      </c>
      <c r="AM176" s="4"/>
      <c r="AN176" s="3" t="str">
        <f t="shared" si="22"/>
        <v/>
      </c>
      <c r="AO176" s="3" t="str">
        <f>IF($A176="","",IF((AND($A176="ADD",OR(AN176="",AN176="In Use"))),"5",(_xlfn.XLOOKUP(AN176,ud_asset_status[lookupValue],ud_asset_status[lookupKey],""))))</f>
        <v/>
      </c>
      <c r="AP176" s="7"/>
      <c r="AR176" s="3" t="str">
        <f>IF($A176="ADD",IF(NOT(ISBLANK(AQ176)),_xlfn.XLOOKUP(AQ176,ar_replace_reason[lookupValue],ar_replace_reason[lookupKey],"ERROR"),""), "")</f>
        <v/>
      </c>
      <c r="AS176" s="3" t="str">
        <f t="shared" si="23"/>
        <v/>
      </c>
      <c r="AT176" s="3" t="str">
        <f>IF($A176="","",IF((AND($A176="ADD",OR(AS176="",AS176="Queenstown-Lakes District Council"))),"70",(_xlfn.XLOOKUP(AS176,ud_organisation_owner[lookupValue],ud_organisation_owner[lookupKey],""))))</f>
        <v/>
      </c>
      <c r="AU176" s="3" t="str">
        <f t="shared" si="24"/>
        <v/>
      </c>
      <c r="AV176" s="3" t="str">
        <f>IF($A176="","",IF((AND($A176="ADD",OR(AU176="",AU176="Queenstown-Lakes District Council"))),"70",(_xlfn.XLOOKUP(AU176,ud_organisation_owner[lookupValue],ud_organisation_owner[lookupKey],""))))</f>
        <v/>
      </c>
      <c r="AW176" s="3" t="str">
        <f t="shared" si="25"/>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26"/>
        <v/>
      </c>
      <c r="BB176" s="3" t="str">
        <f>IF($A176="","",IF((AND($A176="ADD",OR(BA176="",BA176="Vested Assets"))),"12",(_xlfn.XLOOKUP(BA176,ud_work_category[lookupValue],ud_work_category[lookupKey],""))))</f>
        <v/>
      </c>
      <c r="BC176" s="8"/>
      <c r="BD176" s="2" t="str">
        <f t="shared" si="27"/>
        <v/>
      </c>
      <c r="BE176" s="3" t="str">
        <f t="shared" si="28"/>
        <v/>
      </c>
      <c r="BF176" s="3" t="str">
        <f>IF($A176="","",IF((AND($A176="ADD",OR(BE176="",BE176="Excellent"))),"1",(_xlfn.XLOOKUP(BE176,condition[lookupValue],condition[lookupKey],""))))</f>
        <v/>
      </c>
      <c r="BG176" s="7" t="str">
        <f t="shared" si="29"/>
        <v/>
      </c>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P177" s="3" t="str">
        <f>IF($A177="ADD",IF(NOT(ISBLANK(O177)),_xlfn.XLOOKUP(O177,geometry_type[lookupValue],geometry_type[lookupKey],"ERROR"),""), "")</f>
        <v/>
      </c>
      <c r="R177" s="3" t="str">
        <f>IF($A177="ADD",IF(NOT(ISBLANK(Q177)),_xlfn.XLOOKUP(Q177,ud_marking_group[lookupValue],ud_marking_group[lookupKey],"ERROR"),""), "")</f>
        <v/>
      </c>
      <c r="T177" s="3" t="str">
        <f>IF($A177="ADD",IF(NOT(ISBLANK(S177)),_xlfn.XLOOKUP(1,(ud_marking_type_lookup=S177)*(ud_marking_type_parentKey=R177),ud_marking_type[lookupKey],"ERROR"),""), "")</f>
        <v/>
      </c>
      <c r="V177" s="3" t="str">
        <f>IF($A177="ADD",IF(NOT(ISBLANK(U177)),_xlfn.XLOOKUP(U177,ud_marking_colour[lookupValue],ud_marking_colour[lookupKey],"ERROR"),""), "")</f>
        <v/>
      </c>
      <c r="Z177" s="3" t="str">
        <f>IF($A177="ADD",IF(NOT(ISBLANK(Y177)),_xlfn.XLOOKUP(Y177,ud_marking_durability[lookupValue],ud_marking_durability[lookupKey],"ERROR"),""), "")</f>
        <v/>
      </c>
      <c r="AB177" s="3" t="str">
        <f>IF($A177="ADD",IF(NOT(ISBLANK(AA177)),_xlfn.XLOOKUP(AA177,ud_marking_treatment[lookupValue],ud_marking_treatment[lookupKey],"ERROR"),""), "")</f>
        <v/>
      </c>
      <c r="AD177" s="3" t="str">
        <f>IF($A177="ADD",IF(NOT(ISBLANK(AC177)),_xlfn.XLOOKUP(1,(ud_marking_material_lookup=AC177)*(ud_marking_material_parentKey=AB177),ud_marking_material[lookupKey],"ERROR"),""), "")</f>
        <v/>
      </c>
      <c r="AG177" s="4"/>
      <c r="AH177" s="6"/>
      <c r="AI177" s="6"/>
      <c r="AK177" s="7"/>
      <c r="AL177" s="4" t="str">
        <f t="shared" ca="1" si="21"/>
        <v/>
      </c>
      <c r="AM177" s="4"/>
      <c r="AN177" s="3" t="str">
        <f t="shared" si="22"/>
        <v/>
      </c>
      <c r="AO177" s="3" t="str">
        <f>IF($A177="","",IF((AND($A177="ADD",OR(AN177="",AN177="In Use"))),"5",(_xlfn.XLOOKUP(AN177,ud_asset_status[lookupValue],ud_asset_status[lookupKey],""))))</f>
        <v/>
      </c>
      <c r="AP177" s="7"/>
      <c r="AR177" s="3" t="str">
        <f>IF($A177="ADD",IF(NOT(ISBLANK(AQ177)),_xlfn.XLOOKUP(AQ177,ar_replace_reason[lookupValue],ar_replace_reason[lookupKey],"ERROR"),""), "")</f>
        <v/>
      </c>
      <c r="AS177" s="3" t="str">
        <f t="shared" si="23"/>
        <v/>
      </c>
      <c r="AT177" s="3" t="str">
        <f>IF($A177="","",IF((AND($A177="ADD",OR(AS177="",AS177="Queenstown-Lakes District Council"))),"70",(_xlfn.XLOOKUP(AS177,ud_organisation_owner[lookupValue],ud_organisation_owner[lookupKey],""))))</f>
        <v/>
      </c>
      <c r="AU177" s="3" t="str">
        <f t="shared" si="24"/>
        <v/>
      </c>
      <c r="AV177" s="3" t="str">
        <f>IF($A177="","",IF((AND($A177="ADD",OR(AU177="",AU177="Queenstown-Lakes District Council"))),"70",(_xlfn.XLOOKUP(AU177,ud_organisation_owner[lookupValue],ud_organisation_owner[lookupKey],""))))</f>
        <v/>
      </c>
      <c r="AW177" s="3" t="str">
        <f t="shared" si="25"/>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26"/>
        <v/>
      </c>
      <c r="BB177" s="3" t="str">
        <f>IF($A177="","",IF((AND($A177="ADD",OR(BA177="",BA177="Vested Assets"))),"12",(_xlfn.XLOOKUP(BA177,ud_work_category[lookupValue],ud_work_category[lookupKey],""))))</f>
        <v/>
      </c>
      <c r="BC177" s="8"/>
      <c r="BD177" s="2" t="str">
        <f t="shared" si="27"/>
        <v/>
      </c>
      <c r="BE177" s="3" t="str">
        <f t="shared" si="28"/>
        <v/>
      </c>
      <c r="BF177" s="3" t="str">
        <f>IF($A177="","",IF((AND($A177="ADD",OR(BE177="",BE177="Excellent"))),"1",(_xlfn.XLOOKUP(BE177,condition[lookupValue],condition[lookupKey],""))))</f>
        <v/>
      </c>
      <c r="BG177" s="7" t="str">
        <f t="shared" si="29"/>
        <v/>
      </c>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P178" s="3" t="str">
        <f>IF($A178="ADD",IF(NOT(ISBLANK(O178)),_xlfn.XLOOKUP(O178,geometry_type[lookupValue],geometry_type[lookupKey],"ERROR"),""), "")</f>
        <v/>
      </c>
      <c r="R178" s="3" t="str">
        <f>IF($A178="ADD",IF(NOT(ISBLANK(Q178)),_xlfn.XLOOKUP(Q178,ud_marking_group[lookupValue],ud_marking_group[lookupKey],"ERROR"),""), "")</f>
        <v/>
      </c>
      <c r="T178" s="3" t="str">
        <f>IF($A178="ADD",IF(NOT(ISBLANK(S178)),_xlfn.XLOOKUP(1,(ud_marking_type_lookup=S178)*(ud_marking_type_parentKey=R178),ud_marking_type[lookupKey],"ERROR"),""), "")</f>
        <v/>
      </c>
      <c r="V178" s="3" t="str">
        <f>IF($A178="ADD",IF(NOT(ISBLANK(U178)),_xlfn.XLOOKUP(U178,ud_marking_colour[lookupValue],ud_marking_colour[lookupKey],"ERROR"),""), "")</f>
        <v/>
      </c>
      <c r="Z178" s="3" t="str">
        <f>IF($A178="ADD",IF(NOT(ISBLANK(Y178)),_xlfn.XLOOKUP(Y178,ud_marking_durability[lookupValue],ud_marking_durability[lookupKey],"ERROR"),""), "")</f>
        <v/>
      </c>
      <c r="AB178" s="3" t="str">
        <f>IF($A178="ADD",IF(NOT(ISBLANK(AA178)),_xlfn.XLOOKUP(AA178,ud_marking_treatment[lookupValue],ud_marking_treatment[lookupKey],"ERROR"),""), "")</f>
        <v/>
      </c>
      <c r="AD178" s="3" t="str">
        <f>IF($A178="ADD",IF(NOT(ISBLANK(AC178)),_xlfn.XLOOKUP(1,(ud_marking_material_lookup=AC178)*(ud_marking_material_parentKey=AB178),ud_marking_material[lookupKey],"ERROR"),""), "")</f>
        <v/>
      </c>
      <c r="AG178" s="4"/>
      <c r="AH178" s="6"/>
      <c r="AI178" s="6"/>
      <c r="AK178" s="7"/>
      <c r="AL178" s="4" t="str">
        <f t="shared" ca="1" si="21"/>
        <v/>
      </c>
      <c r="AM178" s="4"/>
      <c r="AN178" s="3" t="str">
        <f t="shared" si="22"/>
        <v/>
      </c>
      <c r="AO178" s="3" t="str">
        <f>IF($A178="","",IF((AND($A178="ADD",OR(AN178="",AN178="In Use"))),"5",(_xlfn.XLOOKUP(AN178,ud_asset_status[lookupValue],ud_asset_status[lookupKey],""))))</f>
        <v/>
      </c>
      <c r="AP178" s="7"/>
      <c r="AR178" s="3" t="str">
        <f>IF($A178="ADD",IF(NOT(ISBLANK(AQ178)),_xlfn.XLOOKUP(AQ178,ar_replace_reason[lookupValue],ar_replace_reason[lookupKey],"ERROR"),""), "")</f>
        <v/>
      </c>
      <c r="AS178" s="3" t="str">
        <f t="shared" si="23"/>
        <v/>
      </c>
      <c r="AT178" s="3" t="str">
        <f>IF($A178="","",IF((AND($A178="ADD",OR(AS178="",AS178="Queenstown-Lakes District Council"))),"70",(_xlfn.XLOOKUP(AS178,ud_organisation_owner[lookupValue],ud_organisation_owner[lookupKey],""))))</f>
        <v/>
      </c>
      <c r="AU178" s="3" t="str">
        <f t="shared" si="24"/>
        <v/>
      </c>
      <c r="AV178" s="3" t="str">
        <f>IF($A178="","",IF((AND($A178="ADD",OR(AU178="",AU178="Queenstown-Lakes District Council"))),"70",(_xlfn.XLOOKUP(AU178,ud_organisation_owner[lookupValue],ud_organisation_owner[lookupKey],""))))</f>
        <v/>
      </c>
      <c r="AW178" s="3" t="str">
        <f t="shared" si="25"/>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26"/>
        <v/>
      </c>
      <c r="BB178" s="3" t="str">
        <f>IF($A178="","",IF((AND($A178="ADD",OR(BA178="",BA178="Vested Assets"))),"12",(_xlfn.XLOOKUP(BA178,ud_work_category[lookupValue],ud_work_category[lookupKey],""))))</f>
        <v/>
      </c>
      <c r="BC178" s="8"/>
      <c r="BD178" s="2" t="str">
        <f t="shared" si="27"/>
        <v/>
      </c>
      <c r="BE178" s="3" t="str">
        <f t="shared" si="28"/>
        <v/>
      </c>
      <c r="BF178" s="3" t="str">
        <f>IF($A178="","",IF((AND($A178="ADD",OR(BE178="",BE178="Excellent"))),"1",(_xlfn.XLOOKUP(BE178,condition[lookupValue],condition[lookupKey],""))))</f>
        <v/>
      </c>
      <c r="BG178" s="7" t="str">
        <f t="shared" si="29"/>
        <v/>
      </c>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P179" s="3" t="str">
        <f>IF($A179="ADD",IF(NOT(ISBLANK(O179)),_xlfn.XLOOKUP(O179,geometry_type[lookupValue],geometry_type[lookupKey],"ERROR"),""), "")</f>
        <v/>
      </c>
      <c r="R179" s="3" t="str">
        <f>IF($A179="ADD",IF(NOT(ISBLANK(Q179)),_xlfn.XLOOKUP(Q179,ud_marking_group[lookupValue],ud_marking_group[lookupKey],"ERROR"),""), "")</f>
        <v/>
      </c>
      <c r="T179" s="3" t="str">
        <f>IF($A179="ADD",IF(NOT(ISBLANK(S179)),_xlfn.XLOOKUP(1,(ud_marking_type_lookup=S179)*(ud_marking_type_parentKey=R179),ud_marking_type[lookupKey],"ERROR"),""), "")</f>
        <v/>
      </c>
      <c r="V179" s="3" t="str">
        <f>IF($A179="ADD",IF(NOT(ISBLANK(U179)),_xlfn.XLOOKUP(U179,ud_marking_colour[lookupValue],ud_marking_colour[lookupKey],"ERROR"),""), "")</f>
        <v/>
      </c>
      <c r="Z179" s="3" t="str">
        <f>IF($A179="ADD",IF(NOT(ISBLANK(Y179)),_xlfn.XLOOKUP(Y179,ud_marking_durability[lookupValue],ud_marking_durability[lookupKey],"ERROR"),""), "")</f>
        <v/>
      </c>
      <c r="AB179" s="3" t="str">
        <f>IF($A179="ADD",IF(NOT(ISBLANK(AA179)),_xlfn.XLOOKUP(AA179,ud_marking_treatment[lookupValue],ud_marking_treatment[lookupKey],"ERROR"),""), "")</f>
        <v/>
      </c>
      <c r="AD179" s="3" t="str">
        <f>IF($A179="ADD",IF(NOT(ISBLANK(AC179)),_xlfn.XLOOKUP(1,(ud_marking_material_lookup=AC179)*(ud_marking_material_parentKey=AB179),ud_marking_material[lookupKey],"ERROR"),""), "")</f>
        <v/>
      </c>
      <c r="AG179" s="4"/>
      <c r="AH179" s="6"/>
      <c r="AI179" s="6"/>
      <c r="AK179" s="7"/>
      <c r="AL179" s="4" t="str">
        <f t="shared" ca="1" si="21"/>
        <v/>
      </c>
      <c r="AM179" s="4"/>
      <c r="AN179" s="3" t="str">
        <f t="shared" si="22"/>
        <v/>
      </c>
      <c r="AO179" s="3" t="str">
        <f>IF($A179="","",IF((AND($A179="ADD",OR(AN179="",AN179="In Use"))),"5",(_xlfn.XLOOKUP(AN179,ud_asset_status[lookupValue],ud_asset_status[lookupKey],""))))</f>
        <v/>
      </c>
      <c r="AP179" s="7"/>
      <c r="AR179" s="3" t="str">
        <f>IF($A179="ADD",IF(NOT(ISBLANK(AQ179)),_xlfn.XLOOKUP(AQ179,ar_replace_reason[lookupValue],ar_replace_reason[lookupKey],"ERROR"),""), "")</f>
        <v/>
      </c>
      <c r="AS179" s="3" t="str">
        <f t="shared" si="23"/>
        <v/>
      </c>
      <c r="AT179" s="3" t="str">
        <f>IF($A179="","",IF((AND($A179="ADD",OR(AS179="",AS179="Queenstown-Lakes District Council"))),"70",(_xlfn.XLOOKUP(AS179,ud_organisation_owner[lookupValue],ud_organisation_owner[lookupKey],""))))</f>
        <v/>
      </c>
      <c r="AU179" s="3" t="str">
        <f t="shared" si="24"/>
        <v/>
      </c>
      <c r="AV179" s="3" t="str">
        <f>IF($A179="","",IF((AND($A179="ADD",OR(AU179="",AU179="Queenstown-Lakes District Council"))),"70",(_xlfn.XLOOKUP(AU179,ud_organisation_owner[lookupValue],ud_organisation_owner[lookupKey],""))))</f>
        <v/>
      </c>
      <c r="AW179" s="3" t="str">
        <f t="shared" si="25"/>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26"/>
        <v/>
      </c>
      <c r="BB179" s="3" t="str">
        <f>IF($A179="","",IF((AND($A179="ADD",OR(BA179="",BA179="Vested Assets"))),"12",(_xlfn.XLOOKUP(BA179,ud_work_category[lookupValue],ud_work_category[lookupKey],""))))</f>
        <v/>
      </c>
      <c r="BC179" s="8"/>
      <c r="BD179" s="2" t="str">
        <f t="shared" si="27"/>
        <v/>
      </c>
      <c r="BE179" s="3" t="str">
        <f t="shared" si="28"/>
        <v/>
      </c>
      <c r="BF179" s="3" t="str">
        <f>IF($A179="","",IF((AND($A179="ADD",OR(BE179="",BE179="Excellent"))),"1",(_xlfn.XLOOKUP(BE179,condition[lookupValue],condition[lookupKey],""))))</f>
        <v/>
      </c>
      <c r="BG179" s="7" t="str">
        <f t="shared" si="29"/>
        <v/>
      </c>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P180" s="3" t="str">
        <f>IF($A180="ADD",IF(NOT(ISBLANK(O180)),_xlfn.XLOOKUP(O180,geometry_type[lookupValue],geometry_type[lookupKey],"ERROR"),""), "")</f>
        <v/>
      </c>
      <c r="R180" s="3" t="str">
        <f>IF($A180="ADD",IF(NOT(ISBLANK(Q180)),_xlfn.XLOOKUP(Q180,ud_marking_group[lookupValue],ud_marking_group[lookupKey],"ERROR"),""), "")</f>
        <v/>
      </c>
      <c r="T180" s="3" t="str">
        <f>IF($A180="ADD",IF(NOT(ISBLANK(S180)),_xlfn.XLOOKUP(1,(ud_marking_type_lookup=S180)*(ud_marking_type_parentKey=R180),ud_marking_type[lookupKey],"ERROR"),""), "")</f>
        <v/>
      </c>
      <c r="V180" s="3" t="str">
        <f>IF($A180="ADD",IF(NOT(ISBLANK(U180)),_xlfn.XLOOKUP(U180,ud_marking_colour[lookupValue],ud_marking_colour[lookupKey],"ERROR"),""), "")</f>
        <v/>
      </c>
      <c r="Z180" s="3" t="str">
        <f>IF($A180="ADD",IF(NOT(ISBLANK(Y180)),_xlfn.XLOOKUP(Y180,ud_marking_durability[lookupValue],ud_marking_durability[lookupKey],"ERROR"),""), "")</f>
        <v/>
      </c>
      <c r="AB180" s="3" t="str">
        <f>IF($A180="ADD",IF(NOT(ISBLANK(AA180)),_xlfn.XLOOKUP(AA180,ud_marking_treatment[lookupValue],ud_marking_treatment[lookupKey],"ERROR"),""), "")</f>
        <v/>
      </c>
      <c r="AD180" s="3" t="str">
        <f>IF($A180="ADD",IF(NOT(ISBLANK(AC180)),_xlfn.XLOOKUP(1,(ud_marking_material_lookup=AC180)*(ud_marking_material_parentKey=AB180),ud_marking_material[lookupKey],"ERROR"),""), "")</f>
        <v/>
      </c>
      <c r="AG180" s="4"/>
      <c r="AH180" s="6"/>
      <c r="AI180" s="6"/>
      <c r="AK180" s="7"/>
      <c r="AL180" s="4" t="str">
        <f t="shared" ca="1" si="21"/>
        <v/>
      </c>
      <c r="AM180" s="4"/>
      <c r="AN180" s="3" t="str">
        <f t="shared" si="22"/>
        <v/>
      </c>
      <c r="AO180" s="3" t="str">
        <f>IF($A180="","",IF((AND($A180="ADD",OR(AN180="",AN180="In Use"))),"5",(_xlfn.XLOOKUP(AN180,ud_asset_status[lookupValue],ud_asset_status[lookupKey],""))))</f>
        <v/>
      </c>
      <c r="AP180" s="7"/>
      <c r="AR180" s="3" t="str">
        <f>IF($A180="ADD",IF(NOT(ISBLANK(AQ180)),_xlfn.XLOOKUP(AQ180,ar_replace_reason[lookupValue],ar_replace_reason[lookupKey],"ERROR"),""), "")</f>
        <v/>
      </c>
      <c r="AS180" s="3" t="str">
        <f t="shared" si="23"/>
        <v/>
      </c>
      <c r="AT180" s="3" t="str">
        <f>IF($A180="","",IF((AND($A180="ADD",OR(AS180="",AS180="Queenstown-Lakes District Council"))),"70",(_xlfn.XLOOKUP(AS180,ud_organisation_owner[lookupValue],ud_organisation_owner[lookupKey],""))))</f>
        <v/>
      </c>
      <c r="AU180" s="3" t="str">
        <f t="shared" si="24"/>
        <v/>
      </c>
      <c r="AV180" s="3" t="str">
        <f>IF($A180="","",IF((AND($A180="ADD",OR(AU180="",AU180="Queenstown-Lakes District Council"))),"70",(_xlfn.XLOOKUP(AU180,ud_organisation_owner[lookupValue],ud_organisation_owner[lookupKey],""))))</f>
        <v/>
      </c>
      <c r="AW180" s="3" t="str">
        <f t="shared" si="25"/>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26"/>
        <v/>
      </c>
      <c r="BB180" s="3" t="str">
        <f>IF($A180="","",IF((AND($A180="ADD",OR(BA180="",BA180="Vested Assets"))),"12",(_xlfn.XLOOKUP(BA180,ud_work_category[lookupValue],ud_work_category[lookupKey],""))))</f>
        <v/>
      </c>
      <c r="BC180" s="8"/>
      <c r="BD180" s="2" t="str">
        <f t="shared" si="27"/>
        <v/>
      </c>
      <c r="BE180" s="3" t="str">
        <f t="shared" si="28"/>
        <v/>
      </c>
      <c r="BF180" s="3" t="str">
        <f>IF($A180="","",IF((AND($A180="ADD",OR(BE180="",BE180="Excellent"))),"1",(_xlfn.XLOOKUP(BE180,condition[lookupValue],condition[lookupKey],""))))</f>
        <v/>
      </c>
      <c r="BG180" s="7" t="str">
        <f t="shared" si="29"/>
        <v/>
      </c>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P181" s="3" t="str">
        <f>IF($A181="ADD",IF(NOT(ISBLANK(O181)),_xlfn.XLOOKUP(O181,geometry_type[lookupValue],geometry_type[lookupKey],"ERROR"),""), "")</f>
        <v/>
      </c>
      <c r="R181" s="3" t="str">
        <f>IF($A181="ADD",IF(NOT(ISBLANK(Q181)),_xlfn.XLOOKUP(Q181,ud_marking_group[lookupValue],ud_marking_group[lookupKey],"ERROR"),""), "")</f>
        <v/>
      </c>
      <c r="T181" s="3" t="str">
        <f>IF($A181="ADD",IF(NOT(ISBLANK(S181)),_xlfn.XLOOKUP(1,(ud_marking_type_lookup=S181)*(ud_marking_type_parentKey=R181),ud_marking_type[lookupKey],"ERROR"),""), "")</f>
        <v/>
      </c>
      <c r="V181" s="3" t="str">
        <f>IF($A181="ADD",IF(NOT(ISBLANK(U181)),_xlfn.XLOOKUP(U181,ud_marking_colour[lookupValue],ud_marking_colour[lookupKey],"ERROR"),""), "")</f>
        <v/>
      </c>
      <c r="Z181" s="3" t="str">
        <f>IF($A181="ADD",IF(NOT(ISBLANK(Y181)),_xlfn.XLOOKUP(Y181,ud_marking_durability[lookupValue],ud_marking_durability[lookupKey],"ERROR"),""), "")</f>
        <v/>
      </c>
      <c r="AB181" s="3" t="str">
        <f>IF($A181="ADD",IF(NOT(ISBLANK(AA181)),_xlfn.XLOOKUP(AA181,ud_marking_treatment[lookupValue],ud_marking_treatment[lookupKey],"ERROR"),""), "")</f>
        <v/>
      </c>
      <c r="AD181" s="3" t="str">
        <f>IF($A181="ADD",IF(NOT(ISBLANK(AC181)),_xlfn.XLOOKUP(1,(ud_marking_material_lookup=AC181)*(ud_marking_material_parentKey=AB181),ud_marking_material[lookupKey],"ERROR"),""), "")</f>
        <v/>
      </c>
      <c r="AG181" s="4"/>
      <c r="AH181" s="6"/>
      <c r="AI181" s="6"/>
      <c r="AK181" s="7"/>
      <c r="AL181" s="4" t="str">
        <f t="shared" ca="1" si="21"/>
        <v/>
      </c>
      <c r="AM181" s="4"/>
      <c r="AN181" s="3" t="str">
        <f t="shared" si="22"/>
        <v/>
      </c>
      <c r="AO181" s="3" t="str">
        <f>IF($A181="","",IF((AND($A181="ADD",OR(AN181="",AN181="In Use"))),"5",(_xlfn.XLOOKUP(AN181,ud_asset_status[lookupValue],ud_asset_status[lookupKey],""))))</f>
        <v/>
      </c>
      <c r="AP181" s="7"/>
      <c r="AR181" s="3" t="str">
        <f>IF($A181="ADD",IF(NOT(ISBLANK(AQ181)),_xlfn.XLOOKUP(AQ181,ar_replace_reason[lookupValue],ar_replace_reason[lookupKey],"ERROR"),""), "")</f>
        <v/>
      </c>
      <c r="AS181" s="3" t="str">
        <f t="shared" si="23"/>
        <v/>
      </c>
      <c r="AT181" s="3" t="str">
        <f>IF($A181="","",IF((AND($A181="ADD",OR(AS181="",AS181="Queenstown-Lakes District Council"))),"70",(_xlfn.XLOOKUP(AS181,ud_organisation_owner[lookupValue],ud_organisation_owner[lookupKey],""))))</f>
        <v/>
      </c>
      <c r="AU181" s="3" t="str">
        <f t="shared" si="24"/>
        <v/>
      </c>
      <c r="AV181" s="3" t="str">
        <f>IF($A181="","",IF((AND($A181="ADD",OR(AU181="",AU181="Queenstown-Lakes District Council"))),"70",(_xlfn.XLOOKUP(AU181,ud_organisation_owner[lookupValue],ud_organisation_owner[lookupKey],""))))</f>
        <v/>
      </c>
      <c r="AW181" s="3" t="str">
        <f t="shared" si="25"/>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26"/>
        <v/>
      </c>
      <c r="BB181" s="3" t="str">
        <f>IF($A181="","",IF((AND($A181="ADD",OR(BA181="",BA181="Vested Assets"))),"12",(_xlfn.XLOOKUP(BA181,ud_work_category[lookupValue],ud_work_category[lookupKey],""))))</f>
        <v/>
      </c>
      <c r="BC181" s="8"/>
      <c r="BD181" s="2" t="str">
        <f t="shared" si="27"/>
        <v/>
      </c>
      <c r="BE181" s="3" t="str">
        <f t="shared" si="28"/>
        <v/>
      </c>
      <c r="BF181" s="3" t="str">
        <f>IF($A181="","",IF((AND($A181="ADD",OR(BE181="",BE181="Excellent"))),"1",(_xlfn.XLOOKUP(BE181,condition[lookupValue],condition[lookupKey],""))))</f>
        <v/>
      </c>
      <c r="BG181" s="7" t="str">
        <f t="shared" si="29"/>
        <v/>
      </c>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P182" s="3" t="str">
        <f>IF($A182="ADD",IF(NOT(ISBLANK(O182)),_xlfn.XLOOKUP(O182,geometry_type[lookupValue],geometry_type[lookupKey],"ERROR"),""), "")</f>
        <v/>
      </c>
      <c r="R182" s="3" t="str">
        <f>IF($A182="ADD",IF(NOT(ISBLANK(Q182)),_xlfn.XLOOKUP(Q182,ud_marking_group[lookupValue],ud_marking_group[lookupKey],"ERROR"),""), "")</f>
        <v/>
      </c>
      <c r="T182" s="3" t="str">
        <f>IF($A182="ADD",IF(NOT(ISBLANK(S182)),_xlfn.XLOOKUP(1,(ud_marking_type_lookup=S182)*(ud_marking_type_parentKey=R182),ud_marking_type[lookupKey],"ERROR"),""), "")</f>
        <v/>
      </c>
      <c r="V182" s="3" t="str">
        <f>IF($A182="ADD",IF(NOT(ISBLANK(U182)),_xlfn.XLOOKUP(U182,ud_marking_colour[lookupValue],ud_marking_colour[lookupKey],"ERROR"),""), "")</f>
        <v/>
      </c>
      <c r="Z182" s="3" t="str">
        <f>IF($A182="ADD",IF(NOT(ISBLANK(Y182)),_xlfn.XLOOKUP(Y182,ud_marking_durability[lookupValue],ud_marking_durability[lookupKey],"ERROR"),""), "")</f>
        <v/>
      </c>
      <c r="AB182" s="3" t="str">
        <f>IF($A182="ADD",IF(NOT(ISBLANK(AA182)),_xlfn.XLOOKUP(AA182,ud_marking_treatment[lookupValue],ud_marking_treatment[lookupKey],"ERROR"),""), "")</f>
        <v/>
      </c>
      <c r="AD182" s="3" t="str">
        <f>IF($A182="ADD",IF(NOT(ISBLANK(AC182)),_xlfn.XLOOKUP(1,(ud_marking_material_lookup=AC182)*(ud_marking_material_parentKey=AB182),ud_marking_material[lookupKey],"ERROR"),""), "")</f>
        <v/>
      </c>
      <c r="AG182" s="4"/>
      <c r="AH182" s="6"/>
      <c r="AI182" s="6"/>
      <c r="AK182" s="7"/>
      <c r="AL182" s="4" t="str">
        <f t="shared" ca="1" si="21"/>
        <v/>
      </c>
      <c r="AM182" s="4"/>
      <c r="AN182" s="3" t="str">
        <f t="shared" si="22"/>
        <v/>
      </c>
      <c r="AO182" s="3" t="str">
        <f>IF($A182="","",IF((AND($A182="ADD",OR(AN182="",AN182="In Use"))),"5",(_xlfn.XLOOKUP(AN182,ud_asset_status[lookupValue],ud_asset_status[lookupKey],""))))</f>
        <v/>
      </c>
      <c r="AP182" s="7"/>
      <c r="AR182" s="3" t="str">
        <f>IF($A182="ADD",IF(NOT(ISBLANK(AQ182)),_xlfn.XLOOKUP(AQ182,ar_replace_reason[lookupValue],ar_replace_reason[lookupKey],"ERROR"),""), "")</f>
        <v/>
      </c>
      <c r="AS182" s="3" t="str">
        <f t="shared" si="23"/>
        <v/>
      </c>
      <c r="AT182" s="3" t="str">
        <f>IF($A182="","",IF((AND($A182="ADD",OR(AS182="",AS182="Queenstown-Lakes District Council"))),"70",(_xlfn.XLOOKUP(AS182,ud_organisation_owner[lookupValue],ud_organisation_owner[lookupKey],""))))</f>
        <v/>
      </c>
      <c r="AU182" s="3" t="str">
        <f t="shared" si="24"/>
        <v/>
      </c>
      <c r="AV182" s="3" t="str">
        <f>IF($A182="","",IF((AND($A182="ADD",OR(AU182="",AU182="Queenstown-Lakes District Council"))),"70",(_xlfn.XLOOKUP(AU182,ud_organisation_owner[lookupValue],ud_organisation_owner[lookupKey],""))))</f>
        <v/>
      </c>
      <c r="AW182" s="3" t="str">
        <f t="shared" si="25"/>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26"/>
        <v/>
      </c>
      <c r="BB182" s="3" t="str">
        <f>IF($A182="","",IF((AND($A182="ADD",OR(BA182="",BA182="Vested Assets"))),"12",(_xlfn.XLOOKUP(BA182,ud_work_category[lookupValue],ud_work_category[lookupKey],""))))</f>
        <v/>
      </c>
      <c r="BC182" s="8"/>
      <c r="BD182" s="2" t="str">
        <f t="shared" si="27"/>
        <v/>
      </c>
      <c r="BE182" s="3" t="str">
        <f t="shared" si="28"/>
        <v/>
      </c>
      <c r="BF182" s="3" t="str">
        <f>IF($A182="","",IF((AND($A182="ADD",OR(BE182="",BE182="Excellent"))),"1",(_xlfn.XLOOKUP(BE182,condition[lookupValue],condition[lookupKey],""))))</f>
        <v/>
      </c>
      <c r="BG182" s="7" t="str">
        <f t="shared" si="29"/>
        <v/>
      </c>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P183" s="3" t="str">
        <f>IF($A183="ADD",IF(NOT(ISBLANK(O183)),_xlfn.XLOOKUP(O183,geometry_type[lookupValue],geometry_type[lookupKey],"ERROR"),""), "")</f>
        <v/>
      </c>
      <c r="R183" s="3" t="str">
        <f>IF($A183="ADD",IF(NOT(ISBLANK(Q183)),_xlfn.XLOOKUP(Q183,ud_marking_group[lookupValue],ud_marking_group[lookupKey],"ERROR"),""), "")</f>
        <v/>
      </c>
      <c r="T183" s="3" t="str">
        <f>IF($A183="ADD",IF(NOT(ISBLANK(S183)),_xlfn.XLOOKUP(1,(ud_marking_type_lookup=S183)*(ud_marking_type_parentKey=R183),ud_marking_type[lookupKey],"ERROR"),""), "")</f>
        <v/>
      </c>
      <c r="V183" s="3" t="str">
        <f>IF($A183="ADD",IF(NOT(ISBLANK(U183)),_xlfn.XLOOKUP(U183,ud_marking_colour[lookupValue],ud_marking_colour[lookupKey],"ERROR"),""), "")</f>
        <v/>
      </c>
      <c r="Z183" s="3" t="str">
        <f>IF($A183="ADD",IF(NOT(ISBLANK(Y183)),_xlfn.XLOOKUP(Y183,ud_marking_durability[lookupValue],ud_marking_durability[lookupKey],"ERROR"),""), "")</f>
        <v/>
      </c>
      <c r="AB183" s="3" t="str">
        <f>IF($A183="ADD",IF(NOT(ISBLANK(AA183)),_xlfn.XLOOKUP(AA183,ud_marking_treatment[lookupValue],ud_marking_treatment[lookupKey],"ERROR"),""), "")</f>
        <v/>
      </c>
      <c r="AD183" s="3" t="str">
        <f>IF($A183="ADD",IF(NOT(ISBLANK(AC183)),_xlfn.XLOOKUP(1,(ud_marking_material_lookup=AC183)*(ud_marking_material_parentKey=AB183),ud_marking_material[lookupKey],"ERROR"),""), "")</f>
        <v/>
      </c>
      <c r="AG183" s="4"/>
      <c r="AH183" s="6"/>
      <c r="AI183" s="6"/>
      <c r="AK183" s="7"/>
      <c r="AL183" s="4" t="str">
        <f t="shared" ca="1" si="21"/>
        <v/>
      </c>
      <c r="AM183" s="4"/>
      <c r="AN183" s="3" t="str">
        <f t="shared" si="22"/>
        <v/>
      </c>
      <c r="AO183" s="3" t="str">
        <f>IF($A183="","",IF((AND($A183="ADD",OR(AN183="",AN183="In Use"))),"5",(_xlfn.XLOOKUP(AN183,ud_asset_status[lookupValue],ud_asset_status[lookupKey],""))))</f>
        <v/>
      </c>
      <c r="AP183" s="7"/>
      <c r="AR183" s="3" t="str">
        <f>IF($A183="ADD",IF(NOT(ISBLANK(AQ183)),_xlfn.XLOOKUP(AQ183,ar_replace_reason[lookupValue],ar_replace_reason[lookupKey],"ERROR"),""), "")</f>
        <v/>
      </c>
      <c r="AS183" s="3" t="str">
        <f t="shared" si="23"/>
        <v/>
      </c>
      <c r="AT183" s="3" t="str">
        <f>IF($A183="","",IF((AND($A183="ADD",OR(AS183="",AS183="Queenstown-Lakes District Council"))),"70",(_xlfn.XLOOKUP(AS183,ud_organisation_owner[lookupValue],ud_organisation_owner[lookupKey],""))))</f>
        <v/>
      </c>
      <c r="AU183" s="3" t="str">
        <f t="shared" si="24"/>
        <v/>
      </c>
      <c r="AV183" s="3" t="str">
        <f>IF($A183="","",IF((AND($A183="ADD",OR(AU183="",AU183="Queenstown-Lakes District Council"))),"70",(_xlfn.XLOOKUP(AU183,ud_organisation_owner[lookupValue],ud_organisation_owner[lookupKey],""))))</f>
        <v/>
      </c>
      <c r="AW183" s="3" t="str">
        <f t="shared" si="25"/>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26"/>
        <v/>
      </c>
      <c r="BB183" s="3" t="str">
        <f>IF($A183="","",IF((AND($A183="ADD",OR(BA183="",BA183="Vested Assets"))),"12",(_xlfn.XLOOKUP(BA183,ud_work_category[lookupValue],ud_work_category[lookupKey],""))))</f>
        <v/>
      </c>
      <c r="BC183" s="8"/>
      <c r="BD183" s="2" t="str">
        <f t="shared" si="27"/>
        <v/>
      </c>
      <c r="BE183" s="3" t="str">
        <f t="shared" si="28"/>
        <v/>
      </c>
      <c r="BF183" s="3" t="str">
        <f>IF($A183="","",IF((AND($A183="ADD",OR(BE183="",BE183="Excellent"))),"1",(_xlfn.XLOOKUP(BE183,condition[lookupValue],condition[lookupKey],""))))</f>
        <v/>
      </c>
      <c r="BG183" s="7" t="str">
        <f t="shared" si="29"/>
        <v/>
      </c>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P184" s="3" t="str">
        <f>IF($A184="ADD",IF(NOT(ISBLANK(O184)),_xlfn.XLOOKUP(O184,geometry_type[lookupValue],geometry_type[lookupKey],"ERROR"),""), "")</f>
        <v/>
      </c>
      <c r="R184" s="3" t="str">
        <f>IF($A184="ADD",IF(NOT(ISBLANK(Q184)),_xlfn.XLOOKUP(Q184,ud_marking_group[lookupValue],ud_marking_group[lookupKey],"ERROR"),""), "")</f>
        <v/>
      </c>
      <c r="T184" s="3" t="str">
        <f>IF($A184="ADD",IF(NOT(ISBLANK(S184)),_xlfn.XLOOKUP(1,(ud_marking_type_lookup=S184)*(ud_marking_type_parentKey=R184),ud_marking_type[lookupKey],"ERROR"),""), "")</f>
        <v/>
      </c>
      <c r="V184" s="3" t="str">
        <f>IF($A184="ADD",IF(NOT(ISBLANK(U184)),_xlfn.XLOOKUP(U184,ud_marking_colour[lookupValue],ud_marking_colour[lookupKey],"ERROR"),""), "")</f>
        <v/>
      </c>
      <c r="Z184" s="3" t="str">
        <f>IF($A184="ADD",IF(NOT(ISBLANK(Y184)),_xlfn.XLOOKUP(Y184,ud_marking_durability[lookupValue],ud_marking_durability[lookupKey],"ERROR"),""), "")</f>
        <v/>
      </c>
      <c r="AB184" s="3" t="str">
        <f>IF($A184="ADD",IF(NOT(ISBLANK(AA184)),_xlfn.XLOOKUP(AA184,ud_marking_treatment[lookupValue],ud_marking_treatment[lookupKey],"ERROR"),""), "")</f>
        <v/>
      </c>
      <c r="AD184" s="3" t="str">
        <f>IF($A184="ADD",IF(NOT(ISBLANK(AC184)),_xlfn.XLOOKUP(1,(ud_marking_material_lookup=AC184)*(ud_marking_material_parentKey=AB184),ud_marking_material[lookupKey],"ERROR"),""), "")</f>
        <v/>
      </c>
      <c r="AG184" s="4"/>
      <c r="AH184" s="6"/>
      <c r="AI184" s="6"/>
      <c r="AK184" s="7"/>
      <c r="AL184" s="4" t="str">
        <f t="shared" ca="1" si="21"/>
        <v/>
      </c>
      <c r="AM184" s="4"/>
      <c r="AN184" s="3" t="str">
        <f t="shared" si="22"/>
        <v/>
      </c>
      <c r="AO184" s="3" t="str">
        <f>IF($A184="","",IF((AND($A184="ADD",OR(AN184="",AN184="In Use"))),"5",(_xlfn.XLOOKUP(AN184,ud_asset_status[lookupValue],ud_asset_status[lookupKey],""))))</f>
        <v/>
      </c>
      <c r="AP184" s="7"/>
      <c r="AR184" s="3" t="str">
        <f>IF($A184="ADD",IF(NOT(ISBLANK(AQ184)),_xlfn.XLOOKUP(AQ184,ar_replace_reason[lookupValue],ar_replace_reason[lookupKey],"ERROR"),""), "")</f>
        <v/>
      </c>
      <c r="AS184" s="3" t="str">
        <f t="shared" si="23"/>
        <v/>
      </c>
      <c r="AT184" s="3" t="str">
        <f>IF($A184="","",IF((AND($A184="ADD",OR(AS184="",AS184="Queenstown-Lakes District Council"))),"70",(_xlfn.XLOOKUP(AS184,ud_organisation_owner[lookupValue],ud_organisation_owner[lookupKey],""))))</f>
        <v/>
      </c>
      <c r="AU184" s="3" t="str">
        <f t="shared" si="24"/>
        <v/>
      </c>
      <c r="AV184" s="3" t="str">
        <f>IF($A184="","",IF((AND($A184="ADD",OR(AU184="",AU184="Queenstown-Lakes District Council"))),"70",(_xlfn.XLOOKUP(AU184,ud_organisation_owner[lookupValue],ud_organisation_owner[lookupKey],""))))</f>
        <v/>
      </c>
      <c r="AW184" s="3" t="str">
        <f t="shared" si="25"/>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26"/>
        <v/>
      </c>
      <c r="BB184" s="3" t="str">
        <f>IF($A184="","",IF((AND($A184="ADD",OR(BA184="",BA184="Vested Assets"))),"12",(_xlfn.XLOOKUP(BA184,ud_work_category[lookupValue],ud_work_category[lookupKey],""))))</f>
        <v/>
      </c>
      <c r="BC184" s="8"/>
      <c r="BD184" s="2" t="str">
        <f t="shared" si="27"/>
        <v/>
      </c>
      <c r="BE184" s="3" t="str">
        <f t="shared" si="28"/>
        <v/>
      </c>
      <c r="BF184" s="3" t="str">
        <f>IF($A184="","",IF((AND($A184="ADD",OR(BE184="",BE184="Excellent"))),"1",(_xlfn.XLOOKUP(BE184,condition[lookupValue],condition[lookupKey],""))))</f>
        <v/>
      </c>
      <c r="BG184" s="7" t="str">
        <f t="shared" si="29"/>
        <v/>
      </c>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P185" s="3" t="str">
        <f>IF($A185="ADD",IF(NOT(ISBLANK(O185)),_xlfn.XLOOKUP(O185,geometry_type[lookupValue],geometry_type[lookupKey],"ERROR"),""), "")</f>
        <v/>
      </c>
      <c r="R185" s="3" t="str">
        <f>IF($A185="ADD",IF(NOT(ISBLANK(Q185)),_xlfn.XLOOKUP(Q185,ud_marking_group[lookupValue],ud_marking_group[lookupKey],"ERROR"),""), "")</f>
        <v/>
      </c>
      <c r="T185" s="3" t="str">
        <f>IF($A185="ADD",IF(NOT(ISBLANK(S185)),_xlfn.XLOOKUP(1,(ud_marking_type_lookup=S185)*(ud_marking_type_parentKey=R185),ud_marking_type[lookupKey],"ERROR"),""), "")</f>
        <v/>
      </c>
      <c r="V185" s="3" t="str">
        <f>IF($A185="ADD",IF(NOT(ISBLANK(U185)),_xlfn.XLOOKUP(U185,ud_marking_colour[lookupValue],ud_marking_colour[lookupKey],"ERROR"),""), "")</f>
        <v/>
      </c>
      <c r="Z185" s="3" t="str">
        <f>IF($A185="ADD",IF(NOT(ISBLANK(Y185)),_xlfn.XLOOKUP(Y185,ud_marking_durability[lookupValue],ud_marking_durability[lookupKey],"ERROR"),""), "")</f>
        <v/>
      </c>
      <c r="AB185" s="3" t="str">
        <f>IF($A185="ADD",IF(NOT(ISBLANK(AA185)),_xlfn.XLOOKUP(AA185,ud_marking_treatment[lookupValue],ud_marking_treatment[lookupKey],"ERROR"),""), "")</f>
        <v/>
      </c>
      <c r="AD185" s="3" t="str">
        <f>IF($A185="ADD",IF(NOT(ISBLANK(AC185)),_xlfn.XLOOKUP(1,(ud_marking_material_lookup=AC185)*(ud_marking_material_parentKey=AB185),ud_marking_material[lookupKey],"ERROR"),""), "")</f>
        <v/>
      </c>
      <c r="AG185" s="4"/>
      <c r="AH185" s="6"/>
      <c r="AI185" s="6"/>
      <c r="AK185" s="7"/>
      <c r="AL185" s="4" t="str">
        <f t="shared" ca="1" si="21"/>
        <v/>
      </c>
      <c r="AM185" s="4"/>
      <c r="AN185" s="3" t="str">
        <f t="shared" si="22"/>
        <v/>
      </c>
      <c r="AO185" s="3" t="str">
        <f>IF($A185="","",IF((AND($A185="ADD",OR(AN185="",AN185="In Use"))),"5",(_xlfn.XLOOKUP(AN185,ud_asset_status[lookupValue],ud_asset_status[lookupKey],""))))</f>
        <v/>
      </c>
      <c r="AP185" s="7"/>
      <c r="AR185" s="3" t="str">
        <f>IF($A185="ADD",IF(NOT(ISBLANK(AQ185)),_xlfn.XLOOKUP(AQ185,ar_replace_reason[lookupValue],ar_replace_reason[lookupKey],"ERROR"),""), "")</f>
        <v/>
      </c>
      <c r="AS185" s="3" t="str">
        <f t="shared" si="23"/>
        <v/>
      </c>
      <c r="AT185" s="3" t="str">
        <f>IF($A185="","",IF((AND($A185="ADD",OR(AS185="",AS185="Queenstown-Lakes District Council"))),"70",(_xlfn.XLOOKUP(AS185,ud_organisation_owner[lookupValue],ud_organisation_owner[lookupKey],""))))</f>
        <v/>
      </c>
      <c r="AU185" s="3" t="str">
        <f t="shared" si="24"/>
        <v/>
      </c>
      <c r="AV185" s="3" t="str">
        <f>IF($A185="","",IF((AND($A185="ADD",OR(AU185="",AU185="Queenstown-Lakes District Council"))),"70",(_xlfn.XLOOKUP(AU185,ud_organisation_owner[lookupValue],ud_organisation_owner[lookupKey],""))))</f>
        <v/>
      </c>
      <c r="AW185" s="3" t="str">
        <f t="shared" si="25"/>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26"/>
        <v/>
      </c>
      <c r="BB185" s="3" t="str">
        <f>IF($A185="","",IF((AND($A185="ADD",OR(BA185="",BA185="Vested Assets"))),"12",(_xlfn.XLOOKUP(BA185,ud_work_category[lookupValue],ud_work_category[lookupKey],""))))</f>
        <v/>
      </c>
      <c r="BC185" s="8"/>
      <c r="BD185" s="2" t="str">
        <f t="shared" si="27"/>
        <v/>
      </c>
      <c r="BE185" s="3" t="str">
        <f t="shared" si="28"/>
        <v/>
      </c>
      <c r="BF185" s="3" t="str">
        <f>IF($A185="","",IF((AND($A185="ADD",OR(BE185="",BE185="Excellent"))),"1",(_xlfn.XLOOKUP(BE185,condition[lookupValue],condition[lookupKey],""))))</f>
        <v/>
      </c>
      <c r="BG185" s="7" t="str">
        <f t="shared" si="29"/>
        <v/>
      </c>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P186" s="3" t="str">
        <f>IF($A186="ADD",IF(NOT(ISBLANK(O186)),_xlfn.XLOOKUP(O186,geometry_type[lookupValue],geometry_type[lookupKey],"ERROR"),""), "")</f>
        <v/>
      </c>
      <c r="R186" s="3" t="str">
        <f>IF($A186="ADD",IF(NOT(ISBLANK(Q186)),_xlfn.XLOOKUP(Q186,ud_marking_group[lookupValue],ud_marking_group[lookupKey],"ERROR"),""), "")</f>
        <v/>
      </c>
      <c r="T186" s="3" t="str">
        <f>IF($A186="ADD",IF(NOT(ISBLANK(S186)),_xlfn.XLOOKUP(1,(ud_marking_type_lookup=S186)*(ud_marking_type_parentKey=R186),ud_marking_type[lookupKey],"ERROR"),""), "")</f>
        <v/>
      </c>
      <c r="V186" s="3" t="str">
        <f>IF($A186="ADD",IF(NOT(ISBLANK(U186)),_xlfn.XLOOKUP(U186,ud_marking_colour[lookupValue],ud_marking_colour[lookupKey],"ERROR"),""), "")</f>
        <v/>
      </c>
      <c r="Z186" s="3" t="str">
        <f>IF($A186="ADD",IF(NOT(ISBLANK(Y186)),_xlfn.XLOOKUP(Y186,ud_marking_durability[lookupValue],ud_marking_durability[lookupKey],"ERROR"),""), "")</f>
        <v/>
      </c>
      <c r="AB186" s="3" t="str">
        <f>IF($A186="ADD",IF(NOT(ISBLANK(AA186)),_xlfn.XLOOKUP(AA186,ud_marking_treatment[lookupValue],ud_marking_treatment[lookupKey],"ERROR"),""), "")</f>
        <v/>
      </c>
      <c r="AD186" s="3" t="str">
        <f>IF($A186="ADD",IF(NOT(ISBLANK(AC186)),_xlfn.XLOOKUP(1,(ud_marking_material_lookup=AC186)*(ud_marking_material_parentKey=AB186),ud_marking_material[lookupKey],"ERROR"),""), "")</f>
        <v/>
      </c>
      <c r="AG186" s="4"/>
      <c r="AH186" s="6"/>
      <c r="AI186" s="6"/>
      <c r="AK186" s="7"/>
      <c r="AL186" s="4" t="str">
        <f t="shared" ca="1" si="21"/>
        <v/>
      </c>
      <c r="AM186" s="4"/>
      <c r="AN186" s="3" t="str">
        <f t="shared" si="22"/>
        <v/>
      </c>
      <c r="AO186" s="3" t="str">
        <f>IF($A186="","",IF((AND($A186="ADD",OR(AN186="",AN186="In Use"))),"5",(_xlfn.XLOOKUP(AN186,ud_asset_status[lookupValue],ud_asset_status[lookupKey],""))))</f>
        <v/>
      </c>
      <c r="AP186" s="7"/>
      <c r="AR186" s="3" t="str">
        <f>IF($A186="ADD",IF(NOT(ISBLANK(AQ186)),_xlfn.XLOOKUP(AQ186,ar_replace_reason[lookupValue],ar_replace_reason[lookupKey],"ERROR"),""), "")</f>
        <v/>
      </c>
      <c r="AS186" s="3" t="str">
        <f t="shared" si="23"/>
        <v/>
      </c>
      <c r="AT186" s="3" t="str">
        <f>IF($A186="","",IF((AND($A186="ADD",OR(AS186="",AS186="Queenstown-Lakes District Council"))),"70",(_xlfn.XLOOKUP(AS186,ud_organisation_owner[lookupValue],ud_organisation_owner[lookupKey],""))))</f>
        <v/>
      </c>
      <c r="AU186" s="3" t="str">
        <f t="shared" si="24"/>
        <v/>
      </c>
      <c r="AV186" s="3" t="str">
        <f>IF($A186="","",IF((AND($A186="ADD",OR(AU186="",AU186="Queenstown-Lakes District Council"))),"70",(_xlfn.XLOOKUP(AU186,ud_organisation_owner[lookupValue],ud_organisation_owner[lookupKey],""))))</f>
        <v/>
      </c>
      <c r="AW186" s="3" t="str">
        <f t="shared" si="25"/>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26"/>
        <v/>
      </c>
      <c r="BB186" s="3" t="str">
        <f>IF($A186="","",IF((AND($A186="ADD",OR(BA186="",BA186="Vested Assets"))),"12",(_xlfn.XLOOKUP(BA186,ud_work_category[lookupValue],ud_work_category[lookupKey],""))))</f>
        <v/>
      </c>
      <c r="BC186" s="8"/>
      <c r="BD186" s="2" t="str">
        <f t="shared" si="27"/>
        <v/>
      </c>
      <c r="BE186" s="3" t="str">
        <f t="shared" si="28"/>
        <v/>
      </c>
      <c r="BF186" s="3" t="str">
        <f>IF($A186="","",IF((AND($A186="ADD",OR(BE186="",BE186="Excellent"))),"1",(_xlfn.XLOOKUP(BE186,condition[lookupValue],condition[lookupKey],""))))</f>
        <v/>
      </c>
      <c r="BG186" s="7" t="str">
        <f t="shared" si="29"/>
        <v/>
      </c>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P187" s="3" t="str">
        <f>IF($A187="ADD",IF(NOT(ISBLANK(O187)),_xlfn.XLOOKUP(O187,geometry_type[lookupValue],geometry_type[lookupKey],"ERROR"),""), "")</f>
        <v/>
      </c>
      <c r="R187" s="3" t="str">
        <f>IF($A187="ADD",IF(NOT(ISBLANK(Q187)),_xlfn.XLOOKUP(Q187,ud_marking_group[lookupValue],ud_marking_group[lookupKey],"ERROR"),""), "")</f>
        <v/>
      </c>
      <c r="T187" s="3" t="str">
        <f>IF($A187="ADD",IF(NOT(ISBLANK(S187)),_xlfn.XLOOKUP(1,(ud_marking_type_lookup=S187)*(ud_marking_type_parentKey=R187),ud_marking_type[lookupKey],"ERROR"),""), "")</f>
        <v/>
      </c>
      <c r="V187" s="3" t="str">
        <f>IF($A187="ADD",IF(NOT(ISBLANK(U187)),_xlfn.XLOOKUP(U187,ud_marking_colour[lookupValue],ud_marking_colour[lookupKey],"ERROR"),""), "")</f>
        <v/>
      </c>
      <c r="Z187" s="3" t="str">
        <f>IF($A187="ADD",IF(NOT(ISBLANK(Y187)),_xlfn.XLOOKUP(Y187,ud_marking_durability[lookupValue],ud_marking_durability[lookupKey],"ERROR"),""), "")</f>
        <v/>
      </c>
      <c r="AB187" s="3" t="str">
        <f>IF($A187="ADD",IF(NOT(ISBLANK(AA187)),_xlfn.XLOOKUP(AA187,ud_marking_treatment[lookupValue],ud_marking_treatment[lookupKey],"ERROR"),""), "")</f>
        <v/>
      </c>
      <c r="AD187" s="3" t="str">
        <f>IF($A187="ADD",IF(NOT(ISBLANK(AC187)),_xlfn.XLOOKUP(1,(ud_marking_material_lookup=AC187)*(ud_marking_material_parentKey=AB187),ud_marking_material[lookupKey],"ERROR"),""), "")</f>
        <v/>
      </c>
      <c r="AG187" s="4"/>
      <c r="AH187" s="6"/>
      <c r="AI187" s="6"/>
      <c r="AK187" s="7"/>
      <c r="AL187" s="4" t="str">
        <f t="shared" ca="1" si="21"/>
        <v/>
      </c>
      <c r="AM187" s="4"/>
      <c r="AN187" s="3" t="str">
        <f t="shared" si="22"/>
        <v/>
      </c>
      <c r="AO187" s="3" t="str">
        <f>IF($A187="","",IF((AND($A187="ADD",OR(AN187="",AN187="In Use"))),"5",(_xlfn.XLOOKUP(AN187,ud_asset_status[lookupValue],ud_asset_status[lookupKey],""))))</f>
        <v/>
      </c>
      <c r="AP187" s="7"/>
      <c r="AR187" s="3" t="str">
        <f>IF($A187="ADD",IF(NOT(ISBLANK(AQ187)),_xlfn.XLOOKUP(AQ187,ar_replace_reason[lookupValue],ar_replace_reason[lookupKey],"ERROR"),""), "")</f>
        <v/>
      </c>
      <c r="AS187" s="3" t="str">
        <f t="shared" si="23"/>
        <v/>
      </c>
      <c r="AT187" s="3" t="str">
        <f>IF($A187="","",IF((AND($A187="ADD",OR(AS187="",AS187="Queenstown-Lakes District Council"))),"70",(_xlfn.XLOOKUP(AS187,ud_organisation_owner[lookupValue],ud_organisation_owner[lookupKey],""))))</f>
        <v/>
      </c>
      <c r="AU187" s="3" t="str">
        <f t="shared" si="24"/>
        <v/>
      </c>
      <c r="AV187" s="3" t="str">
        <f>IF($A187="","",IF((AND($A187="ADD",OR(AU187="",AU187="Queenstown-Lakes District Council"))),"70",(_xlfn.XLOOKUP(AU187,ud_organisation_owner[lookupValue],ud_organisation_owner[lookupKey],""))))</f>
        <v/>
      </c>
      <c r="AW187" s="3" t="str">
        <f t="shared" si="25"/>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26"/>
        <v/>
      </c>
      <c r="BB187" s="3" t="str">
        <f>IF($A187="","",IF((AND($A187="ADD",OR(BA187="",BA187="Vested Assets"))),"12",(_xlfn.XLOOKUP(BA187,ud_work_category[lookupValue],ud_work_category[lookupKey],""))))</f>
        <v/>
      </c>
      <c r="BC187" s="8"/>
      <c r="BD187" s="2" t="str">
        <f t="shared" si="27"/>
        <v/>
      </c>
      <c r="BE187" s="3" t="str">
        <f t="shared" si="28"/>
        <v/>
      </c>
      <c r="BF187" s="3" t="str">
        <f>IF($A187="","",IF((AND($A187="ADD",OR(BE187="",BE187="Excellent"))),"1",(_xlfn.XLOOKUP(BE187,condition[lookupValue],condition[lookupKey],""))))</f>
        <v/>
      </c>
      <c r="BG187" s="7" t="str">
        <f t="shared" si="29"/>
        <v/>
      </c>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P188" s="3" t="str">
        <f>IF($A188="ADD",IF(NOT(ISBLANK(O188)),_xlfn.XLOOKUP(O188,geometry_type[lookupValue],geometry_type[lookupKey],"ERROR"),""), "")</f>
        <v/>
      </c>
      <c r="R188" s="3" t="str">
        <f>IF($A188="ADD",IF(NOT(ISBLANK(Q188)),_xlfn.XLOOKUP(Q188,ud_marking_group[lookupValue],ud_marking_group[lookupKey],"ERROR"),""), "")</f>
        <v/>
      </c>
      <c r="T188" s="3" t="str">
        <f>IF($A188="ADD",IF(NOT(ISBLANK(S188)),_xlfn.XLOOKUP(1,(ud_marking_type_lookup=S188)*(ud_marking_type_parentKey=R188),ud_marking_type[lookupKey],"ERROR"),""), "")</f>
        <v/>
      </c>
      <c r="V188" s="3" t="str">
        <f>IF($A188="ADD",IF(NOT(ISBLANK(U188)),_xlfn.XLOOKUP(U188,ud_marking_colour[lookupValue],ud_marking_colour[lookupKey],"ERROR"),""), "")</f>
        <v/>
      </c>
      <c r="Z188" s="3" t="str">
        <f>IF($A188="ADD",IF(NOT(ISBLANK(Y188)),_xlfn.XLOOKUP(Y188,ud_marking_durability[lookupValue],ud_marking_durability[lookupKey],"ERROR"),""), "")</f>
        <v/>
      </c>
      <c r="AB188" s="3" t="str">
        <f>IF($A188="ADD",IF(NOT(ISBLANK(AA188)),_xlfn.XLOOKUP(AA188,ud_marking_treatment[lookupValue],ud_marking_treatment[lookupKey],"ERROR"),""), "")</f>
        <v/>
      </c>
      <c r="AD188" s="3" t="str">
        <f>IF($A188="ADD",IF(NOT(ISBLANK(AC188)),_xlfn.XLOOKUP(1,(ud_marking_material_lookup=AC188)*(ud_marking_material_parentKey=AB188),ud_marking_material[lookupKey],"ERROR"),""), "")</f>
        <v/>
      </c>
      <c r="AG188" s="4"/>
      <c r="AH188" s="6"/>
      <c r="AI188" s="6"/>
      <c r="AK188" s="7"/>
      <c r="AL188" s="4" t="str">
        <f t="shared" ca="1" si="21"/>
        <v/>
      </c>
      <c r="AM188" s="4"/>
      <c r="AN188" s="3" t="str">
        <f t="shared" si="22"/>
        <v/>
      </c>
      <c r="AO188" s="3" t="str">
        <f>IF($A188="","",IF((AND($A188="ADD",OR(AN188="",AN188="In Use"))),"5",(_xlfn.XLOOKUP(AN188,ud_asset_status[lookupValue],ud_asset_status[lookupKey],""))))</f>
        <v/>
      </c>
      <c r="AP188" s="7"/>
      <c r="AR188" s="3" t="str">
        <f>IF($A188="ADD",IF(NOT(ISBLANK(AQ188)),_xlfn.XLOOKUP(AQ188,ar_replace_reason[lookupValue],ar_replace_reason[lookupKey],"ERROR"),""), "")</f>
        <v/>
      </c>
      <c r="AS188" s="3" t="str">
        <f t="shared" si="23"/>
        <v/>
      </c>
      <c r="AT188" s="3" t="str">
        <f>IF($A188="","",IF((AND($A188="ADD",OR(AS188="",AS188="Queenstown-Lakes District Council"))),"70",(_xlfn.XLOOKUP(AS188,ud_organisation_owner[lookupValue],ud_organisation_owner[lookupKey],""))))</f>
        <v/>
      </c>
      <c r="AU188" s="3" t="str">
        <f t="shared" si="24"/>
        <v/>
      </c>
      <c r="AV188" s="3" t="str">
        <f>IF($A188="","",IF((AND($A188="ADD",OR(AU188="",AU188="Queenstown-Lakes District Council"))),"70",(_xlfn.XLOOKUP(AU188,ud_organisation_owner[lookupValue],ud_organisation_owner[lookupKey],""))))</f>
        <v/>
      </c>
      <c r="AW188" s="3" t="str">
        <f t="shared" si="25"/>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26"/>
        <v/>
      </c>
      <c r="BB188" s="3" t="str">
        <f>IF($A188="","",IF((AND($A188="ADD",OR(BA188="",BA188="Vested Assets"))),"12",(_xlfn.XLOOKUP(BA188,ud_work_category[lookupValue],ud_work_category[lookupKey],""))))</f>
        <v/>
      </c>
      <c r="BC188" s="8"/>
      <c r="BD188" s="2" t="str">
        <f t="shared" si="27"/>
        <v/>
      </c>
      <c r="BE188" s="3" t="str">
        <f t="shared" si="28"/>
        <v/>
      </c>
      <c r="BF188" s="3" t="str">
        <f>IF($A188="","",IF((AND($A188="ADD",OR(BE188="",BE188="Excellent"))),"1",(_xlfn.XLOOKUP(BE188,condition[lookupValue],condition[lookupKey],""))))</f>
        <v/>
      </c>
      <c r="BG188" s="7" t="str">
        <f t="shared" si="29"/>
        <v/>
      </c>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P189" s="3" t="str">
        <f>IF($A189="ADD",IF(NOT(ISBLANK(O189)),_xlfn.XLOOKUP(O189,geometry_type[lookupValue],geometry_type[lookupKey],"ERROR"),""), "")</f>
        <v/>
      </c>
      <c r="R189" s="3" t="str">
        <f>IF($A189="ADD",IF(NOT(ISBLANK(Q189)),_xlfn.XLOOKUP(Q189,ud_marking_group[lookupValue],ud_marking_group[lookupKey],"ERROR"),""), "")</f>
        <v/>
      </c>
      <c r="T189" s="3" t="str">
        <f>IF($A189="ADD",IF(NOT(ISBLANK(S189)),_xlfn.XLOOKUP(1,(ud_marking_type_lookup=S189)*(ud_marking_type_parentKey=R189),ud_marking_type[lookupKey],"ERROR"),""), "")</f>
        <v/>
      </c>
      <c r="V189" s="3" t="str">
        <f>IF($A189="ADD",IF(NOT(ISBLANK(U189)),_xlfn.XLOOKUP(U189,ud_marking_colour[lookupValue],ud_marking_colour[lookupKey],"ERROR"),""), "")</f>
        <v/>
      </c>
      <c r="Z189" s="3" t="str">
        <f>IF($A189="ADD",IF(NOT(ISBLANK(Y189)),_xlfn.XLOOKUP(Y189,ud_marking_durability[lookupValue],ud_marking_durability[lookupKey],"ERROR"),""), "")</f>
        <v/>
      </c>
      <c r="AB189" s="3" t="str">
        <f>IF($A189="ADD",IF(NOT(ISBLANK(AA189)),_xlfn.XLOOKUP(AA189,ud_marking_treatment[lookupValue],ud_marking_treatment[lookupKey],"ERROR"),""), "")</f>
        <v/>
      </c>
      <c r="AD189" s="3" t="str">
        <f>IF($A189="ADD",IF(NOT(ISBLANK(AC189)),_xlfn.XLOOKUP(1,(ud_marking_material_lookup=AC189)*(ud_marking_material_parentKey=AB189),ud_marking_material[lookupKey],"ERROR"),""), "")</f>
        <v/>
      </c>
      <c r="AG189" s="4"/>
      <c r="AH189" s="6"/>
      <c r="AI189" s="6"/>
      <c r="AK189" s="7"/>
      <c r="AL189" s="4" t="str">
        <f t="shared" ca="1" si="21"/>
        <v/>
      </c>
      <c r="AM189" s="4"/>
      <c r="AN189" s="3" t="str">
        <f t="shared" si="22"/>
        <v/>
      </c>
      <c r="AO189" s="3" t="str">
        <f>IF($A189="","",IF((AND($A189="ADD",OR(AN189="",AN189="In Use"))),"5",(_xlfn.XLOOKUP(AN189,ud_asset_status[lookupValue],ud_asset_status[lookupKey],""))))</f>
        <v/>
      </c>
      <c r="AP189" s="7"/>
      <c r="AR189" s="3" t="str">
        <f>IF($A189="ADD",IF(NOT(ISBLANK(AQ189)),_xlfn.XLOOKUP(AQ189,ar_replace_reason[lookupValue],ar_replace_reason[lookupKey],"ERROR"),""), "")</f>
        <v/>
      </c>
      <c r="AS189" s="3" t="str">
        <f t="shared" si="23"/>
        <v/>
      </c>
      <c r="AT189" s="3" t="str">
        <f>IF($A189="","",IF((AND($A189="ADD",OR(AS189="",AS189="Queenstown-Lakes District Council"))),"70",(_xlfn.XLOOKUP(AS189,ud_organisation_owner[lookupValue],ud_organisation_owner[lookupKey],""))))</f>
        <v/>
      </c>
      <c r="AU189" s="3" t="str">
        <f t="shared" si="24"/>
        <v/>
      </c>
      <c r="AV189" s="3" t="str">
        <f>IF($A189="","",IF((AND($A189="ADD",OR(AU189="",AU189="Queenstown-Lakes District Council"))),"70",(_xlfn.XLOOKUP(AU189,ud_organisation_owner[lookupValue],ud_organisation_owner[lookupKey],""))))</f>
        <v/>
      </c>
      <c r="AW189" s="3" t="str">
        <f t="shared" si="25"/>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26"/>
        <v/>
      </c>
      <c r="BB189" s="3" t="str">
        <f>IF($A189="","",IF((AND($A189="ADD",OR(BA189="",BA189="Vested Assets"))),"12",(_xlfn.XLOOKUP(BA189,ud_work_category[lookupValue],ud_work_category[lookupKey],""))))</f>
        <v/>
      </c>
      <c r="BC189" s="8"/>
      <c r="BD189" s="2" t="str">
        <f t="shared" si="27"/>
        <v/>
      </c>
      <c r="BE189" s="3" t="str">
        <f t="shared" si="28"/>
        <v/>
      </c>
      <c r="BF189" s="3" t="str">
        <f>IF($A189="","",IF((AND($A189="ADD",OR(BE189="",BE189="Excellent"))),"1",(_xlfn.XLOOKUP(BE189,condition[lookupValue],condition[lookupKey],""))))</f>
        <v/>
      </c>
      <c r="BG189" s="7" t="str">
        <f t="shared" si="29"/>
        <v/>
      </c>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P190" s="3" t="str">
        <f>IF($A190="ADD",IF(NOT(ISBLANK(O190)),_xlfn.XLOOKUP(O190,geometry_type[lookupValue],geometry_type[lookupKey],"ERROR"),""), "")</f>
        <v/>
      </c>
      <c r="R190" s="3" t="str">
        <f>IF($A190="ADD",IF(NOT(ISBLANK(Q190)),_xlfn.XLOOKUP(Q190,ud_marking_group[lookupValue],ud_marking_group[lookupKey],"ERROR"),""), "")</f>
        <v/>
      </c>
      <c r="T190" s="3" t="str">
        <f>IF($A190="ADD",IF(NOT(ISBLANK(S190)),_xlfn.XLOOKUP(1,(ud_marking_type_lookup=S190)*(ud_marking_type_parentKey=R190),ud_marking_type[lookupKey],"ERROR"),""), "")</f>
        <v/>
      </c>
      <c r="V190" s="3" t="str">
        <f>IF($A190="ADD",IF(NOT(ISBLANK(U190)),_xlfn.XLOOKUP(U190,ud_marking_colour[lookupValue],ud_marking_colour[lookupKey],"ERROR"),""), "")</f>
        <v/>
      </c>
      <c r="Z190" s="3" t="str">
        <f>IF($A190="ADD",IF(NOT(ISBLANK(Y190)),_xlfn.XLOOKUP(Y190,ud_marking_durability[lookupValue],ud_marking_durability[lookupKey],"ERROR"),""), "")</f>
        <v/>
      </c>
      <c r="AB190" s="3" t="str">
        <f>IF($A190="ADD",IF(NOT(ISBLANK(AA190)),_xlfn.XLOOKUP(AA190,ud_marking_treatment[lookupValue],ud_marking_treatment[lookupKey],"ERROR"),""), "")</f>
        <v/>
      </c>
      <c r="AD190" s="3" t="str">
        <f>IF($A190="ADD",IF(NOT(ISBLANK(AC190)),_xlfn.XLOOKUP(1,(ud_marking_material_lookup=AC190)*(ud_marking_material_parentKey=AB190),ud_marking_material[lookupKey],"ERROR"),""), "")</f>
        <v/>
      </c>
      <c r="AG190" s="4"/>
      <c r="AH190" s="6"/>
      <c r="AI190" s="6"/>
      <c r="AK190" s="7"/>
      <c r="AL190" s="4" t="str">
        <f t="shared" ca="1" si="21"/>
        <v/>
      </c>
      <c r="AM190" s="4"/>
      <c r="AN190" s="3" t="str">
        <f t="shared" si="22"/>
        <v/>
      </c>
      <c r="AO190" s="3" t="str">
        <f>IF($A190="","",IF((AND($A190="ADD",OR(AN190="",AN190="In Use"))),"5",(_xlfn.XLOOKUP(AN190,ud_asset_status[lookupValue],ud_asset_status[lookupKey],""))))</f>
        <v/>
      </c>
      <c r="AP190" s="7"/>
      <c r="AR190" s="3" t="str">
        <f>IF($A190="ADD",IF(NOT(ISBLANK(AQ190)),_xlfn.XLOOKUP(AQ190,ar_replace_reason[lookupValue],ar_replace_reason[lookupKey],"ERROR"),""), "")</f>
        <v/>
      </c>
      <c r="AS190" s="3" t="str">
        <f t="shared" si="23"/>
        <v/>
      </c>
      <c r="AT190" s="3" t="str">
        <f>IF($A190="","",IF((AND($A190="ADD",OR(AS190="",AS190="Queenstown-Lakes District Council"))),"70",(_xlfn.XLOOKUP(AS190,ud_organisation_owner[lookupValue],ud_organisation_owner[lookupKey],""))))</f>
        <v/>
      </c>
      <c r="AU190" s="3" t="str">
        <f t="shared" si="24"/>
        <v/>
      </c>
      <c r="AV190" s="3" t="str">
        <f>IF($A190="","",IF((AND($A190="ADD",OR(AU190="",AU190="Queenstown-Lakes District Council"))),"70",(_xlfn.XLOOKUP(AU190,ud_organisation_owner[lookupValue],ud_organisation_owner[lookupKey],""))))</f>
        <v/>
      </c>
      <c r="AW190" s="3" t="str">
        <f t="shared" si="25"/>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26"/>
        <v/>
      </c>
      <c r="BB190" s="3" t="str">
        <f>IF($A190="","",IF((AND($A190="ADD",OR(BA190="",BA190="Vested Assets"))),"12",(_xlfn.XLOOKUP(BA190,ud_work_category[lookupValue],ud_work_category[lookupKey],""))))</f>
        <v/>
      </c>
      <c r="BC190" s="8"/>
      <c r="BD190" s="2" t="str">
        <f t="shared" si="27"/>
        <v/>
      </c>
      <c r="BE190" s="3" t="str">
        <f t="shared" si="28"/>
        <v/>
      </c>
      <c r="BF190" s="3" t="str">
        <f>IF($A190="","",IF((AND($A190="ADD",OR(BE190="",BE190="Excellent"))),"1",(_xlfn.XLOOKUP(BE190,condition[lookupValue],condition[lookupKey],""))))</f>
        <v/>
      </c>
      <c r="BG190" s="7" t="str">
        <f t="shared" si="29"/>
        <v/>
      </c>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P191" s="3" t="str">
        <f>IF($A191="ADD",IF(NOT(ISBLANK(O191)),_xlfn.XLOOKUP(O191,geometry_type[lookupValue],geometry_type[lookupKey],"ERROR"),""), "")</f>
        <v/>
      </c>
      <c r="R191" s="3" t="str">
        <f>IF($A191="ADD",IF(NOT(ISBLANK(Q191)),_xlfn.XLOOKUP(Q191,ud_marking_group[lookupValue],ud_marking_group[lookupKey],"ERROR"),""), "")</f>
        <v/>
      </c>
      <c r="T191" s="3" t="str">
        <f>IF($A191="ADD",IF(NOT(ISBLANK(S191)),_xlfn.XLOOKUP(1,(ud_marking_type_lookup=S191)*(ud_marking_type_parentKey=R191),ud_marking_type[lookupKey],"ERROR"),""), "")</f>
        <v/>
      </c>
      <c r="V191" s="3" t="str">
        <f>IF($A191="ADD",IF(NOT(ISBLANK(U191)),_xlfn.XLOOKUP(U191,ud_marking_colour[lookupValue],ud_marking_colour[lookupKey],"ERROR"),""), "")</f>
        <v/>
      </c>
      <c r="Z191" s="3" t="str">
        <f>IF($A191="ADD",IF(NOT(ISBLANK(Y191)),_xlfn.XLOOKUP(Y191,ud_marking_durability[lookupValue],ud_marking_durability[lookupKey],"ERROR"),""), "")</f>
        <v/>
      </c>
      <c r="AB191" s="3" t="str">
        <f>IF($A191="ADD",IF(NOT(ISBLANK(AA191)),_xlfn.XLOOKUP(AA191,ud_marking_treatment[lookupValue],ud_marking_treatment[lookupKey],"ERROR"),""), "")</f>
        <v/>
      </c>
      <c r="AD191" s="3" t="str">
        <f>IF($A191="ADD",IF(NOT(ISBLANK(AC191)),_xlfn.XLOOKUP(1,(ud_marking_material_lookup=AC191)*(ud_marking_material_parentKey=AB191),ud_marking_material[lookupKey],"ERROR"),""), "")</f>
        <v/>
      </c>
      <c r="AG191" s="4"/>
      <c r="AH191" s="6"/>
      <c r="AI191" s="6"/>
      <c r="AK191" s="7"/>
      <c r="AL191" s="4" t="str">
        <f t="shared" ca="1" si="21"/>
        <v/>
      </c>
      <c r="AM191" s="4"/>
      <c r="AN191" s="3" t="str">
        <f t="shared" si="22"/>
        <v/>
      </c>
      <c r="AO191" s="3" t="str">
        <f>IF($A191="","",IF((AND($A191="ADD",OR(AN191="",AN191="In Use"))),"5",(_xlfn.XLOOKUP(AN191,ud_asset_status[lookupValue],ud_asset_status[lookupKey],""))))</f>
        <v/>
      </c>
      <c r="AP191" s="7"/>
      <c r="AR191" s="3" t="str">
        <f>IF($A191="ADD",IF(NOT(ISBLANK(AQ191)),_xlfn.XLOOKUP(AQ191,ar_replace_reason[lookupValue],ar_replace_reason[lookupKey],"ERROR"),""), "")</f>
        <v/>
      </c>
      <c r="AS191" s="3" t="str">
        <f t="shared" si="23"/>
        <v/>
      </c>
      <c r="AT191" s="3" t="str">
        <f>IF($A191="","",IF((AND($A191="ADD",OR(AS191="",AS191="Queenstown-Lakes District Council"))),"70",(_xlfn.XLOOKUP(AS191,ud_organisation_owner[lookupValue],ud_organisation_owner[lookupKey],""))))</f>
        <v/>
      </c>
      <c r="AU191" s="3" t="str">
        <f t="shared" si="24"/>
        <v/>
      </c>
      <c r="AV191" s="3" t="str">
        <f>IF($A191="","",IF((AND($A191="ADD",OR(AU191="",AU191="Queenstown-Lakes District Council"))),"70",(_xlfn.XLOOKUP(AU191,ud_organisation_owner[lookupValue],ud_organisation_owner[lookupKey],""))))</f>
        <v/>
      </c>
      <c r="AW191" s="3" t="str">
        <f t="shared" si="25"/>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26"/>
        <v/>
      </c>
      <c r="BB191" s="3" t="str">
        <f>IF($A191="","",IF((AND($A191="ADD",OR(BA191="",BA191="Vested Assets"))),"12",(_xlfn.XLOOKUP(BA191,ud_work_category[lookupValue],ud_work_category[lookupKey],""))))</f>
        <v/>
      </c>
      <c r="BC191" s="8"/>
      <c r="BD191" s="2" t="str">
        <f t="shared" si="27"/>
        <v/>
      </c>
      <c r="BE191" s="3" t="str">
        <f t="shared" si="28"/>
        <v/>
      </c>
      <c r="BF191" s="3" t="str">
        <f>IF($A191="","",IF((AND($A191="ADD",OR(BE191="",BE191="Excellent"))),"1",(_xlfn.XLOOKUP(BE191,condition[lookupValue],condition[lookupKey],""))))</f>
        <v/>
      </c>
      <c r="BG191" s="7" t="str">
        <f t="shared" si="29"/>
        <v/>
      </c>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P192" s="3" t="str">
        <f>IF($A192="ADD",IF(NOT(ISBLANK(O192)),_xlfn.XLOOKUP(O192,geometry_type[lookupValue],geometry_type[lookupKey],"ERROR"),""), "")</f>
        <v/>
      </c>
      <c r="R192" s="3" t="str">
        <f>IF($A192="ADD",IF(NOT(ISBLANK(Q192)),_xlfn.XLOOKUP(Q192,ud_marking_group[lookupValue],ud_marking_group[lookupKey],"ERROR"),""), "")</f>
        <v/>
      </c>
      <c r="T192" s="3" t="str">
        <f>IF($A192="ADD",IF(NOT(ISBLANK(S192)),_xlfn.XLOOKUP(1,(ud_marking_type_lookup=S192)*(ud_marking_type_parentKey=R192),ud_marking_type[lookupKey],"ERROR"),""), "")</f>
        <v/>
      </c>
      <c r="V192" s="3" t="str">
        <f>IF($A192="ADD",IF(NOT(ISBLANK(U192)),_xlfn.XLOOKUP(U192,ud_marking_colour[lookupValue],ud_marking_colour[lookupKey],"ERROR"),""), "")</f>
        <v/>
      </c>
      <c r="Z192" s="3" t="str">
        <f>IF($A192="ADD",IF(NOT(ISBLANK(Y192)),_xlfn.XLOOKUP(Y192,ud_marking_durability[lookupValue],ud_marking_durability[lookupKey],"ERROR"),""), "")</f>
        <v/>
      </c>
      <c r="AB192" s="3" t="str">
        <f>IF($A192="ADD",IF(NOT(ISBLANK(AA192)),_xlfn.XLOOKUP(AA192,ud_marking_treatment[lookupValue],ud_marking_treatment[lookupKey],"ERROR"),""), "")</f>
        <v/>
      </c>
      <c r="AD192" s="3" t="str">
        <f>IF($A192="ADD",IF(NOT(ISBLANK(AC192)),_xlfn.XLOOKUP(1,(ud_marking_material_lookup=AC192)*(ud_marking_material_parentKey=AB192),ud_marking_material[lookupKey],"ERROR"),""), "")</f>
        <v/>
      </c>
      <c r="AG192" s="4"/>
      <c r="AH192" s="6"/>
      <c r="AI192" s="6"/>
      <c r="AK192" s="7"/>
      <c r="AL192" s="4" t="str">
        <f t="shared" ca="1" si="21"/>
        <v/>
      </c>
      <c r="AM192" s="4"/>
      <c r="AN192" s="3" t="str">
        <f t="shared" si="22"/>
        <v/>
      </c>
      <c r="AO192" s="3" t="str">
        <f>IF($A192="","",IF((AND($A192="ADD",OR(AN192="",AN192="In Use"))),"5",(_xlfn.XLOOKUP(AN192,ud_asset_status[lookupValue],ud_asset_status[lookupKey],""))))</f>
        <v/>
      </c>
      <c r="AP192" s="7"/>
      <c r="AR192" s="3" t="str">
        <f>IF($A192="ADD",IF(NOT(ISBLANK(AQ192)),_xlfn.XLOOKUP(AQ192,ar_replace_reason[lookupValue],ar_replace_reason[lookupKey],"ERROR"),""), "")</f>
        <v/>
      </c>
      <c r="AS192" s="3" t="str">
        <f t="shared" si="23"/>
        <v/>
      </c>
      <c r="AT192" s="3" t="str">
        <f>IF($A192="","",IF((AND($A192="ADD",OR(AS192="",AS192="Queenstown-Lakes District Council"))),"70",(_xlfn.XLOOKUP(AS192,ud_organisation_owner[lookupValue],ud_organisation_owner[lookupKey],""))))</f>
        <v/>
      </c>
      <c r="AU192" s="3" t="str">
        <f t="shared" si="24"/>
        <v/>
      </c>
      <c r="AV192" s="3" t="str">
        <f>IF($A192="","",IF((AND($A192="ADD",OR(AU192="",AU192="Queenstown-Lakes District Council"))),"70",(_xlfn.XLOOKUP(AU192,ud_organisation_owner[lookupValue],ud_organisation_owner[lookupKey],""))))</f>
        <v/>
      </c>
      <c r="AW192" s="3" t="str">
        <f t="shared" si="25"/>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26"/>
        <v/>
      </c>
      <c r="BB192" s="3" t="str">
        <f>IF($A192="","",IF((AND($A192="ADD",OR(BA192="",BA192="Vested Assets"))),"12",(_xlfn.XLOOKUP(BA192,ud_work_category[lookupValue],ud_work_category[lookupKey],""))))</f>
        <v/>
      </c>
      <c r="BC192" s="8"/>
      <c r="BD192" s="2" t="str">
        <f t="shared" si="27"/>
        <v/>
      </c>
      <c r="BE192" s="3" t="str">
        <f t="shared" si="28"/>
        <v/>
      </c>
      <c r="BF192" s="3" t="str">
        <f>IF($A192="","",IF((AND($A192="ADD",OR(BE192="",BE192="Excellent"))),"1",(_xlfn.XLOOKUP(BE192,condition[lookupValue],condition[lookupKey],""))))</f>
        <v/>
      </c>
      <c r="BG192" s="7" t="str">
        <f t="shared" si="29"/>
        <v/>
      </c>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P193" s="3" t="str">
        <f>IF($A193="ADD",IF(NOT(ISBLANK(O193)),_xlfn.XLOOKUP(O193,geometry_type[lookupValue],geometry_type[lookupKey],"ERROR"),""), "")</f>
        <v/>
      </c>
      <c r="R193" s="3" t="str">
        <f>IF($A193="ADD",IF(NOT(ISBLANK(Q193)),_xlfn.XLOOKUP(Q193,ud_marking_group[lookupValue],ud_marking_group[lookupKey],"ERROR"),""), "")</f>
        <v/>
      </c>
      <c r="T193" s="3" t="str">
        <f>IF($A193="ADD",IF(NOT(ISBLANK(S193)),_xlfn.XLOOKUP(1,(ud_marking_type_lookup=S193)*(ud_marking_type_parentKey=R193),ud_marking_type[lookupKey],"ERROR"),""), "")</f>
        <v/>
      </c>
      <c r="V193" s="3" t="str">
        <f>IF($A193="ADD",IF(NOT(ISBLANK(U193)),_xlfn.XLOOKUP(U193,ud_marking_colour[lookupValue],ud_marking_colour[lookupKey],"ERROR"),""), "")</f>
        <v/>
      </c>
      <c r="Z193" s="3" t="str">
        <f>IF($A193="ADD",IF(NOT(ISBLANK(Y193)),_xlfn.XLOOKUP(Y193,ud_marking_durability[lookupValue],ud_marking_durability[lookupKey],"ERROR"),""), "")</f>
        <v/>
      </c>
      <c r="AB193" s="3" t="str">
        <f>IF($A193="ADD",IF(NOT(ISBLANK(AA193)),_xlfn.XLOOKUP(AA193,ud_marking_treatment[lookupValue],ud_marking_treatment[lookupKey],"ERROR"),""), "")</f>
        <v/>
      </c>
      <c r="AD193" s="3" t="str">
        <f>IF($A193="ADD",IF(NOT(ISBLANK(AC193)),_xlfn.XLOOKUP(1,(ud_marking_material_lookup=AC193)*(ud_marking_material_parentKey=AB193),ud_marking_material[lookupKey],"ERROR"),""), "")</f>
        <v/>
      </c>
      <c r="AG193" s="4"/>
      <c r="AH193" s="6"/>
      <c r="AI193" s="6"/>
      <c r="AK193" s="7"/>
      <c r="AL193" s="4" t="str">
        <f t="shared" ca="1" si="21"/>
        <v/>
      </c>
      <c r="AM193" s="4"/>
      <c r="AN193" s="3" t="str">
        <f t="shared" si="22"/>
        <v/>
      </c>
      <c r="AO193" s="3" t="str">
        <f>IF($A193="","",IF((AND($A193="ADD",OR(AN193="",AN193="In Use"))),"5",(_xlfn.XLOOKUP(AN193,ud_asset_status[lookupValue],ud_asset_status[lookupKey],""))))</f>
        <v/>
      </c>
      <c r="AP193" s="7"/>
      <c r="AR193" s="3" t="str">
        <f>IF($A193="ADD",IF(NOT(ISBLANK(AQ193)),_xlfn.XLOOKUP(AQ193,ar_replace_reason[lookupValue],ar_replace_reason[lookupKey],"ERROR"),""), "")</f>
        <v/>
      </c>
      <c r="AS193" s="3" t="str">
        <f t="shared" si="23"/>
        <v/>
      </c>
      <c r="AT193" s="3" t="str">
        <f>IF($A193="","",IF((AND($A193="ADD",OR(AS193="",AS193="Queenstown-Lakes District Council"))),"70",(_xlfn.XLOOKUP(AS193,ud_organisation_owner[lookupValue],ud_organisation_owner[lookupKey],""))))</f>
        <v/>
      </c>
      <c r="AU193" s="3" t="str">
        <f t="shared" si="24"/>
        <v/>
      </c>
      <c r="AV193" s="3" t="str">
        <f>IF($A193="","",IF((AND($A193="ADD",OR(AU193="",AU193="Queenstown-Lakes District Council"))),"70",(_xlfn.XLOOKUP(AU193,ud_organisation_owner[lookupValue],ud_organisation_owner[lookupKey],""))))</f>
        <v/>
      </c>
      <c r="AW193" s="3" t="str">
        <f t="shared" si="25"/>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26"/>
        <v/>
      </c>
      <c r="BB193" s="3" t="str">
        <f>IF($A193="","",IF((AND($A193="ADD",OR(BA193="",BA193="Vested Assets"))),"12",(_xlfn.XLOOKUP(BA193,ud_work_category[lookupValue],ud_work_category[lookupKey],""))))</f>
        <v/>
      </c>
      <c r="BC193" s="8"/>
      <c r="BD193" s="2" t="str">
        <f t="shared" si="27"/>
        <v/>
      </c>
      <c r="BE193" s="3" t="str">
        <f t="shared" si="28"/>
        <v/>
      </c>
      <c r="BF193" s="3" t="str">
        <f>IF($A193="","",IF((AND($A193="ADD",OR(BE193="",BE193="Excellent"))),"1",(_xlfn.XLOOKUP(BE193,condition[lookupValue],condition[lookupKey],""))))</f>
        <v/>
      </c>
      <c r="BG193" s="7" t="str">
        <f t="shared" si="29"/>
        <v/>
      </c>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P194" s="3" t="str">
        <f>IF($A194="ADD",IF(NOT(ISBLANK(O194)),_xlfn.XLOOKUP(O194,geometry_type[lookupValue],geometry_type[lookupKey],"ERROR"),""), "")</f>
        <v/>
      </c>
      <c r="R194" s="3" t="str">
        <f>IF($A194="ADD",IF(NOT(ISBLANK(Q194)),_xlfn.XLOOKUP(Q194,ud_marking_group[lookupValue],ud_marking_group[lookupKey],"ERROR"),""), "")</f>
        <v/>
      </c>
      <c r="T194" s="3" t="str">
        <f>IF($A194="ADD",IF(NOT(ISBLANK(S194)),_xlfn.XLOOKUP(1,(ud_marking_type_lookup=S194)*(ud_marking_type_parentKey=R194),ud_marking_type[lookupKey],"ERROR"),""), "")</f>
        <v/>
      </c>
      <c r="V194" s="3" t="str">
        <f>IF($A194="ADD",IF(NOT(ISBLANK(U194)),_xlfn.XLOOKUP(U194,ud_marking_colour[lookupValue],ud_marking_colour[lookupKey],"ERROR"),""), "")</f>
        <v/>
      </c>
      <c r="Z194" s="3" t="str">
        <f>IF($A194="ADD",IF(NOT(ISBLANK(Y194)),_xlfn.XLOOKUP(Y194,ud_marking_durability[lookupValue],ud_marking_durability[lookupKey],"ERROR"),""), "")</f>
        <v/>
      </c>
      <c r="AB194" s="3" t="str">
        <f>IF($A194="ADD",IF(NOT(ISBLANK(AA194)),_xlfn.XLOOKUP(AA194,ud_marking_treatment[lookupValue],ud_marking_treatment[lookupKey],"ERROR"),""), "")</f>
        <v/>
      </c>
      <c r="AD194" s="3" t="str">
        <f>IF($A194="ADD",IF(NOT(ISBLANK(AC194)),_xlfn.XLOOKUP(1,(ud_marking_material_lookup=AC194)*(ud_marking_material_parentKey=AB194),ud_marking_material[lookupKey],"ERROR"),""), "")</f>
        <v/>
      </c>
      <c r="AG194" s="4"/>
      <c r="AH194" s="6"/>
      <c r="AI194" s="6"/>
      <c r="AK194" s="7"/>
      <c r="AL194" s="4" t="str">
        <f t="shared" ca="1" si="21"/>
        <v/>
      </c>
      <c r="AM194" s="4"/>
      <c r="AN194" s="3" t="str">
        <f t="shared" si="22"/>
        <v/>
      </c>
      <c r="AO194" s="3" t="str">
        <f>IF($A194="","",IF((AND($A194="ADD",OR(AN194="",AN194="In Use"))),"5",(_xlfn.XLOOKUP(AN194,ud_asset_status[lookupValue],ud_asset_status[lookupKey],""))))</f>
        <v/>
      </c>
      <c r="AP194" s="7"/>
      <c r="AR194" s="3" t="str">
        <f>IF($A194="ADD",IF(NOT(ISBLANK(AQ194)),_xlfn.XLOOKUP(AQ194,ar_replace_reason[lookupValue],ar_replace_reason[lookupKey],"ERROR"),""), "")</f>
        <v/>
      </c>
      <c r="AS194" s="3" t="str">
        <f t="shared" si="23"/>
        <v/>
      </c>
      <c r="AT194" s="3" t="str">
        <f>IF($A194="","",IF((AND($A194="ADD",OR(AS194="",AS194="Queenstown-Lakes District Council"))),"70",(_xlfn.XLOOKUP(AS194,ud_organisation_owner[lookupValue],ud_organisation_owner[lookupKey],""))))</f>
        <v/>
      </c>
      <c r="AU194" s="3" t="str">
        <f t="shared" si="24"/>
        <v/>
      </c>
      <c r="AV194" s="3" t="str">
        <f>IF($A194="","",IF((AND($A194="ADD",OR(AU194="",AU194="Queenstown-Lakes District Council"))),"70",(_xlfn.XLOOKUP(AU194,ud_organisation_owner[lookupValue],ud_organisation_owner[lookupKey],""))))</f>
        <v/>
      </c>
      <c r="AW194" s="3" t="str">
        <f t="shared" si="25"/>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26"/>
        <v/>
      </c>
      <c r="BB194" s="3" t="str">
        <f>IF($A194="","",IF((AND($A194="ADD",OR(BA194="",BA194="Vested Assets"))),"12",(_xlfn.XLOOKUP(BA194,ud_work_category[lookupValue],ud_work_category[lookupKey],""))))</f>
        <v/>
      </c>
      <c r="BC194" s="8"/>
      <c r="BD194" s="2" t="str">
        <f t="shared" si="27"/>
        <v/>
      </c>
      <c r="BE194" s="3" t="str">
        <f t="shared" si="28"/>
        <v/>
      </c>
      <c r="BF194" s="3" t="str">
        <f>IF($A194="","",IF((AND($A194="ADD",OR(BE194="",BE194="Excellent"))),"1",(_xlfn.XLOOKUP(BE194,condition[lookupValue],condition[lookupKey],""))))</f>
        <v/>
      </c>
      <c r="BG194" s="7" t="str">
        <f t="shared" si="29"/>
        <v/>
      </c>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P195" s="3" t="str">
        <f>IF($A195="ADD",IF(NOT(ISBLANK(O195)),_xlfn.XLOOKUP(O195,geometry_type[lookupValue],geometry_type[lookupKey],"ERROR"),""), "")</f>
        <v/>
      </c>
      <c r="R195" s="3" t="str">
        <f>IF($A195="ADD",IF(NOT(ISBLANK(Q195)),_xlfn.XLOOKUP(Q195,ud_marking_group[lookupValue],ud_marking_group[lookupKey],"ERROR"),""), "")</f>
        <v/>
      </c>
      <c r="T195" s="3" t="str">
        <f>IF($A195="ADD",IF(NOT(ISBLANK(S195)),_xlfn.XLOOKUP(1,(ud_marking_type_lookup=S195)*(ud_marking_type_parentKey=R195),ud_marking_type[lookupKey],"ERROR"),""), "")</f>
        <v/>
      </c>
      <c r="V195" s="3" t="str">
        <f>IF($A195="ADD",IF(NOT(ISBLANK(U195)),_xlfn.XLOOKUP(U195,ud_marking_colour[lookupValue],ud_marking_colour[lookupKey],"ERROR"),""), "")</f>
        <v/>
      </c>
      <c r="Z195" s="3" t="str">
        <f>IF($A195="ADD",IF(NOT(ISBLANK(Y195)),_xlfn.XLOOKUP(Y195,ud_marking_durability[lookupValue],ud_marking_durability[lookupKey],"ERROR"),""), "")</f>
        <v/>
      </c>
      <c r="AB195" s="3" t="str">
        <f>IF($A195="ADD",IF(NOT(ISBLANK(AA195)),_xlfn.XLOOKUP(AA195,ud_marking_treatment[lookupValue],ud_marking_treatment[lookupKey],"ERROR"),""), "")</f>
        <v/>
      </c>
      <c r="AD195" s="3" t="str">
        <f>IF($A195="ADD",IF(NOT(ISBLANK(AC195)),_xlfn.XLOOKUP(1,(ud_marking_material_lookup=AC195)*(ud_marking_material_parentKey=AB195),ud_marking_material[lookupKey],"ERROR"),""), "")</f>
        <v/>
      </c>
      <c r="AG195" s="4"/>
      <c r="AH195" s="6"/>
      <c r="AI195" s="6"/>
      <c r="AK195" s="7"/>
      <c r="AL195" s="4" t="str">
        <f t="shared" ca="1" si="21"/>
        <v/>
      </c>
      <c r="AM195" s="4"/>
      <c r="AN195" s="3" t="str">
        <f t="shared" si="22"/>
        <v/>
      </c>
      <c r="AO195" s="3" t="str">
        <f>IF($A195="","",IF((AND($A195="ADD",OR(AN195="",AN195="In Use"))),"5",(_xlfn.XLOOKUP(AN195,ud_asset_status[lookupValue],ud_asset_status[lookupKey],""))))</f>
        <v/>
      </c>
      <c r="AP195" s="7"/>
      <c r="AR195" s="3" t="str">
        <f>IF($A195="ADD",IF(NOT(ISBLANK(AQ195)),_xlfn.XLOOKUP(AQ195,ar_replace_reason[lookupValue],ar_replace_reason[lookupKey],"ERROR"),""), "")</f>
        <v/>
      </c>
      <c r="AS195" s="3" t="str">
        <f t="shared" si="23"/>
        <v/>
      </c>
      <c r="AT195" s="3" t="str">
        <f>IF($A195="","",IF((AND($A195="ADD",OR(AS195="",AS195="Queenstown-Lakes District Council"))),"70",(_xlfn.XLOOKUP(AS195,ud_organisation_owner[lookupValue],ud_organisation_owner[lookupKey],""))))</f>
        <v/>
      </c>
      <c r="AU195" s="3" t="str">
        <f t="shared" si="24"/>
        <v/>
      </c>
      <c r="AV195" s="3" t="str">
        <f>IF($A195="","",IF((AND($A195="ADD",OR(AU195="",AU195="Queenstown-Lakes District Council"))),"70",(_xlfn.XLOOKUP(AU195,ud_organisation_owner[lookupValue],ud_organisation_owner[lookupKey],""))))</f>
        <v/>
      </c>
      <c r="AW195" s="3" t="str">
        <f t="shared" si="25"/>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26"/>
        <v/>
      </c>
      <c r="BB195" s="3" t="str">
        <f>IF($A195="","",IF((AND($A195="ADD",OR(BA195="",BA195="Vested Assets"))),"12",(_xlfn.XLOOKUP(BA195,ud_work_category[lookupValue],ud_work_category[lookupKey],""))))</f>
        <v/>
      </c>
      <c r="BC195" s="8"/>
      <c r="BD195" s="2" t="str">
        <f t="shared" si="27"/>
        <v/>
      </c>
      <c r="BE195" s="3" t="str">
        <f t="shared" si="28"/>
        <v/>
      </c>
      <c r="BF195" s="3" t="str">
        <f>IF($A195="","",IF((AND($A195="ADD",OR(BE195="",BE195="Excellent"))),"1",(_xlfn.XLOOKUP(BE195,condition[lookupValue],condition[lookupKey],""))))</f>
        <v/>
      </c>
      <c r="BG195" s="7" t="str">
        <f t="shared" si="29"/>
        <v/>
      </c>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P196" s="3" t="str">
        <f>IF($A196="ADD",IF(NOT(ISBLANK(O196)),_xlfn.XLOOKUP(O196,geometry_type[lookupValue],geometry_type[lookupKey],"ERROR"),""), "")</f>
        <v/>
      </c>
      <c r="R196" s="3" t="str">
        <f>IF($A196="ADD",IF(NOT(ISBLANK(Q196)),_xlfn.XLOOKUP(Q196,ud_marking_group[lookupValue],ud_marking_group[lookupKey],"ERROR"),""), "")</f>
        <v/>
      </c>
      <c r="T196" s="3" t="str">
        <f>IF($A196="ADD",IF(NOT(ISBLANK(S196)),_xlfn.XLOOKUP(1,(ud_marking_type_lookup=S196)*(ud_marking_type_parentKey=R196),ud_marking_type[lookupKey],"ERROR"),""), "")</f>
        <v/>
      </c>
      <c r="V196" s="3" t="str">
        <f>IF($A196="ADD",IF(NOT(ISBLANK(U196)),_xlfn.XLOOKUP(U196,ud_marking_colour[lookupValue],ud_marking_colour[lookupKey],"ERROR"),""), "")</f>
        <v/>
      </c>
      <c r="Z196" s="3" t="str">
        <f>IF($A196="ADD",IF(NOT(ISBLANK(Y196)),_xlfn.XLOOKUP(Y196,ud_marking_durability[lookupValue],ud_marking_durability[lookupKey],"ERROR"),""), "")</f>
        <v/>
      </c>
      <c r="AB196" s="3" t="str">
        <f>IF($A196="ADD",IF(NOT(ISBLANK(AA196)),_xlfn.XLOOKUP(AA196,ud_marking_treatment[lookupValue],ud_marking_treatment[lookupKey],"ERROR"),""), "")</f>
        <v/>
      </c>
      <c r="AD196" s="3" t="str">
        <f>IF($A196="ADD",IF(NOT(ISBLANK(AC196)),_xlfn.XLOOKUP(1,(ud_marking_material_lookup=AC196)*(ud_marking_material_parentKey=AB196),ud_marking_material[lookupKey],"ERROR"),""), "")</f>
        <v/>
      </c>
      <c r="AG196" s="4"/>
      <c r="AH196" s="6"/>
      <c r="AI196" s="6"/>
      <c r="AK196" s="7"/>
      <c r="AL196" s="4" t="str">
        <f t="shared" ca="1" si="21"/>
        <v/>
      </c>
      <c r="AM196" s="4"/>
      <c r="AN196" s="3" t="str">
        <f t="shared" si="22"/>
        <v/>
      </c>
      <c r="AO196" s="3" t="str">
        <f>IF($A196="","",IF((AND($A196="ADD",OR(AN196="",AN196="In Use"))),"5",(_xlfn.XLOOKUP(AN196,ud_asset_status[lookupValue],ud_asset_status[lookupKey],""))))</f>
        <v/>
      </c>
      <c r="AP196" s="7"/>
      <c r="AR196" s="3" t="str">
        <f>IF($A196="ADD",IF(NOT(ISBLANK(AQ196)),_xlfn.XLOOKUP(AQ196,ar_replace_reason[lookupValue],ar_replace_reason[lookupKey],"ERROR"),""), "")</f>
        <v/>
      </c>
      <c r="AS196" s="3" t="str">
        <f t="shared" si="23"/>
        <v/>
      </c>
      <c r="AT196" s="3" t="str">
        <f>IF($A196="","",IF((AND($A196="ADD",OR(AS196="",AS196="Queenstown-Lakes District Council"))),"70",(_xlfn.XLOOKUP(AS196,ud_organisation_owner[lookupValue],ud_organisation_owner[lookupKey],""))))</f>
        <v/>
      </c>
      <c r="AU196" s="3" t="str">
        <f t="shared" si="24"/>
        <v/>
      </c>
      <c r="AV196" s="3" t="str">
        <f>IF($A196="","",IF((AND($A196="ADD",OR(AU196="",AU196="Queenstown-Lakes District Council"))),"70",(_xlfn.XLOOKUP(AU196,ud_organisation_owner[lookupValue],ud_organisation_owner[lookupKey],""))))</f>
        <v/>
      </c>
      <c r="AW196" s="3" t="str">
        <f t="shared" si="25"/>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26"/>
        <v/>
      </c>
      <c r="BB196" s="3" t="str">
        <f>IF($A196="","",IF((AND($A196="ADD",OR(BA196="",BA196="Vested Assets"))),"12",(_xlfn.XLOOKUP(BA196,ud_work_category[lookupValue],ud_work_category[lookupKey],""))))</f>
        <v/>
      </c>
      <c r="BC196" s="8"/>
      <c r="BD196" s="2" t="str">
        <f t="shared" si="27"/>
        <v/>
      </c>
      <c r="BE196" s="3" t="str">
        <f t="shared" si="28"/>
        <v/>
      </c>
      <c r="BF196" s="3" t="str">
        <f>IF($A196="","",IF((AND($A196="ADD",OR(BE196="",BE196="Excellent"))),"1",(_xlfn.XLOOKUP(BE196,condition[lookupValue],condition[lookupKey],""))))</f>
        <v/>
      </c>
      <c r="BG196" s="7" t="str">
        <f t="shared" si="29"/>
        <v/>
      </c>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P197" s="3" t="str">
        <f>IF($A197="ADD",IF(NOT(ISBLANK(O197)),_xlfn.XLOOKUP(O197,geometry_type[lookupValue],geometry_type[lookupKey],"ERROR"),""), "")</f>
        <v/>
      </c>
      <c r="R197" s="3" t="str">
        <f>IF($A197="ADD",IF(NOT(ISBLANK(Q197)),_xlfn.XLOOKUP(Q197,ud_marking_group[lookupValue],ud_marking_group[lookupKey],"ERROR"),""), "")</f>
        <v/>
      </c>
      <c r="T197" s="3" t="str">
        <f>IF($A197="ADD",IF(NOT(ISBLANK(S197)),_xlfn.XLOOKUP(1,(ud_marking_type_lookup=S197)*(ud_marking_type_parentKey=R197),ud_marking_type[lookupKey],"ERROR"),""), "")</f>
        <v/>
      </c>
      <c r="V197" s="3" t="str">
        <f>IF($A197="ADD",IF(NOT(ISBLANK(U197)),_xlfn.XLOOKUP(U197,ud_marking_colour[lookupValue],ud_marking_colour[lookupKey],"ERROR"),""), "")</f>
        <v/>
      </c>
      <c r="Z197" s="3" t="str">
        <f>IF($A197="ADD",IF(NOT(ISBLANK(Y197)),_xlfn.XLOOKUP(Y197,ud_marking_durability[lookupValue],ud_marking_durability[lookupKey],"ERROR"),""), "")</f>
        <v/>
      </c>
      <c r="AB197" s="3" t="str">
        <f>IF($A197="ADD",IF(NOT(ISBLANK(AA197)),_xlfn.XLOOKUP(AA197,ud_marking_treatment[lookupValue],ud_marking_treatment[lookupKey],"ERROR"),""), "")</f>
        <v/>
      </c>
      <c r="AD197" s="3" t="str">
        <f>IF($A197="ADD",IF(NOT(ISBLANK(AC197)),_xlfn.XLOOKUP(1,(ud_marking_material_lookup=AC197)*(ud_marking_material_parentKey=AB197),ud_marking_material[lookupKey],"ERROR"),""), "")</f>
        <v/>
      </c>
      <c r="AG197" s="4"/>
      <c r="AH197" s="6"/>
      <c r="AI197" s="6"/>
      <c r="AK197" s="7"/>
      <c r="AL197" s="4" t="str">
        <f t="shared" ca="1" si="21"/>
        <v/>
      </c>
      <c r="AM197" s="4"/>
      <c r="AN197" s="3" t="str">
        <f t="shared" si="22"/>
        <v/>
      </c>
      <c r="AO197" s="3" t="str">
        <f>IF($A197="","",IF((AND($A197="ADD",OR(AN197="",AN197="In Use"))),"5",(_xlfn.XLOOKUP(AN197,ud_asset_status[lookupValue],ud_asset_status[lookupKey],""))))</f>
        <v/>
      </c>
      <c r="AP197" s="7"/>
      <c r="AR197" s="3" t="str">
        <f>IF($A197="ADD",IF(NOT(ISBLANK(AQ197)),_xlfn.XLOOKUP(AQ197,ar_replace_reason[lookupValue],ar_replace_reason[lookupKey],"ERROR"),""), "")</f>
        <v/>
      </c>
      <c r="AS197" s="3" t="str">
        <f t="shared" si="23"/>
        <v/>
      </c>
      <c r="AT197" s="3" t="str">
        <f>IF($A197="","",IF((AND($A197="ADD",OR(AS197="",AS197="Queenstown-Lakes District Council"))),"70",(_xlfn.XLOOKUP(AS197,ud_organisation_owner[lookupValue],ud_organisation_owner[lookupKey],""))))</f>
        <v/>
      </c>
      <c r="AU197" s="3" t="str">
        <f t="shared" si="24"/>
        <v/>
      </c>
      <c r="AV197" s="3" t="str">
        <f>IF($A197="","",IF((AND($A197="ADD",OR(AU197="",AU197="Queenstown-Lakes District Council"))),"70",(_xlfn.XLOOKUP(AU197,ud_organisation_owner[lookupValue],ud_organisation_owner[lookupKey],""))))</f>
        <v/>
      </c>
      <c r="AW197" s="3" t="str">
        <f t="shared" si="25"/>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26"/>
        <v/>
      </c>
      <c r="BB197" s="3" t="str">
        <f>IF($A197="","",IF((AND($A197="ADD",OR(BA197="",BA197="Vested Assets"))),"12",(_xlfn.XLOOKUP(BA197,ud_work_category[lookupValue],ud_work_category[lookupKey],""))))</f>
        <v/>
      </c>
      <c r="BC197" s="8"/>
      <c r="BD197" s="2" t="str">
        <f t="shared" si="27"/>
        <v/>
      </c>
      <c r="BE197" s="3" t="str">
        <f t="shared" si="28"/>
        <v/>
      </c>
      <c r="BF197" s="3" t="str">
        <f>IF($A197="","",IF((AND($A197="ADD",OR(BE197="",BE197="Excellent"))),"1",(_xlfn.XLOOKUP(BE197,condition[lookupValue],condition[lookupKey],""))))</f>
        <v/>
      </c>
      <c r="BG197" s="7" t="str">
        <f t="shared" si="29"/>
        <v/>
      </c>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P198" s="3" t="str">
        <f>IF($A198="ADD",IF(NOT(ISBLANK(O198)),_xlfn.XLOOKUP(O198,geometry_type[lookupValue],geometry_type[lookupKey],"ERROR"),""), "")</f>
        <v/>
      </c>
      <c r="R198" s="3" t="str">
        <f>IF($A198="ADD",IF(NOT(ISBLANK(Q198)),_xlfn.XLOOKUP(Q198,ud_marking_group[lookupValue],ud_marking_group[lookupKey],"ERROR"),""), "")</f>
        <v/>
      </c>
      <c r="T198" s="3" t="str">
        <f>IF($A198="ADD",IF(NOT(ISBLANK(S198)),_xlfn.XLOOKUP(1,(ud_marking_type_lookup=S198)*(ud_marking_type_parentKey=R198),ud_marking_type[lookupKey],"ERROR"),""), "")</f>
        <v/>
      </c>
      <c r="V198" s="3" t="str">
        <f>IF($A198="ADD",IF(NOT(ISBLANK(U198)),_xlfn.XLOOKUP(U198,ud_marking_colour[lookupValue],ud_marking_colour[lookupKey],"ERROR"),""), "")</f>
        <v/>
      </c>
      <c r="Z198" s="3" t="str">
        <f>IF($A198="ADD",IF(NOT(ISBLANK(Y198)),_xlfn.XLOOKUP(Y198,ud_marking_durability[lookupValue],ud_marking_durability[lookupKey],"ERROR"),""), "")</f>
        <v/>
      </c>
      <c r="AB198" s="3" t="str">
        <f>IF($A198="ADD",IF(NOT(ISBLANK(AA198)),_xlfn.XLOOKUP(AA198,ud_marking_treatment[lookupValue],ud_marking_treatment[lookupKey],"ERROR"),""), "")</f>
        <v/>
      </c>
      <c r="AD198" s="3" t="str">
        <f>IF($A198="ADD",IF(NOT(ISBLANK(AC198)),_xlfn.XLOOKUP(1,(ud_marking_material_lookup=AC198)*(ud_marking_material_parentKey=AB198),ud_marking_material[lookupKey],"ERROR"),""), "")</f>
        <v/>
      </c>
      <c r="AG198" s="4"/>
      <c r="AH198" s="6"/>
      <c r="AI198" s="6"/>
      <c r="AK198" s="7"/>
      <c r="AL198" s="4" t="str">
        <f t="shared" ca="1" si="21"/>
        <v/>
      </c>
      <c r="AM198" s="4"/>
      <c r="AN198" s="3" t="str">
        <f t="shared" si="22"/>
        <v/>
      </c>
      <c r="AO198" s="3" t="str">
        <f>IF($A198="","",IF((AND($A198="ADD",OR(AN198="",AN198="In Use"))),"5",(_xlfn.XLOOKUP(AN198,ud_asset_status[lookupValue],ud_asset_status[lookupKey],""))))</f>
        <v/>
      </c>
      <c r="AP198" s="7"/>
      <c r="AR198" s="3" t="str">
        <f>IF($A198="ADD",IF(NOT(ISBLANK(AQ198)),_xlfn.XLOOKUP(AQ198,ar_replace_reason[lookupValue],ar_replace_reason[lookupKey],"ERROR"),""), "")</f>
        <v/>
      </c>
      <c r="AS198" s="3" t="str">
        <f t="shared" si="23"/>
        <v/>
      </c>
      <c r="AT198" s="3" t="str">
        <f>IF($A198="","",IF((AND($A198="ADD",OR(AS198="",AS198="Queenstown-Lakes District Council"))),"70",(_xlfn.XLOOKUP(AS198,ud_organisation_owner[lookupValue],ud_organisation_owner[lookupKey],""))))</f>
        <v/>
      </c>
      <c r="AU198" s="3" t="str">
        <f t="shared" si="24"/>
        <v/>
      </c>
      <c r="AV198" s="3" t="str">
        <f>IF($A198="","",IF((AND($A198="ADD",OR(AU198="",AU198="Queenstown-Lakes District Council"))),"70",(_xlfn.XLOOKUP(AU198,ud_organisation_owner[lookupValue],ud_organisation_owner[lookupKey],""))))</f>
        <v/>
      </c>
      <c r="AW198" s="3" t="str">
        <f t="shared" si="25"/>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26"/>
        <v/>
      </c>
      <c r="BB198" s="3" t="str">
        <f>IF($A198="","",IF((AND($A198="ADD",OR(BA198="",BA198="Vested Assets"))),"12",(_xlfn.XLOOKUP(BA198,ud_work_category[lookupValue],ud_work_category[lookupKey],""))))</f>
        <v/>
      </c>
      <c r="BC198" s="8"/>
      <c r="BD198" s="2" t="str">
        <f t="shared" si="27"/>
        <v/>
      </c>
      <c r="BE198" s="3" t="str">
        <f t="shared" si="28"/>
        <v/>
      </c>
      <c r="BF198" s="3" t="str">
        <f>IF($A198="","",IF((AND($A198="ADD",OR(BE198="",BE198="Excellent"))),"1",(_xlfn.XLOOKUP(BE198,condition[lookupValue],condition[lookupKey],""))))</f>
        <v/>
      </c>
      <c r="BG198" s="7" t="str">
        <f t="shared" si="29"/>
        <v/>
      </c>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P199" s="3" t="str">
        <f>IF($A199="ADD",IF(NOT(ISBLANK(O199)),_xlfn.XLOOKUP(O199,geometry_type[lookupValue],geometry_type[lookupKey],"ERROR"),""), "")</f>
        <v/>
      </c>
      <c r="R199" s="3" t="str">
        <f>IF($A199="ADD",IF(NOT(ISBLANK(Q199)),_xlfn.XLOOKUP(Q199,ud_marking_group[lookupValue],ud_marking_group[lookupKey],"ERROR"),""), "")</f>
        <v/>
      </c>
      <c r="T199" s="3" t="str">
        <f>IF($A199="ADD",IF(NOT(ISBLANK(S199)),_xlfn.XLOOKUP(1,(ud_marking_type_lookup=S199)*(ud_marking_type_parentKey=R199),ud_marking_type[lookupKey],"ERROR"),""), "")</f>
        <v/>
      </c>
      <c r="V199" s="3" t="str">
        <f>IF($A199="ADD",IF(NOT(ISBLANK(U199)),_xlfn.XLOOKUP(U199,ud_marking_colour[lookupValue],ud_marking_colour[lookupKey],"ERROR"),""), "")</f>
        <v/>
      </c>
      <c r="Z199" s="3" t="str">
        <f>IF($A199="ADD",IF(NOT(ISBLANK(Y199)),_xlfn.XLOOKUP(Y199,ud_marking_durability[lookupValue],ud_marking_durability[lookupKey],"ERROR"),""), "")</f>
        <v/>
      </c>
      <c r="AB199" s="3" t="str">
        <f>IF($A199="ADD",IF(NOT(ISBLANK(AA199)),_xlfn.XLOOKUP(AA199,ud_marking_treatment[lookupValue],ud_marking_treatment[lookupKey],"ERROR"),""), "")</f>
        <v/>
      </c>
      <c r="AD199" s="3" t="str">
        <f>IF($A199="ADD",IF(NOT(ISBLANK(AC199)),_xlfn.XLOOKUP(1,(ud_marking_material_lookup=AC199)*(ud_marking_material_parentKey=AB199),ud_marking_material[lookupKey],"ERROR"),""), "")</f>
        <v/>
      </c>
      <c r="AG199" s="4"/>
      <c r="AH199" s="6"/>
      <c r="AI199" s="6"/>
      <c r="AK199" s="7"/>
      <c r="AL199" s="4" t="str">
        <f t="shared" ca="1" si="21"/>
        <v/>
      </c>
      <c r="AM199" s="4"/>
      <c r="AN199" s="3" t="str">
        <f t="shared" si="22"/>
        <v/>
      </c>
      <c r="AO199" s="3" t="str">
        <f>IF($A199="","",IF((AND($A199="ADD",OR(AN199="",AN199="In Use"))),"5",(_xlfn.XLOOKUP(AN199,ud_asset_status[lookupValue],ud_asset_status[lookupKey],""))))</f>
        <v/>
      </c>
      <c r="AP199" s="7"/>
      <c r="AR199" s="3" t="str">
        <f>IF($A199="ADD",IF(NOT(ISBLANK(AQ199)),_xlfn.XLOOKUP(AQ199,ar_replace_reason[lookupValue],ar_replace_reason[lookupKey],"ERROR"),""), "")</f>
        <v/>
      </c>
      <c r="AS199" s="3" t="str">
        <f t="shared" si="23"/>
        <v/>
      </c>
      <c r="AT199" s="3" t="str">
        <f>IF($A199="","",IF((AND($A199="ADD",OR(AS199="",AS199="Queenstown-Lakes District Council"))),"70",(_xlfn.XLOOKUP(AS199,ud_organisation_owner[lookupValue],ud_organisation_owner[lookupKey],""))))</f>
        <v/>
      </c>
      <c r="AU199" s="3" t="str">
        <f t="shared" si="24"/>
        <v/>
      </c>
      <c r="AV199" s="3" t="str">
        <f>IF($A199="","",IF((AND($A199="ADD",OR(AU199="",AU199="Queenstown-Lakes District Council"))),"70",(_xlfn.XLOOKUP(AU199,ud_organisation_owner[lookupValue],ud_organisation_owner[lookupKey],""))))</f>
        <v/>
      </c>
      <c r="AW199" s="3" t="str">
        <f t="shared" si="25"/>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26"/>
        <v/>
      </c>
      <c r="BB199" s="3" t="str">
        <f>IF($A199="","",IF((AND($A199="ADD",OR(BA199="",BA199="Vested Assets"))),"12",(_xlfn.XLOOKUP(BA199,ud_work_category[lookupValue],ud_work_category[lookupKey],""))))</f>
        <v/>
      </c>
      <c r="BC199" s="8"/>
      <c r="BD199" s="2" t="str">
        <f t="shared" si="27"/>
        <v/>
      </c>
      <c r="BE199" s="3" t="str">
        <f t="shared" si="28"/>
        <v/>
      </c>
      <c r="BF199" s="3" t="str">
        <f>IF($A199="","",IF((AND($A199="ADD",OR(BE199="",BE199="Excellent"))),"1",(_xlfn.XLOOKUP(BE199,condition[lookupValue],condition[lookupKey],""))))</f>
        <v/>
      </c>
      <c r="BG199" s="7" t="str">
        <f t="shared" si="29"/>
        <v/>
      </c>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P200" s="3" t="str">
        <f>IF($A200="ADD",IF(NOT(ISBLANK(O200)),_xlfn.XLOOKUP(O200,geometry_type[lookupValue],geometry_type[lookupKey],"ERROR"),""), "")</f>
        <v/>
      </c>
      <c r="R200" s="3" t="str">
        <f>IF($A200="ADD",IF(NOT(ISBLANK(Q200)),_xlfn.XLOOKUP(Q200,ud_marking_group[lookupValue],ud_marking_group[lookupKey],"ERROR"),""), "")</f>
        <v/>
      </c>
      <c r="T200" s="3" t="str">
        <f>IF($A200="ADD",IF(NOT(ISBLANK(S200)),_xlfn.XLOOKUP(1,(ud_marking_type_lookup=S200)*(ud_marking_type_parentKey=R200),ud_marking_type[lookupKey],"ERROR"),""), "")</f>
        <v/>
      </c>
      <c r="V200" s="3" t="str">
        <f>IF($A200="ADD",IF(NOT(ISBLANK(U200)),_xlfn.XLOOKUP(U200,ud_marking_colour[lookupValue],ud_marking_colour[lookupKey],"ERROR"),""), "")</f>
        <v/>
      </c>
      <c r="Z200" s="3" t="str">
        <f>IF($A200="ADD",IF(NOT(ISBLANK(Y200)),_xlfn.XLOOKUP(Y200,ud_marking_durability[lookupValue],ud_marking_durability[lookupKey],"ERROR"),""), "")</f>
        <v/>
      </c>
      <c r="AB200" s="3" t="str">
        <f>IF($A200="ADD",IF(NOT(ISBLANK(AA200)),_xlfn.XLOOKUP(AA200,ud_marking_treatment[lookupValue],ud_marking_treatment[lookupKey],"ERROR"),""), "")</f>
        <v/>
      </c>
      <c r="AD200" s="3" t="str">
        <f>IF($A200="ADD",IF(NOT(ISBLANK(AC200)),_xlfn.XLOOKUP(1,(ud_marking_material_lookup=AC200)*(ud_marking_material_parentKey=AB200),ud_marking_material[lookupKey],"ERROR"),""), "")</f>
        <v/>
      </c>
      <c r="AG200" s="4"/>
      <c r="AH200" s="6"/>
      <c r="AI200" s="6"/>
      <c r="AK200" s="7"/>
      <c r="AL200" s="4" t="str">
        <f t="shared" ca="1" si="21"/>
        <v/>
      </c>
      <c r="AM200" s="4"/>
      <c r="AN200" s="3" t="str">
        <f t="shared" si="22"/>
        <v/>
      </c>
      <c r="AO200" s="3" t="str">
        <f>IF($A200="","",IF((AND($A200="ADD",OR(AN200="",AN200="In Use"))),"5",(_xlfn.XLOOKUP(AN200,ud_asset_status[lookupValue],ud_asset_status[lookupKey],""))))</f>
        <v/>
      </c>
      <c r="AP200" s="7"/>
      <c r="AR200" s="3" t="str">
        <f>IF($A200="ADD",IF(NOT(ISBLANK(AQ200)),_xlfn.XLOOKUP(AQ200,ar_replace_reason[lookupValue],ar_replace_reason[lookupKey],"ERROR"),""), "")</f>
        <v/>
      </c>
      <c r="AS200" s="3" t="str">
        <f t="shared" si="23"/>
        <v/>
      </c>
      <c r="AT200" s="3" t="str">
        <f>IF($A200="","",IF((AND($A200="ADD",OR(AS200="",AS200="Queenstown-Lakes District Council"))),"70",(_xlfn.XLOOKUP(AS200,ud_organisation_owner[lookupValue],ud_organisation_owner[lookupKey],""))))</f>
        <v/>
      </c>
      <c r="AU200" s="3" t="str">
        <f t="shared" si="24"/>
        <v/>
      </c>
      <c r="AV200" s="3" t="str">
        <f>IF($A200="","",IF((AND($A200="ADD",OR(AU200="",AU200="Queenstown-Lakes District Council"))),"70",(_xlfn.XLOOKUP(AU200,ud_organisation_owner[lookupValue],ud_organisation_owner[lookupKey],""))))</f>
        <v/>
      </c>
      <c r="AW200" s="3" t="str">
        <f t="shared" si="25"/>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26"/>
        <v/>
      </c>
      <c r="BB200" s="3" t="str">
        <f>IF($A200="","",IF((AND($A200="ADD",OR(BA200="",BA200="Vested Assets"))),"12",(_xlfn.XLOOKUP(BA200,ud_work_category[lookupValue],ud_work_category[lookupKey],""))))</f>
        <v/>
      </c>
      <c r="BC200" s="8"/>
      <c r="BD200" s="2" t="str">
        <f t="shared" si="27"/>
        <v/>
      </c>
      <c r="BE200" s="3" t="str">
        <f t="shared" si="28"/>
        <v/>
      </c>
      <c r="BF200" s="3" t="str">
        <f>IF($A200="","",IF((AND($A200="ADD",OR(BE200="",BE200="Excellent"))),"1",(_xlfn.XLOOKUP(BE200,condition[lookupValue],condition[lookupKey],""))))</f>
        <v/>
      </c>
      <c r="BG200" s="7" t="str">
        <f t="shared" si="29"/>
        <v/>
      </c>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P201" s="3" t="str">
        <f>IF($A201="ADD",IF(NOT(ISBLANK(O201)),_xlfn.XLOOKUP(O201,geometry_type[lookupValue],geometry_type[lookupKey],"ERROR"),""), "")</f>
        <v/>
      </c>
      <c r="R201" s="3" t="str">
        <f>IF($A201="ADD",IF(NOT(ISBLANK(Q201)),_xlfn.XLOOKUP(Q201,ud_marking_group[lookupValue],ud_marking_group[lookupKey],"ERROR"),""), "")</f>
        <v/>
      </c>
      <c r="T201" s="3" t="str">
        <f>IF($A201="ADD",IF(NOT(ISBLANK(S201)),_xlfn.XLOOKUP(1,(ud_marking_type_lookup=S201)*(ud_marking_type_parentKey=R201),ud_marking_type[lookupKey],"ERROR"),""), "")</f>
        <v/>
      </c>
      <c r="V201" s="3" t="str">
        <f>IF($A201="ADD",IF(NOT(ISBLANK(U201)),_xlfn.XLOOKUP(U201,ud_marking_colour[lookupValue],ud_marking_colour[lookupKey],"ERROR"),""), "")</f>
        <v/>
      </c>
      <c r="Z201" s="3" t="str">
        <f>IF($A201="ADD",IF(NOT(ISBLANK(Y201)),_xlfn.XLOOKUP(Y201,ud_marking_durability[lookupValue],ud_marking_durability[lookupKey],"ERROR"),""), "")</f>
        <v/>
      </c>
      <c r="AB201" s="3" t="str">
        <f>IF($A201="ADD",IF(NOT(ISBLANK(AA201)),_xlfn.XLOOKUP(AA201,ud_marking_treatment[lookupValue],ud_marking_treatment[lookupKey],"ERROR"),""), "")</f>
        <v/>
      </c>
      <c r="AD201" s="3" t="str">
        <f>IF($A201="ADD",IF(NOT(ISBLANK(AC201)),_xlfn.XLOOKUP(1,(ud_marking_material_lookup=AC201)*(ud_marking_material_parentKey=AB201),ud_marking_material[lookupKey],"ERROR"),""), "")</f>
        <v/>
      </c>
      <c r="AG201" s="4"/>
      <c r="AH201" s="6"/>
      <c r="AI201" s="6"/>
      <c r="AK201" s="7"/>
      <c r="AL201" s="4" t="str">
        <f t="shared" ca="1" si="21"/>
        <v/>
      </c>
      <c r="AM201" s="4"/>
      <c r="AN201" s="3" t="str">
        <f t="shared" si="22"/>
        <v/>
      </c>
      <c r="AO201" s="3" t="str">
        <f>IF($A201="","",IF((AND($A201="ADD",OR(AN201="",AN201="In Use"))),"5",(_xlfn.XLOOKUP(AN201,ud_asset_status[lookupValue],ud_asset_status[lookupKey],""))))</f>
        <v/>
      </c>
      <c r="AP201" s="7"/>
      <c r="AR201" s="3" t="str">
        <f>IF($A201="ADD",IF(NOT(ISBLANK(AQ201)),_xlfn.XLOOKUP(AQ201,ar_replace_reason[lookupValue],ar_replace_reason[lookupKey],"ERROR"),""), "")</f>
        <v/>
      </c>
      <c r="AS201" s="3" t="str">
        <f t="shared" si="23"/>
        <v/>
      </c>
      <c r="AT201" s="3" t="str">
        <f>IF($A201="","",IF((AND($A201="ADD",OR(AS201="",AS201="Queenstown-Lakes District Council"))),"70",(_xlfn.XLOOKUP(AS201,ud_organisation_owner[lookupValue],ud_organisation_owner[lookupKey],""))))</f>
        <v/>
      </c>
      <c r="AU201" s="3" t="str">
        <f t="shared" si="24"/>
        <v/>
      </c>
      <c r="AV201" s="3" t="str">
        <f>IF($A201="","",IF((AND($A201="ADD",OR(AU201="",AU201="Queenstown-Lakes District Council"))),"70",(_xlfn.XLOOKUP(AU201,ud_organisation_owner[lookupValue],ud_organisation_owner[lookupKey],""))))</f>
        <v/>
      </c>
      <c r="AW201" s="3" t="str">
        <f t="shared" si="25"/>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26"/>
        <v/>
      </c>
      <c r="BB201" s="3" t="str">
        <f>IF($A201="","",IF((AND($A201="ADD",OR(BA201="",BA201="Vested Assets"))),"12",(_xlfn.XLOOKUP(BA201,ud_work_category[lookupValue],ud_work_category[lookupKey],""))))</f>
        <v/>
      </c>
      <c r="BC201" s="8"/>
      <c r="BD201" s="2" t="str">
        <f t="shared" si="27"/>
        <v/>
      </c>
      <c r="BE201" s="3" t="str">
        <f t="shared" si="28"/>
        <v/>
      </c>
      <c r="BF201" s="3" t="str">
        <f>IF($A201="","",IF((AND($A201="ADD",OR(BE201="",BE201="Excellent"))),"1",(_xlfn.XLOOKUP(BE201,condition[lookupValue],condition[lookupKey],""))))</f>
        <v/>
      </c>
      <c r="BG201" s="7" t="str">
        <f t="shared" si="29"/>
        <v/>
      </c>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P202" s="3" t="str">
        <f>IF($A202="ADD",IF(NOT(ISBLANK(O202)),_xlfn.XLOOKUP(O202,geometry_type[lookupValue],geometry_type[lookupKey],"ERROR"),""), "")</f>
        <v/>
      </c>
      <c r="R202" s="3" t="str">
        <f>IF($A202="ADD",IF(NOT(ISBLANK(Q202)),_xlfn.XLOOKUP(Q202,ud_marking_group[lookupValue],ud_marking_group[lookupKey],"ERROR"),""), "")</f>
        <v/>
      </c>
      <c r="T202" s="3" t="str">
        <f>IF($A202="ADD",IF(NOT(ISBLANK(S202)),_xlfn.XLOOKUP(1,(ud_marking_type_lookup=S202)*(ud_marking_type_parentKey=R202),ud_marking_type[lookupKey],"ERROR"),""), "")</f>
        <v/>
      </c>
      <c r="V202" s="3" t="str">
        <f>IF($A202="ADD",IF(NOT(ISBLANK(U202)),_xlfn.XLOOKUP(U202,ud_marking_colour[lookupValue],ud_marking_colour[lookupKey],"ERROR"),""), "")</f>
        <v/>
      </c>
      <c r="Z202" s="3" t="str">
        <f>IF($A202="ADD",IF(NOT(ISBLANK(Y202)),_xlfn.XLOOKUP(Y202,ud_marking_durability[lookupValue],ud_marking_durability[lookupKey],"ERROR"),""), "")</f>
        <v/>
      </c>
      <c r="AB202" s="3" t="str">
        <f>IF($A202="ADD",IF(NOT(ISBLANK(AA202)),_xlfn.XLOOKUP(AA202,ud_marking_treatment[lookupValue],ud_marking_treatment[lookupKey],"ERROR"),""), "")</f>
        <v/>
      </c>
      <c r="AD202" s="3" t="str">
        <f>IF($A202="ADD",IF(NOT(ISBLANK(AC202)),_xlfn.XLOOKUP(1,(ud_marking_material_lookup=AC202)*(ud_marking_material_parentKey=AB202),ud_marking_material[lookupKey],"ERROR"),""), "")</f>
        <v/>
      </c>
      <c r="AG202" s="4"/>
      <c r="AH202" s="6"/>
      <c r="AI202" s="6"/>
      <c r="AK202" s="7"/>
      <c r="AL202" s="4" t="str">
        <f t="shared" ca="1" si="21"/>
        <v/>
      </c>
      <c r="AM202" s="4"/>
      <c r="AN202" s="3" t="str">
        <f t="shared" si="22"/>
        <v/>
      </c>
      <c r="AO202" s="3" t="str">
        <f>IF($A202="","",IF((AND($A202="ADD",OR(AN202="",AN202="In Use"))),"5",(_xlfn.XLOOKUP(AN202,ud_asset_status[lookupValue],ud_asset_status[lookupKey],""))))</f>
        <v/>
      </c>
      <c r="AP202" s="7"/>
      <c r="AR202" s="3" t="str">
        <f>IF($A202="ADD",IF(NOT(ISBLANK(AQ202)),_xlfn.XLOOKUP(AQ202,ar_replace_reason[lookupValue],ar_replace_reason[lookupKey],"ERROR"),""), "")</f>
        <v/>
      </c>
      <c r="AS202" s="3" t="str">
        <f t="shared" si="23"/>
        <v/>
      </c>
      <c r="AT202" s="3" t="str">
        <f>IF($A202="","",IF((AND($A202="ADD",OR(AS202="",AS202="Queenstown-Lakes District Council"))),"70",(_xlfn.XLOOKUP(AS202,ud_organisation_owner[lookupValue],ud_organisation_owner[lookupKey],""))))</f>
        <v/>
      </c>
      <c r="AU202" s="3" t="str">
        <f t="shared" si="24"/>
        <v/>
      </c>
      <c r="AV202" s="3" t="str">
        <f>IF($A202="","",IF((AND($A202="ADD",OR(AU202="",AU202="Queenstown-Lakes District Council"))),"70",(_xlfn.XLOOKUP(AU202,ud_organisation_owner[lookupValue],ud_organisation_owner[lookupKey],""))))</f>
        <v/>
      </c>
      <c r="AW202" s="3" t="str">
        <f t="shared" si="25"/>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26"/>
        <v/>
      </c>
      <c r="BB202" s="3" t="str">
        <f>IF($A202="","",IF((AND($A202="ADD",OR(BA202="",BA202="Vested Assets"))),"12",(_xlfn.XLOOKUP(BA202,ud_work_category[lookupValue],ud_work_category[lookupKey],""))))</f>
        <v/>
      </c>
      <c r="BC202" s="8"/>
      <c r="BD202" s="2" t="str">
        <f t="shared" si="27"/>
        <v/>
      </c>
      <c r="BE202" s="3" t="str">
        <f t="shared" si="28"/>
        <v/>
      </c>
      <c r="BF202" s="3" t="str">
        <f>IF($A202="","",IF((AND($A202="ADD",OR(BE202="",BE202="Excellent"))),"1",(_xlfn.XLOOKUP(BE202,condition[lookupValue],condition[lookupKey],""))))</f>
        <v/>
      </c>
      <c r="BG202" s="7" t="str">
        <f t="shared" si="29"/>
        <v/>
      </c>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P203" s="3" t="str">
        <f>IF($A203="ADD",IF(NOT(ISBLANK(O203)),_xlfn.XLOOKUP(O203,geometry_type[lookupValue],geometry_type[lookupKey],"ERROR"),""), "")</f>
        <v/>
      </c>
      <c r="R203" s="3" t="str">
        <f>IF($A203="ADD",IF(NOT(ISBLANK(Q203)),_xlfn.XLOOKUP(Q203,ud_marking_group[lookupValue],ud_marking_group[lookupKey],"ERROR"),""), "")</f>
        <v/>
      </c>
      <c r="T203" s="3" t="str">
        <f>IF($A203="ADD",IF(NOT(ISBLANK(S203)),_xlfn.XLOOKUP(1,(ud_marking_type_lookup=S203)*(ud_marking_type_parentKey=R203),ud_marking_type[lookupKey],"ERROR"),""), "")</f>
        <v/>
      </c>
      <c r="V203" s="3" t="str">
        <f>IF($A203="ADD",IF(NOT(ISBLANK(U203)),_xlfn.XLOOKUP(U203,ud_marking_colour[lookupValue],ud_marking_colour[lookupKey],"ERROR"),""), "")</f>
        <v/>
      </c>
      <c r="Z203" s="3" t="str">
        <f>IF($A203="ADD",IF(NOT(ISBLANK(Y203)),_xlfn.XLOOKUP(Y203,ud_marking_durability[lookupValue],ud_marking_durability[lookupKey],"ERROR"),""), "")</f>
        <v/>
      </c>
      <c r="AB203" s="3" t="str">
        <f>IF($A203="ADD",IF(NOT(ISBLANK(AA203)),_xlfn.XLOOKUP(AA203,ud_marking_treatment[lookupValue],ud_marking_treatment[lookupKey],"ERROR"),""), "")</f>
        <v/>
      </c>
      <c r="AD203" s="3" t="str">
        <f>IF($A203="ADD",IF(NOT(ISBLANK(AC203)),_xlfn.XLOOKUP(1,(ud_marking_material_lookup=AC203)*(ud_marking_material_parentKey=AB203),ud_marking_material[lookupKey],"ERROR"),""), "")</f>
        <v/>
      </c>
      <c r="AG203" s="4"/>
      <c r="AH203" s="6"/>
      <c r="AI203" s="6"/>
      <c r="AK203" s="7"/>
      <c r="AL203" s="4" t="str">
        <f t="shared" ref="AL203:AL266" ca="1" si="31">IF(AK203&lt;&gt;"", DATEDIF(AK203, TODAY(),"Y"),"")</f>
        <v/>
      </c>
      <c r="AM203" s="4"/>
      <c r="AN203" s="3" t="str">
        <f t="shared" ref="AN203:AN266" si="32">IF($A203="ADD","In Use","")</f>
        <v/>
      </c>
      <c r="AO203" s="3" t="str">
        <f>IF($A203="","",IF((AND($A203="ADD",OR(AN203="",AN203="In Use"))),"5",(_xlfn.XLOOKUP(AN203,ud_asset_status[lookupValue],ud_asset_status[lookupKey],""))))</f>
        <v/>
      </c>
      <c r="AP203" s="7"/>
      <c r="AR203" s="3" t="str">
        <f>IF($A203="ADD",IF(NOT(ISBLANK(AQ203)),_xlfn.XLOOKUP(AQ203,ar_replace_reason[lookupValue],ar_replace_reason[lookupKey],"ERROR"),""), "")</f>
        <v/>
      </c>
      <c r="AS203" s="3" t="str">
        <f t="shared" ref="AS203:AS266" si="33">IF($A203="ADD","Queenstown-Lakes District Council","")</f>
        <v/>
      </c>
      <c r="AT203" s="3" t="str">
        <f>IF($A203="","",IF((AND($A203="ADD",OR(AS203="",AS203="Queenstown-Lakes District Council"))),"70",(_xlfn.XLOOKUP(AS203,ud_organisation_owner[lookupValue],ud_organisation_owner[lookupKey],""))))</f>
        <v/>
      </c>
      <c r="AU203" s="3" t="str">
        <f t="shared" ref="AU203:AU266" si="34">IF($A203="ADD","Queenstown-Lakes District Council","")</f>
        <v/>
      </c>
      <c r="AV203" s="3" t="str">
        <f>IF($A203="","",IF((AND($A203="ADD",OR(AU203="",AU203="Queenstown-Lakes District Council"))),"70",(_xlfn.XLOOKUP(AU203,ud_organisation_owner[lookupValue],ud_organisation_owner[lookupKey],""))))</f>
        <v/>
      </c>
      <c r="AW203" s="3" t="str">
        <f t="shared" ref="AW203:AW266" si="35">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36">IF($A203="ADD","Vested Assets","")</f>
        <v/>
      </c>
      <c r="BB203" s="3" t="str">
        <f>IF($A203="","",IF((AND($A203="ADD",OR(BA203="",BA203="Vested Assets"))),"12",(_xlfn.XLOOKUP(BA203,ud_work_category[lookupValue],ud_work_category[lookupKey],""))))</f>
        <v/>
      </c>
      <c r="BC203" s="8"/>
      <c r="BD203" s="2" t="str">
        <f t="shared" ref="BD203:BD266" si="37">IF($A203="ADD","TRUE","")</f>
        <v/>
      </c>
      <c r="BE203" s="3" t="str">
        <f t="shared" ref="BE203:BE266" si="38">IF($A203="ADD","Excellent","")</f>
        <v/>
      </c>
      <c r="BF203" s="3" t="str">
        <f>IF($A203="","",IF((AND($A203="ADD",OR(BE203="",BE203="Excellent"))),"1",(_xlfn.XLOOKUP(BE203,condition[lookupValue],condition[lookupKey],""))))</f>
        <v/>
      </c>
      <c r="BG203" s="7" t="str">
        <f t="shared" ref="BG203:BG266" si="39">IF(AK203&lt;&gt;"",AK203,"")</f>
        <v/>
      </c>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P204" s="3" t="str">
        <f>IF($A204="ADD",IF(NOT(ISBLANK(O204)),_xlfn.XLOOKUP(O204,geometry_type[lookupValue],geometry_type[lookupKey],"ERROR"),""), "")</f>
        <v/>
      </c>
      <c r="R204" s="3" t="str">
        <f>IF($A204="ADD",IF(NOT(ISBLANK(Q204)),_xlfn.XLOOKUP(Q204,ud_marking_group[lookupValue],ud_marking_group[lookupKey],"ERROR"),""), "")</f>
        <v/>
      </c>
      <c r="T204" s="3" t="str">
        <f>IF($A204="ADD",IF(NOT(ISBLANK(S204)),_xlfn.XLOOKUP(1,(ud_marking_type_lookup=S204)*(ud_marking_type_parentKey=R204),ud_marking_type[lookupKey],"ERROR"),""), "")</f>
        <v/>
      </c>
      <c r="V204" s="3" t="str">
        <f>IF($A204="ADD",IF(NOT(ISBLANK(U204)),_xlfn.XLOOKUP(U204,ud_marking_colour[lookupValue],ud_marking_colour[lookupKey],"ERROR"),""), "")</f>
        <v/>
      </c>
      <c r="Z204" s="3" t="str">
        <f>IF($A204="ADD",IF(NOT(ISBLANK(Y204)),_xlfn.XLOOKUP(Y204,ud_marking_durability[lookupValue],ud_marking_durability[lookupKey],"ERROR"),""), "")</f>
        <v/>
      </c>
      <c r="AB204" s="3" t="str">
        <f>IF($A204="ADD",IF(NOT(ISBLANK(AA204)),_xlfn.XLOOKUP(AA204,ud_marking_treatment[lookupValue],ud_marking_treatment[lookupKey],"ERROR"),""), "")</f>
        <v/>
      </c>
      <c r="AD204" s="3" t="str">
        <f>IF($A204="ADD",IF(NOT(ISBLANK(AC204)),_xlfn.XLOOKUP(1,(ud_marking_material_lookup=AC204)*(ud_marking_material_parentKey=AB204),ud_marking_material[lookupKey],"ERROR"),""), "")</f>
        <v/>
      </c>
      <c r="AG204" s="4"/>
      <c r="AH204" s="6"/>
      <c r="AI204" s="6"/>
      <c r="AK204" s="7"/>
      <c r="AL204" s="4" t="str">
        <f t="shared" ca="1" si="31"/>
        <v/>
      </c>
      <c r="AM204" s="4"/>
      <c r="AN204" s="3" t="str">
        <f t="shared" si="32"/>
        <v/>
      </c>
      <c r="AO204" s="3" t="str">
        <f>IF($A204="","",IF((AND($A204="ADD",OR(AN204="",AN204="In Use"))),"5",(_xlfn.XLOOKUP(AN204,ud_asset_status[lookupValue],ud_asset_status[lookupKey],""))))</f>
        <v/>
      </c>
      <c r="AP204" s="7"/>
      <c r="AR204" s="3" t="str">
        <f>IF($A204="ADD",IF(NOT(ISBLANK(AQ204)),_xlfn.XLOOKUP(AQ204,ar_replace_reason[lookupValue],ar_replace_reason[lookupKey],"ERROR"),""), "")</f>
        <v/>
      </c>
      <c r="AS204" s="3" t="str">
        <f t="shared" si="33"/>
        <v/>
      </c>
      <c r="AT204" s="3" t="str">
        <f>IF($A204="","",IF((AND($A204="ADD",OR(AS204="",AS204="Queenstown-Lakes District Council"))),"70",(_xlfn.XLOOKUP(AS204,ud_organisation_owner[lookupValue],ud_organisation_owner[lookupKey],""))))</f>
        <v/>
      </c>
      <c r="AU204" s="3" t="str">
        <f t="shared" si="34"/>
        <v/>
      </c>
      <c r="AV204" s="3" t="str">
        <f>IF($A204="","",IF((AND($A204="ADD",OR(AU204="",AU204="Queenstown-Lakes District Council"))),"70",(_xlfn.XLOOKUP(AU204,ud_organisation_owner[lookupValue],ud_organisation_owner[lookupKey],""))))</f>
        <v/>
      </c>
      <c r="AW204" s="3" t="str">
        <f t="shared" si="35"/>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36"/>
        <v/>
      </c>
      <c r="BB204" s="3" t="str">
        <f>IF($A204="","",IF((AND($A204="ADD",OR(BA204="",BA204="Vested Assets"))),"12",(_xlfn.XLOOKUP(BA204,ud_work_category[lookupValue],ud_work_category[lookupKey],""))))</f>
        <v/>
      </c>
      <c r="BC204" s="8"/>
      <c r="BD204" s="2" t="str">
        <f t="shared" si="37"/>
        <v/>
      </c>
      <c r="BE204" s="3" t="str">
        <f t="shared" si="38"/>
        <v/>
      </c>
      <c r="BF204" s="3" t="str">
        <f>IF($A204="","",IF((AND($A204="ADD",OR(BE204="",BE204="Excellent"))),"1",(_xlfn.XLOOKUP(BE204,condition[lookupValue],condition[lookupKey],""))))</f>
        <v/>
      </c>
      <c r="BG204" s="7" t="str">
        <f t="shared" si="39"/>
        <v/>
      </c>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P205" s="3" t="str">
        <f>IF($A205="ADD",IF(NOT(ISBLANK(O205)),_xlfn.XLOOKUP(O205,geometry_type[lookupValue],geometry_type[lookupKey],"ERROR"),""), "")</f>
        <v/>
      </c>
      <c r="R205" s="3" t="str">
        <f>IF($A205="ADD",IF(NOT(ISBLANK(Q205)),_xlfn.XLOOKUP(Q205,ud_marking_group[lookupValue],ud_marking_group[lookupKey],"ERROR"),""), "")</f>
        <v/>
      </c>
      <c r="T205" s="3" t="str">
        <f>IF($A205="ADD",IF(NOT(ISBLANK(S205)),_xlfn.XLOOKUP(1,(ud_marking_type_lookup=S205)*(ud_marking_type_parentKey=R205),ud_marking_type[lookupKey],"ERROR"),""), "")</f>
        <v/>
      </c>
      <c r="V205" s="3" t="str">
        <f>IF($A205="ADD",IF(NOT(ISBLANK(U205)),_xlfn.XLOOKUP(U205,ud_marking_colour[lookupValue],ud_marking_colour[lookupKey],"ERROR"),""), "")</f>
        <v/>
      </c>
      <c r="Z205" s="3" t="str">
        <f>IF($A205="ADD",IF(NOT(ISBLANK(Y205)),_xlfn.XLOOKUP(Y205,ud_marking_durability[lookupValue],ud_marking_durability[lookupKey],"ERROR"),""), "")</f>
        <v/>
      </c>
      <c r="AB205" s="3" t="str">
        <f>IF($A205="ADD",IF(NOT(ISBLANK(AA205)),_xlfn.XLOOKUP(AA205,ud_marking_treatment[lookupValue],ud_marking_treatment[lookupKey],"ERROR"),""), "")</f>
        <v/>
      </c>
      <c r="AD205" s="3" t="str">
        <f>IF($A205="ADD",IF(NOT(ISBLANK(AC205)),_xlfn.XLOOKUP(1,(ud_marking_material_lookup=AC205)*(ud_marking_material_parentKey=AB205),ud_marking_material[lookupKey],"ERROR"),""), "")</f>
        <v/>
      </c>
      <c r="AG205" s="4"/>
      <c r="AH205" s="6"/>
      <c r="AI205" s="6"/>
      <c r="AK205" s="7"/>
      <c r="AL205" s="4" t="str">
        <f t="shared" ca="1" si="31"/>
        <v/>
      </c>
      <c r="AM205" s="4"/>
      <c r="AN205" s="3" t="str">
        <f t="shared" si="32"/>
        <v/>
      </c>
      <c r="AO205" s="3" t="str">
        <f>IF($A205="","",IF((AND($A205="ADD",OR(AN205="",AN205="In Use"))),"5",(_xlfn.XLOOKUP(AN205,ud_asset_status[lookupValue],ud_asset_status[lookupKey],""))))</f>
        <v/>
      </c>
      <c r="AP205" s="7"/>
      <c r="AR205" s="3" t="str">
        <f>IF($A205="ADD",IF(NOT(ISBLANK(AQ205)),_xlfn.XLOOKUP(AQ205,ar_replace_reason[lookupValue],ar_replace_reason[lookupKey],"ERROR"),""), "")</f>
        <v/>
      </c>
      <c r="AS205" s="3" t="str">
        <f t="shared" si="33"/>
        <v/>
      </c>
      <c r="AT205" s="3" t="str">
        <f>IF($A205="","",IF((AND($A205="ADD",OR(AS205="",AS205="Queenstown-Lakes District Council"))),"70",(_xlfn.XLOOKUP(AS205,ud_organisation_owner[lookupValue],ud_organisation_owner[lookupKey],""))))</f>
        <v/>
      </c>
      <c r="AU205" s="3" t="str">
        <f t="shared" si="34"/>
        <v/>
      </c>
      <c r="AV205" s="3" t="str">
        <f>IF($A205="","",IF((AND($A205="ADD",OR(AU205="",AU205="Queenstown-Lakes District Council"))),"70",(_xlfn.XLOOKUP(AU205,ud_organisation_owner[lookupValue],ud_organisation_owner[lookupKey],""))))</f>
        <v/>
      </c>
      <c r="AW205" s="3" t="str">
        <f t="shared" si="35"/>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36"/>
        <v/>
      </c>
      <c r="BB205" s="3" t="str">
        <f>IF($A205="","",IF((AND($A205="ADD",OR(BA205="",BA205="Vested Assets"))),"12",(_xlfn.XLOOKUP(BA205,ud_work_category[lookupValue],ud_work_category[lookupKey],""))))</f>
        <v/>
      </c>
      <c r="BC205" s="8"/>
      <c r="BD205" s="2" t="str">
        <f t="shared" si="37"/>
        <v/>
      </c>
      <c r="BE205" s="3" t="str">
        <f t="shared" si="38"/>
        <v/>
      </c>
      <c r="BF205" s="3" t="str">
        <f>IF($A205="","",IF((AND($A205="ADD",OR(BE205="",BE205="Excellent"))),"1",(_xlfn.XLOOKUP(BE205,condition[lookupValue],condition[lookupKey],""))))</f>
        <v/>
      </c>
      <c r="BG205" s="7" t="str">
        <f t="shared" si="39"/>
        <v/>
      </c>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P206" s="3" t="str">
        <f>IF($A206="ADD",IF(NOT(ISBLANK(O206)),_xlfn.XLOOKUP(O206,geometry_type[lookupValue],geometry_type[lookupKey],"ERROR"),""), "")</f>
        <v/>
      </c>
      <c r="R206" s="3" t="str">
        <f>IF($A206="ADD",IF(NOT(ISBLANK(Q206)),_xlfn.XLOOKUP(Q206,ud_marking_group[lookupValue],ud_marking_group[lookupKey],"ERROR"),""), "")</f>
        <v/>
      </c>
      <c r="T206" s="3" t="str">
        <f>IF($A206="ADD",IF(NOT(ISBLANK(S206)),_xlfn.XLOOKUP(1,(ud_marking_type_lookup=S206)*(ud_marking_type_parentKey=R206),ud_marking_type[lookupKey],"ERROR"),""), "")</f>
        <v/>
      </c>
      <c r="V206" s="3" t="str">
        <f>IF($A206="ADD",IF(NOT(ISBLANK(U206)),_xlfn.XLOOKUP(U206,ud_marking_colour[lookupValue],ud_marking_colour[lookupKey],"ERROR"),""), "")</f>
        <v/>
      </c>
      <c r="Z206" s="3" t="str">
        <f>IF($A206="ADD",IF(NOT(ISBLANK(Y206)),_xlfn.XLOOKUP(Y206,ud_marking_durability[lookupValue],ud_marking_durability[lookupKey],"ERROR"),""), "")</f>
        <v/>
      </c>
      <c r="AB206" s="3" t="str">
        <f>IF($A206="ADD",IF(NOT(ISBLANK(AA206)),_xlfn.XLOOKUP(AA206,ud_marking_treatment[lookupValue],ud_marking_treatment[lookupKey],"ERROR"),""), "")</f>
        <v/>
      </c>
      <c r="AD206" s="3" t="str">
        <f>IF($A206="ADD",IF(NOT(ISBLANK(AC206)),_xlfn.XLOOKUP(1,(ud_marking_material_lookup=AC206)*(ud_marking_material_parentKey=AB206),ud_marking_material[lookupKey],"ERROR"),""), "")</f>
        <v/>
      </c>
      <c r="AG206" s="4"/>
      <c r="AH206" s="6"/>
      <c r="AI206" s="6"/>
      <c r="AK206" s="7"/>
      <c r="AL206" s="4" t="str">
        <f t="shared" ca="1" si="31"/>
        <v/>
      </c>
      <c r="AM206" s="4"/>
      <c r="AN206" s="3" t="str">
        <f t="shared" si="32"/>
        <v/>
      </c>
      <c r="AO206" s="3" t="str">
        <f>IF($A206="","",IF((AND($A206="ADD",OR(AN206="",AN206="In Use"))),"5",(_xlfn.XLOOKUP(AN206,ud_asset_status[lookupValue],ud_asset_status[lookupKey],""))))</f>
        <v/>
      </c>
      <c r="AP206" s="7"/>
      <c r="AR206" s="3" t="str">
        <f>IF($A206="ADD",IF(NOT(ISBLANK(AQ206)),_xlfn.XLOOKUP(AQ206,ar_replace_reason[lookupValue],ar_replace_reason[lookupKey],"ERROR"),""), "")</f>
        <v/>
      </c>
      <c r="AS206" s="3" t="str">
        <f t="shared" si="33"/>
        <v/>
      </c>
      <c r="AT206" s="3" t="str">
        <f>IF($A206="","",IF((AND($A206="ADD",OR(AS206="",AS206="Queenstown-Lakes District Council"))),"70",(_xlfn.XLOOKUP(AS206,ud_organisation_owner[lookupValue],ud_organisation_owner[lookupKey],""))))</f>
        <v/>
      </c>
      <c r="AU206" s="3" t="str">
        <f t="shared" si="34"/>
        <v/>
      </c>
      <c r="AV206" s="3" t="str">
        <f>IF($A206="","",IF((AND($A206="ADD",OR(AU206="",AU206="Queenstown-Lakes District Council"))),"70",(_xlfn.XLOOKUP(AU206,ud_organisation_owner[lookupValue],ud_organisation_owner[lookupKey],""))))</f>
        <v/>
      </c>
      <c r="AW206" s="3" t="str">
        <f t="shared" si="35"/>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36"/>
        <v/>
      </c>
      <c r="BB206" s="3" t="str">
        <f>IF($A206="","",IF((AND($A206="ADD",OR(BA206="",BA206="Vested Assets"))),"12",(_xlfn.XLOOKUP(BA206,ud_work_category[lookupValue],ud_work_category[lookupKey],""))))</f>
        <v/>
      </c>
      <c r="BC206" s="8"/>
      <c r="BD206" s="2" t="str">
        <f t="shared" si="37"/>
        <v/>
      </c>
      <c r="BE206" s="3" t="str">
        <f t="shared" si="38"/>
        <v/>
      </c>
      <c r="BF206" s="3" t="str">
        <f>IF($A206="","",IF((AND($A206="ADD",OR(BE206="",BE206="Excellent"))),"1",(_xlfn.XLOOKUP(BE206,condition[lookupValue],condition[lookupKey],""))))</f>
        <v/>
      </c>
      <c r="BG206" s="7" t="str">
        <f t="shared" si="39"/>
        <v/>
      </c>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P207" s="3" t="str">
        <f>IF($A207="ADD",IF(NOT(ISBLANK(O207)),_xlfn.XLOOKUP(O207,geometry_type[lookupValue],geometry_type[lookupKey],"ERROR"),""), "")</f>
        <v/>
      </c>
      <c r="R207" s="3" t="str">
        <f>IF($A207="ADD",IF(NOT(ISBLANK(Q207)),_xlfn.XLOOKUP(Q207,ud_marking_group[lookupValue],ud_marking_group[lookupKey],"ERROR"),""), "")</f>
        <v/>
      </c>
      <c r="T207" s="3" t="str">
        <f>IF($A207="ADD",IF(NOT(ISBLANK(S207)),_xlfn.XLOOKUP(1,(ud_marking_type_lookup=S207)*(ud_marking_type_parentKey=R207),ud_marking_type[lookupKey],"ERROR"),""), "")</f>
        <v/>
      </c>
      <c r="V207" s="3" t="str">
        <f>IF($A207="ADD",IF(NOT(ISBLANK(U207)),_xlfn.XLOOKUP(U207,ud_marking_colour[lookupValue],ud_marking_colour[lookupKey],"ERROR"),""), "")</f>
        <v/>
      </c>
      <c r="Z207" s="3" t="str">
        <f>IF($A207="ADD",IF(NOT(ISBLANK(Y207)),_xlfn.XLOOKUP(Y207,ud_marking_durability[lookupValue],ud_marking_durability[lookupKey],"ERROR"),""), "")</f>
        <v/>
      </c>
      <c r="AB207" s="3" t="str">
        <f>IF($A207="ADD",IF(NOT(ISBLANK(AA207)),_xlfn.XLOOKUP(AA207,ud_marking_treatment[lookupValue],ud_marking_treatment[lookupKey],"ERROR"),""), "")</f>
        <v/>
      </c>
      <c r="AD207" s="3" t="str">
        <f>IF($A207="ADD",IF(NOT(ISBLANK(AC207)),_xlfn.XLOOKUP(1,(ud_marking_material_lookup=AC207)*(ud_marking_material_parentKey=AB207),ud_marking_material[lookupKey],"ERROR"),""), "")</f>
        <v/>
      </c>
      <c r="AG207" s="4"/>
      <c r="AH207" s="6"/>
      <c r="AI207" s="6"/>
      <c r="AK207" s="7"/>
      <c r="AL207" s="4" t="str">
        <f t="shared" ca="1" si="31"/>
        <v/>
      </c>
      <c r="AM207" s="4"/>
      <c r="AN207" s="3" t="str">
        <f t="shared" si="32"/>
        <v/>
      </c>
      <c r="AO207" s="3" t="str">
        <f>IF($A207="","",IF((AND($A207="ADD",OR(AN207="",AN207="In Use"))),"5",(_xlfn.XLOOKUP(AN207,ud_asset_status[lookupValue],ud_asset_status[lookupKey],""))))</f>
        <v/>
      </c>
      <c r="AP207" s="7"/>
      <c r="AR207" s="3" t="str">
        <f>IF($A207="ADD",IF(NOT(ISBLANK(AQ207)),_xlfn.XLOOKUP(AQ207,ar_replace_reason[lookupValue],ar_replace_reason[lookupKey],"ERROR"),""), "")</f>
        <v/>
      </c>
      <c r="AS207" s="3" t="str">
        <f t="shared" si="33"/>
        <v/>
      </c>
      <c r="AT207" s="3" t="str">
        <f>IF($A207="","",IF((AND($A207="ADD",OR(AS207="",AS207="Queenstown-Lakes District Council"))),"70",(_xlfn.XLOOKUP(AS207,ud_organisation_owner[lookupValue],ud_organisation_owner[lookupKey],""))))</f>
        <v/>
      </c>
      <c r="AU207" s="3" t="str">
        <f t="shared" si="34"/>
        <v/>
      </c>
      <c r="AV207" s="3" t="str">
        <f>IF($A207="","",IF((AND($A207="ADD",OR(AU207="",AU207="Queenstown-Lakes District Council"))),"70",(_xlfn.XLOOKUP(AU207,ud_organisation_owner[lookupValue],ud_organisation_owner[lookupKey],""))))</f>
        <v/>
      </c>
      <c r="AW207" s="3" t="str">
        <f t="shared" si="35"/>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36"/>
        <v/>
      </c>
      <c r="BB207" s="3" t="str">
        <f>IF($A207="","",IF((AND($A207="ADD",OR(BA207="",BA207="Vested Assets"))),"12",(_xlfn.XLOOKUP(BA207,ud_work_category[lookupValue],ud_work_category[lookupKey],""))))</f>
        <v/>
      </c>
      <c r="BC207" s="8"/>
      <c r="BD207" s="2" t="str">
        <f t="shared" si="37"/>
        <v/>
      </c>
      <c r="BE207" s="3" t="str">
        <f t="shared" si="38"/>
        <v/>
      </c>
      <c r="BF207" s="3" t="str">
        <f>IF($A207="","",IF((AND($A207="ADD",OR(BE207="",BE207="Excellent"))),"1",(_xlfn.XLOOKUP(BE207,condition[lookupValue],condition[lookupKey],""))))</f>
        <v/>
      </c>
      <c r="BG207" s="7" t="str">
        <f t="shared" si="39"/>
        <v/>
      </c>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P208" s="3" t="str">
        <f>IF($A208="ADD",IF(NOT(ISBLANK(O208)),_xlfn.XLOOKUP(O208,geometry_type[lookupValue],geometry_type[lookupKey],"ERROR"),""), "")</f>
        <v/>
      </c>
      <c r="R208" s="3" t="str">
        <f>IF($A208="ADD",IF(NOT(ISBLANK(Q208)),_xlfn.XLOOKUP(Q208,ud_marking_group[lookupValue],ud_marking_group[lookupKey],"ERROR"),""), "")</f>
        <v/>
      </c>
      <c r="T208" s="3" t="str">
        <f>IF($A208="ADD",IF(NOT(ISBLANK(S208)),_xlfn.XLOOKUP(1,(ud_marking_type_lookup=S208)*(ud_marking_type_parentKey=R208),ud_marking_type[lookupKey],"ERROR"),""), "")</f>
        <v/>
      </c>
      <c r="V208" s="3" t="str">
        <f>IF($A208="ADD",IF(NOT(ISBLANK(U208)),_xlfn.XLOOKUP(U208,ud_marking_colour[lookupValue],ud_marking_colour[lookupKey],"ERROR"),""), "")</f>
        <v/>
      </c>
      <c r="Z208" s="3" t="str">
        <f>IF($A208="ADD",IF(NOT(ISBLANK(Y208)),_xlfn.XLOOKUP(Y208,ud_marking_durability[lookupValue],ud_marking_durability[lookupKey],"ERROR"),""), "")</f>
        <v/>
      </c>
      <c r="AB208" s="3" t="str">
        <f>IF($A208="ADD",IF(NOT(ISBLANK(AA208)),_xlfn.XLOOKUP(AA208,ud_marking_treatment[lookupValue],ud_marking_treatment[lookupKey],"ERROR"),""), "")</f>
        <v/>
      </c>
      <c r="AD208" s="3" t="str">
        <f>IF($A208="ADD",IF(NOT(ISBLANK(AC208)),_xlfn.XLOOKUP(1,(ud_marking_material_lookup=AC208)*(ud_marking_material_parentKey=AB208),ud_marking_material[lookupKey],"ERROR"),""), "")</f>
        <v/>
      </c>
      <c r="AG208" s="4"/>
      <c r="AH208" s="6"/>
      <c r="AI208" s="6"/>
      <c r="AK208" s="7"/>
      <c r="AL208" s="4" t="str">
        <f t="shared" ca="1" si="31"/>
        <v/>
      </c>
      <c r="AM208" s="4"/>
      <c r="AN208" s="3" t="str">
        <f t="shared" si="32"/>
        <v/>
      </c>
      <c r="AO208" s="3" t="str">
        <f>IF($A208="","",IF((AND($A208="ADD",OR(AN208="",AN208="In Use"))),"5",(_xlfn.XLOOKUP(AN208,ud_asset_status[lookupValue],ud_asset_status[lookupKey],""))))</f>
        <v/>
      </c>
      <c r="AP208" s="7"/>
      <c r="AR208" s="3" t="str">
        <f>IF($A208="ADD",IF(NOT(ISBLANK(AQ208)),_xlfn.XLOOKUP(AQ208,ar_replace_reason[lookupValue],ar_replace_reason[lookupKey],"ERROR"),""), "")</f>
        <v/>
      </c>
      <c r="AS208" s="3" t="str">
        <f t="shared" si="33"/>
        <v/>
      </c>
      <c r="AT208" s="3" t="str">
        <f>IF($A208="","",IF((AND($A208="ADD",OR(AS208="",AS208="Queenstown-Lakes District Council"))),"70",(_xlfn.XLOOKUP(AS208,ud_organisation_owner[lookupValue],ud_organisation_owner[lookupKey],""))))</f>
        <v/>
      </c>
      <c r="AU208" s="3" t="str">
        <f t="shared" si="34"/>
        <v/>
      </c>
      <c r="AV208" s="3" t="str">
        <f>IF($A208="","",IF((AND($A208="ADD",OR(AU208="",AU208="Queenstown-Lakes District Council"))),"70",(_xlfn.XLOOKUP(AU208,ud_organisation_owner[lookupValue],ud_organisation_owner[lookupKey],""))))</f>
        <v/>
      </c>
      <c r="AW208" s="3" t="str">
        <f t="shared" si="35"/>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36"/>
        <v/>
      </c>
      <c r="BB208" s="3" t="str">
        <f>IF($A208="","",IF((AND($A208="ADD",OR(BA208="",BA208="Vested Assets"))),"12",(_xlfn.XLOOKUP(BA208,ud_work_category[lookupValue],ud_work_category[lookupKey],""))))</f>
        <v/>
      </c>
      <c r="BC208" s="8"/>
      <c r="BD208" s="2" t="str">
        <f t="shared" si="37"/>
        <v/>
      </c>
      <c r="BE208" s="3" t="str">
        <f t="shared" si="38"/>
        <v/>
      </c>
      <c r="BF208" s="3" t="str">
        <f>IF($A208="","",IF((AND($A208="ADD",OR(BE208="",BE208="Excellent"))),"1",(_xlfn.XLOOKUP(BE208,condition[lookupValue],condition[lookupKey],""))))</f>
        <v/>
      </c>
      <c r="BG208" s="7" t="str">
        <f t="shared" si="39"/>
        <v/>
      </c>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P209" s="3" t="str">
        <f>IF($A209="ADD",IF(NOT(ISBLANK(O209)),_xlfn.XLOOKUP(O209,geometry_type[lookupValue],geometry_type[lookupKey],"ERROR"),""), "")</f>
        <v/>
      </c>
      <c r="R209" s="3" t="str">
        <f>IF($A209="ADD",IF(NOT(ISBLANK(Q209)),_xlfn.XLOOKUP(Q209,ud_marking_group[lookupValue],ud_marking_group[lookupKey],"ERROR"),""), "")</f>
        <v/>
      </c>
      <c r="T209" s="3" t="str">
        <f>IF($A209="ADD",IF(NOT(ISBLANK(S209)),_xlfn.XLOOKUP(1,(ud_marking_type_lookup=S209)*(ud_marking_type_parentKey=R209),ud_marking_type[lookupKey],"ERROR"),""), "")</f>
        <v/>
      </c>
      <c r="V209" s="3" t="str">
        <f>IF($A209="ADD",IF(NOT(ISBLANK(U209)),_xlfn.XLOOKUP(U209,ud_marking_colour[lookupValue],ud_marking_colour[lookupKey],"ERROR"),""), "")</f>
        <v/>
      </c>
      <c r="Z209" s="3" t="str">
        <f>IF($A209="ADD",IF(NOT(ISBLANK(Y209)),_xlfn.XLOOKUP(Y209,ud_marking_durability[lookupValue],ud_marking_durability[lookupKey],"ERROR"),""), "")</f>
        <v/>
      </c>
      <c r="AB209" s="3" t="str">
        <f>IF($A209="ADD",IF(NOT(ISBLANK(AA209)),_xlfn.XLOOKUP(AA209,ud_marking_treatment[lookupValue],ud_marking_treatment[lookupKey],"ERROR"),""), "")</f>
        <v/>
      </c>
      <c r="AD209" s="3" t="str">
        <f>IF($A209="ADD",IF(NOT(ISBLANK(AC209)),_xlfn.XLOOKUP(1,(ud_marking_material_lookup=AC209)*(ud_marking_material_parentKey=AB209),ud_marking_material[lookupKey],"ERROR"),""), "")</f>
        <v/>
      </c>
      <c r="AG209" s="4"/>
      <c r="AH209" s="6"/>
      <c r="AI209" s="6"/>
      <c r="AK209" s="7"/>
      <c r="AL209" s="4" t="str">
        <f t="shared" ca="1" si="31"/>
        <v/>
      </c>
      <c r="AM209" s="4"/>
      <c r="AN209" s="3" t="str">
        <f t="shared" si="32"/>
        <v/>
      </c>
      <c r="AO209" s="3" t="str">
        <f>IF($A209="","",IF((AND($A209="ADD",OR(AN209="",AN209="In Use"))),"5",(_xlfn.XLOOKUP(AN209,ud_asset_status[lookupValue],ud_asset_status[lookupKey],""))))</f>
        <v/>
      </c>
      <c r="AP209" s="7"/>
      <c r="AR209" s="3" t="str">
        <f>IF($A209="ADD",IF(NOT(ISBLANK(AQ209)),_xlfn.XLOOKUP(AQ209,ar_replace_reason[lookupValue],ar_replace_reason[lookupKey],"ERROR"),""), "")</f>
        <v/>
      </c>
      <c r="AS209" s="3" t="str">
        <f t="shared" si="33"/>
        <v/>
      </c>
      <c r="AT209" s="3" t="str">
        <f>IF($A209="","",IF((AND($A209="ADD",OR(AS209="",AS209="Queenstown-Lakes District Council"))),"70",(_xlfn.XLOOKUP(AS209,ud_organisation_owner[lookupValue],ud_organisation_owner[lookupKey],""))))</f>
        <v/>
      </c>
      <c r="AU209" s="3" t="str">
        <f t="shared" si="34"/>
        <v/>
      </c>
      <c r="AV209" s="3" t="str">
        <f>IF($A209="","",IF((AND($A209="ADD",OR(AU209="",AU209="Queenstown-Lakes District Council"))),"70",(_xlfn.XLOOKUP(AU209,ud_organisation_owner[lookupValue],ud_organisation_owner[lookupKey],""))))</f>
        <v/>
      </c>
      <c r="AW209" s="3" t="str">
        <f t="shared" si="35"/>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36"/>
        <v/>
      </c>
      <c r="BB209" s="3" t="str">
        <f>IF($A209="","",IF((AND($A209="ADD",OR(BA209="",BA209="Vested Assets"))),"12",(_xlfn.XLOOKUP(BA209,ud_work_category[lookupValue],ud_work_category[lookupKey],""))))</f>
        <v/>
      </c>
      <c r="BC209" s="8"/>
      <c r="BD209" s="2" t="str">
        <f t="shared" si="37"/>
        <v/>
      </c>
      <c r="BE209" s="3" t="str">
        <f t="shared" si="38"/>
        <v/>
      </c>
      <c r="BF209" s="3" t="str">
        <f>IF($A209="","",IF((AND($A209="ADD",OR(BE209="",BE209="Excellent"))),"1",(_xlfn.XLOOKUP(BE209,condition[lookupValue],condition[lookupKey],""))))</f>
        <v/>
      </c>
      <c r="BG209" s="7" t="str">
        <f t="shared" si="39"/>
        <v/>
      </c>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P210" s="3" t="str">
        <f>IF($A210="ADD",IF(NOT(ISBLANK(O210)),_xlfn.XLOOKUP(O210,geometry_type[lookupValue],geometry_type[lookupKey],"ERROR"),""), "")</f>
        <v/>
      </c>
      <c r="R210" s="3" t="str">
        <f>IF($A210="ADD",IF(NOT(ISBLANK(Q210)),_xlfn.XLOOKUP(Q210,ud_marking_group[lookupValue],ud_marking_group[lookupKey],"ERROR"),""), "")</f>
        <v/>
      </c>
      <c r="T210" s="3" t="str">
        <f>IF($A210="ADD",IF(NOT(ISBLANK(S210)),_xlfn.XLOOKUP(1,(ud_marking_type_lookup=S210)*(ud_marking_type_parentKey=R210),ud_marking_type[lookupKey],"ERROR"),""), "")</f>
        <v/>
      </c>
      <c r="V210" s="3" t="str">
        <f>IF($A210="ADD",IF(NOT(ISBLANK(U210)),_xlfn.XLOOKUP(U210,ud_marking_colour[lookupValue],ud_marking_colour[lookupKey],"ERROR"),""), "")</f>
        <v/>
      </c>
      <c r="Z210" s="3" t="str">
        <f>IF($A210="ADD",IF(NOT(ISBLANK(Y210)),_xlfn.XLOOKUP(Y210,ud_marking_durability[lookupValue],ud_marking_durability[lookupKey],"ERROR"),""), "")</f>
        <v/>
      </c>
      <c r="AB210" s="3" t="str">
        <f>IF($A210="ADD",IF(NOT(ISBLANK(AA210)),_xlfn.XLOOKUP(AA210,ud_marking_treatment[lookupValue],ud_marking_treatment[lookupKey],"ERROR"),""), "")</f>
        <v/>
      </c>
      <c r="AD210" s="3" t="str">
        <f>IF($A210="ADD",IF(NOT(ISBLANK(AC210)),_xlfn.XLOOKUP(1,(ud_marking_material_lookup=AC210)*(ud_marking_material_parentKey=AB210),ud_marking_material[lookupKey],"ERROR"),""), "")</f>
        <v/>
      </c>
      <c r="AG210" s="4"/>
      <c r="AH210" s="6"/>
      <c r="AI210" s="6"/>
      <c r="AK210" s="7"/>
      <c r="AL210" s="4" t="str">
        <f t="shared" ca="1" si="31"/>
        <v/>
      </c>
      <c r="AM210" s="4"/>
      <c r="AN210" s="3" t="str">
        <f t="shared" si="32"/>
        <v/>
      </c>
      <c r="AO210" s="3" t="str">
        <f>IF($A210="","",IF((AND($A210="ADD",OR(AN210="",AN210="In Use"))),"5",(_xlfn.XLOOKUP(AN210,ud_asset_status[lookupValue],ud_asset_status[lookupKey],""))))</f>
        <v/>
      </c>
      <c r="AP210" s="7"/>
      <c r="AR210" s="3" t="str">
        <f>IF($A210="ADD",IF(NOT(ISBLANK(AQ210)),_xlfn.XLOOKUP(AQ210,ar_replace_reason[lookupValue],ar_replace_reason[lookupKey],"ERROR"),""), "")</f>
        <v/>
      </c>
      <c r="AS210" s="3" t="str">
        <f t="shared" si="33"/>
        <v/>
      </c>
      <c r="AT210" s="3" t="str">
        <f>IF($A210="","",IF((AND($A210="ADD",OR(AS210="",AS210="Queenstown-Lakes District Council"))),"70",(_xlfn.XLOOKUP(AS210,ud_organisation_owner[lookupValue],ud_organisation_owner[lookupKey],""))))</f>
        <v/>
      </c>
      <c r="AU210" s="3" t="str">
        <f t="shared" si="34"/>
        <v/>
      </c>
      <c r="AV210" s="3" t="str">
        <f>IF($A210="","",IF((AND($A210="ADD",OR(AU210="",AU210="Queenstown-Lakes District Council"))),"70",(_xlfn.XLOOKUP(AU210,ud_organisation_owner[lookupValue],ud_organisation_owner[lookupKey],""))))</f>
        <v/>
      </c>
      <c r="AW210" s="3" t="str">
        <f t="shared" si="35"/>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36"/>
        <v/>
      </c>
      <c r="BB210" s="3" t="str">
        <f>IF($A210="","",IF((AND($A210="ADD",OR(BA210="",BA210="Vested Assets"))),"12",(_xlfn.XLOOKUP(BA210,ud_work_category[lookupValue],ud_work_category[lookupKey],""))))</f>
        <v/>
      </c>
      <c r="BC210" s="8"/>
      <c r="BD210" s="2" t="str">
        <f t="shared" si="37"/>
        <v/>
      </c>
      <c r="BE210" s="3" t="str">
        <f t="shared" si="38"/>
        <v/>
      </c>
      <c r="BF210" s="3" t="str">
        <f>IF($A210="","",IF((AND($A210="ADD",OR(BE210="",BE210="Excellent"))),"1",(_xlfn.XLOOKUP(BE210,condition[lookupValue],condition[lookupKey],""))))</f>
        <v/>
      </c>
      <c r="BG210" s="7" t="str">
        <f t="shared" si="39"/>
        <v/>
      </c>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P211" s="3" t="str">
        <f>IF($A211="ADD",IF(NOT(ISBLANK(O211)),_xlfn.XLOOKUP(O211,geometry_type[lookupValue],geometry_type[lookupKey],"ERROR"),""), "")</f>
        <v/>
      </c>
      <c r="R211" s="3" t="str">
        <f>IF($A211="ADD",IF(NOT(ISBLANK(Q211)),_xlfn.XLOOKUP(Q211,ud_marking_group[lookupValue],ud_marking_group[lookupKey],"ERROR"),""), "")</f>
        <v/>
      </c>
      <c r="T211" s="3" t="str">
        <f>IF($A211="ADD",IF(NOT(ISBLANK(S211)),_xlfn.XLOOKUP(1,(ud_marking_type_lookup=S211)*(ud_marking_type_parentKey=R211),ud_marking_type[lookupKey],"ERROR"),""), "")</f>
        <v/>
      </c>
      <c r="V211" s="3" t="str">
        <f>IF($A211="ADD",IF(NOT(ISBLANK(U211)),_xlfn.XLOOKUP(U211,ud_marking_colour[lookupValue],ud_marking_colour[lookupKey],"ERROR"),""), "")</f>
        <v/>
      </c>
      <c r="Z211" s="3" t="str">
        <f>IF($A211="ADD",IF(NOT(ISBLANK(Y211)),_xlfn.XLOOKUP(Y211,ud_marking_durability[lookupValue],ud_marking_durability[lookupKey],"ERROR"),""), "")</f>
        <v/>
      </c>
      <c r="AB211" s="3" t="str">
        <f>IF($A211="ADD",IF(NOT(ISBLANK(AA211)),_xlfn.XLOOKUP(AA211,ud_marking_treatment[lookupValue],ud_marking_treatment[lookupKey],"ERROR"),""), "")</f>
        <v/>
      </c>
      <c r="AD211" s="3" t="str">
        <f>IF($A211="ADD",IF(NOT(ISBLANK(AC211)),_xlfn.XLOOKUP(1,(ud_marking_material_lookup=AC211)*(ud_marking_material_parentKey=AB211),ud_marking_material[lookupKey],"ERROR"),""), "")</f>
        <v/>
      </c>
      <c r="AG211" s="4"/>
      <c r="AH211" s="6"/>
      <c r="AI211" s="6"/>
      <c r="AK211" s="7"/>
      <c r="AL211" s="4" t="str">
        <f t="shared" ca="1" si="31"/>
        <v/>
      </c>
      <c r="AM211" s="4"/>
      <c r="AN211" s="3" t="str">
        <f t="shared" si="32"/>
        <v/>
      </c>
      <c r="AO211" s="3" t="str">
        <f>IF($A211="","",IF((AND($A211="ADD",OR(AN211="",AN211="In Use"))),"5",(_xlfn.XLOOKUP(AN211,ud_asset_status[lookupValue],ud_asset_status[lookupKey],""))))</f>
        <v/>
      </c>
      <c r="AP211" s="7"/>
      <c r="AR211" s="3" t="str">
        <f>IF($A211="ADD",IF(NOT(ISBLANK(AQ211)),_xlfn.XLOOKUP(AQ211,ar_replace_reason[lookupValue],ar_replace_reason[lookupKey],"ERROR"),""), "")</f>
        <v/>
      </c>
      <c r="AS211" s="3" t="str">
        <f t="shared" si="33"/>
        <v/>
      </c>
      <c r="AT211" s="3" t="str">
        <f>IF($A211="","",IF((AND($A211="ADD",OR(AS211="",AS211="Queenstown-Lakes District Council"))),"70",(_xlfn.XLOOKUP(AS211,ud_organisation_owner[lookupValue],ud_organisation_owner[lookupKey],""))))</f>
        <v/>
      </c>
      <c r="AU211" s="3" t="str">
        <f t="shared" si="34"/>
        <v/>
      </c>
      <c r="AV211" s="3" t="str">
        <f>IF($A211="","",IF((AND($A211="ADD",OR(AU211="",AU211="Queenstown-Lakes District Council"))),"70",(_xlfn.XLOOKUP(AU211,ud_organisation_owner[lookupValue],ud_organisation_owner[lookupKey],""))))</f>
        <v/>
      </c>
      <c r="AW211" s="3" t="str">
        <f t="shared" si="35"/>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36"/>
        <v/>
      </c>
      <c r="BB211" s="3" t="str">
        <f>IF($A211="","",IF((AND($A211="ADD",OR(BA211="",BA211="Vested Assets"))),"12",(_xlfn.XLOOKUP(BA211,ud_work_category[lookupValue],ud_work_category[lookupKey],""))))</f>
        <v/>
      </c>
      <c r="BC211" s="8"/>
      <c r="BD211" s="2" t="str">
        <f t="shared" si="37"/>
        <v/>
      </c>
      <c r="BE211" s="3" t="str">
        <f t="shared" si="38"/>
        <v/>
      </c>
      <c r="BF211" s="3" t="str">
        <f>IF($A211="","",IF((AND($A211="ADD",OR(BE211="",BE211="Excellent"))),"1",(_xlfn.XLOOKUP(BE211,condition[lookupValue],condition[lookupKey],""))))</f>
        <v/>
      </c>
      <c r="BG211" s="7" t="str">
        <f t="shared" si="39"/>
        <v/>
      </c>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P212" s="3" t="str">
        <f>IF($A212="ADD",IF(NOT(ISBLANK(O212)),_xlfn.XLOOKUP(O212,geometry_type[lookupValue],geometry_type[lookupKey],"ERROR"),""), "")</f>
        <v/>
      </c>
      <c r="R212" s="3" t="str">
        <f>IF($A212="ADD",IF(NOT(ISBLANK(Q212)),_xlfn.XLOOKUP(Q212,ud_marking_group[lookupValue],ud_marking_group[lookupKey],"ERROR"),""), "")</f>
        <v/>
      </c>
      <c r="T212" s="3" t="str">
        <f>IF($A212="ADD",IF(NOT(ISBLANK(S212)),_xlfn.XLOOKUP(1,(ud_marking_type_lookup=S212)*(ud_marking_type_parentKey=R212),ud_marking_type[lookupKey],"ERROR"),""), "")</f>
        <v/>
      </c>
      <c r="V212" s="3" t="str">
        <f>IF($A212="ADD",IF(NOT(ISBLANK(U212)),_xlfn.XLOOKUP(U212,ud_marking_colour[lookupValue],ud_marking_colour[lookupKey],"ERROR"),""), "")</f>
        <v/>
      </c>
      <c r="Z212" s="3" t="str">
        <f>IF($A212="ADD",IF(NOT(ISBLANK(Y212)),_xlfn.XLOOKUP(Y212,ud_marking_durability[lookupValue],ud_marking_durability[lookupKey],"ERROR"),""), "")</f>
        <v/>
      </c>
      <c r="AB212" s="3" t="str">
        <f>IF($A212="ADD",IF(NOT(ISBLANK(AA212)),_xlfn.XLOOKUP(AA212,ud_marking_treatment[lookupValue],ud_marking_treatment[lookupKey],"ERROR"),""), "")</f>
        <v/>
      </c>
      <c r="AD212" s="3" t="str">
        <f>IF($A212="ADD",IF(NOT(ISBLANK(AC212)),_xlfn.XLOOKUP(1,(ud_marking_material_lookup=AC212)*(ud_marking_material_parentKey=AB212),ud_marking_material[lookupKey],"ERROR"),""), "")</f>
        <v/>
      </c>
      <c r="AG212" s="4"/>
      <c r="AH212" s="6"/>
      <c r="AI212" s="6"/>
      <c r="AK212" s="7"/>
      <c r="AL212" s="4" t="str">
        <f t="shared" ca="1" si="31"/>
        <v/>
      </c>
      <c r="AM212" s="4"/>
      <c r="AN212" s="3" t="str">
        <f t="shared" si="32"/>
        <v/>
      </c>
      <c r="AO212" s="3" t="str">
        <f>IF($A212="","",IF((AND($A212="ADD",OR(AN212="",AN212="In Use"))),"5",(_xlfn.XLOOKUP(AN212,ud_asset_status[lookupValue],ud_asset_status[lookupKey],""))))</f>
        <v/>
      </c>
      <c r="AP212" s="7"/>
      <c r="AR212" s="3" t="str">
        <f>IF($A212="ADD",IF(NOT(ISBLANK(AQ212)),_xlfn.XLOOKUP(AQ212,ar_replace_reason[lookupValue],ar_replace_reason[lookupKey],"ERROR"),""), "")</f>
        <v/>
      </c>
      <c r="AS212" s="3" t="str">
        <f t="shared" si="33"/>
        <v/>
      </c>
      <c r="AT212" s="3" t="str">
        <f>IF($A212="","",IF((AND($A212="ADD",OR(AS212="",AS212="Queenstown-Lakes District Council"))),"70",(_xlfn.XLOOKUP(AS212,ud_organisation_owner[lookupValue],ud_organisation_owner[lookupKey],""))))</f>
        <v/>
      </c>
      <c r="AU212" s="3" t="str">
        <f t="shared" si="34"/>
        <v/>
      </c>
      <c r="AV212" s="3" t="str">
        <f>IF($A212="","",IF((AND($A212="ADD",OR(AU212="",AU212="Queenstown-Lakes District Council"))),"70",(_xlfn.XLOOKUP(AU212,ud_organisation_owner[lookupValue],ud_organisation_owner[lookupKey],""))))</f>
        <v/>
      </c>
      <c r="AW212" s="3" t="str">
        <f t="shared" si="35"/>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36"/>
        <v/>
      </c>
      <c r="BB212" s="3" t="str">
        <f>IF($A212="","",IF((AND($A212="ADD",OR(BA212="",BA212="Vested Assets"))),"12",(_xlfn.XLOOKUP(BA212,ud_work_category[lookupValue],ud_work_category[lookupKey],""))))</f>
        <v/>
      </c>
      <c r="BC212" s="8"/>
      <c r="BD212" s="2" t="str">
        <f t="shared" si="37"/>
        <v/>
      </c>
      <c r="BE212" s="3" t="str">
        <f t="shared" si="38"/>
        <v/>
      </c>
      <c r="BF212" s="3" t="str">
        <f>IF($A212="","",IF((AND($A212="ADD",OR(BE212="",BE212="Excellent"))),"1",(_xlfn.XLOOKUP(BE212,condition[lookupValue],condition[lookupKey],""))))</f>
        <v/>
      </c>
      <c r="BG212" s="7" t="str">
        <f t="shared" si="39"/>
        <v/>
      </c>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P213" s="3" t="str">
        <f>IF($A213="ADD",IF(NOT(ISBLANK(O213)),_xlfn.XLOOKUP(O213,geometry_type[lookupValue],geometry_type[lookupKey],"ERROR"),""), "")</f>
        <v/>
      </c>
      <c r="R213" s="3" t="str">
        <f>IF($A213="ADD",IF(NOT(ISBLANK(Q213)),_xlfn.XLOOKUP(Q213,ud_marking_group[lookupValue],ud_marking_group[lookupKey],"ERROR"),""), "")</f>
        <v/>
      </c>
      <c r="T213" s="3" t="str">
        <f>IF($A213="ADD",IF(NOT(ISBLANK(S213)),_xlfn.XLOOKUP(1,(ud_marking_type_lookup=S213)*(ud_marking_type_parentKey=R213),ud_marking_type[lookupKey],"ERROR"),""), "")</f>
        <v/>
      </c>
      <c r="V213" s="3" t="str">
        <f>IF($A213="ADD",IF(NOT(ISBLANK(U213)),_xlfn.XLOOKUP(U213,ud_marking_colour[lookupValue],ud_marking_colour[lookupKey],"ERROR"),""), "")</f>
        <v/>
      </c>
      <c r="Z213" s="3" t="str">
        <f>IF($A213="ADD",IF(NOT(ISBLANK(Y213)),_xlfn.XLOOKUP(Y213,ud_marking_durability[lookupValue],ud_marking_durability[lookupKey],"ERROR"),""), "")</f>
        <v/>
      </c>
      <c r="AB213" s="3" t="str">
        <f>IF($A213="ADD",IF(NOT(ISBLANK(AA213)),_xlfn.XLOOKUP(AA213,ud_marking_treatment[lookupValue],ud_marking_treatment[lookupKey],"ERROR"),""), "")</f>
        <v/>
      </c>
      <c r="AD213" s="3" t="str">
        <f>IF($A213="ADD",IF(NOT(ISBLANK(AC213)),_xlfn.XLOOKUP(1,(ud_marking_material_lookup=AC213)*(ud_marking_material_parentKey=AB213),ud_marking_material[lookupKey],"ERROR"),""), "")</f>
        <v/>
      </c>
      <c r="AG213" s="4"/>
      <c r="AH213" s="6"/>
      <c r="AI213" s="6"/>
      <c r="AK213" s="7"/>
      <c r="AL213" s="4" t="str">
        <f t="shared" ca="1" si="31"/>
        <v/>
      </c>
      <c r="AM213" s="4"/>
      <c r="AN213" s="3" t="str">
        <f t="shared" si="32"/>
        <v/>
      </c>
      <c r="AO213" s="3" t="str">
        <f>IF($A213="","",IF((AND($A213="ADD",OR(AN213="",AN213="In Use"))),"5",(_xlfn.XLOOKUP(AN213,ud_asset_status[lookupValue],ud_asset_status[lookupKey],""))))</f>
        <v/>
      </c>
      <c r="AP213" s="7"/>
      <c r="AR213" s="3" t="str">
        <f>IF($A213="ADD",IF(NOT(ISBLANK(AQ213)),_xlfn.XLOOKUP(AQ213,ar_replace_reason[lookupValue],ar_replace_reason[lookupKey],"ERROR"),""), "")</f>
        <v/>
      </c>
      <c r="AS213" s="3" t="str">
        <f t="shared" si="33"/>
        <v/>
      </c>
      <c r="AT213" s="3" t="str">
        <f>IF($A213="","",IF((AND($A213="ADD",OR(AS213="",AS213="Queenstown-Lakes District Council"))),"70",(_xlfn.XLOOKUP(AS213,ud_organisation_owner[lookupValue],ud_organisation_owner[lookupKey],""))))</f>
        <v/>
      </c>
      <c r="AU213" s="3" t="str">
        <f t="shared" si="34"/>
        <v/>
      </c>
      <c r="AV213" s="3" t="str">
        <f>IF($A213="","",IF((AND($A213="ADD",OR(AU213="",AU213="Queenstown-Lakes District Council"))),"70",(_xlfn.XLOOKUP(AU213,ud_organisation_owner[lookupValue],ud_organisation_owner[lookupKey],""))))</f>
        <v/>
      </c>
      <c r="AW213" s="3" t="str">
        <f t="shared" si="35"/>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36"/>
        <v/>
      </c>
      <c r="BB213" s="3" t="str">
        <f>IF($A213="","",IF((AND($A213="ADD",OR(BA213="",BA213="Vested Assets"))),"12",(_xlfn.XLOOKUP(BA213,ud_work_category[lookupValue],ud_work_category[lookupKey],""))))</f>
        <v/>
      </c>
      <c r="BC213" s="8"/>
      <c r="BD213" s="2" t="str">
        <f t="shared" si="37"/>
        <v/>
      </c>
      <c r="BE213" s="3" t="str">
        <f t="shared" si="38"/>
        <v/>
      </c>
      <c r="BF213" s="3" t="str">
        <f>IF($A213="","",IF((AND($A213="ADD",OR(BE213="",BE213="Excellent"))),"1",(_xlfn.XLOOKUP(BE213,condition[lookupValue],condition[lookupKey],""))))</f>
        <v/>
      </c>
      <c r="BG213" s="7" t="str">
        <f t="shared" si="39"/>
        <v/>
      </c>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P214" s="3" t="str">
        <f>IF($A214="ADD",IF(NOT(ISBLANK(O214)),_xlfn.XLOOKUP(O214,geometry_type[lookupValue],geometry_type[lookupKey],"ERROR"),""), "")</f>
        <v/>
      </c>
      <c r="R214" s="3" t="str">
        <f>IF($A214="ADD",IF(NOT(ISBLANK(Q214)),_xlfn.XLOOKUP(Q214,ud_marking_group[lookupValue],ud_marking_group[lookupKey],"ERROR"),""), "")</f>
        <v/>
      </c>
      <c r="T214" s="3" t="str">
        <f>IF($A214="ADD",IF(NOT(ISBLANK(S214)),_xlfn.XLOOKUP(1,(ud_marking_type_lookup=S214)*(ud_marking_type_parentKey=R214),ud_marking_type[lookupKey],"ERROR"),""), "")</f>
        <v/>
      </c>
      <c r="V214" s="3" t="str">
        <f>IF($A214="ADD",IF(NOT(ISBLANK(U214)),_xlfn.XLOOKUP(U214,ud_marking_colour[lookupValue],ud_marking_colour[lookupKey],"ERROR"),""), "")</f>
        <v/>
      </c>
      <c r="Z214" s="3" t="str">
        <f>IF($A214="ADD",IF(NOT(ISBLANK(Y214)),_xlfn.XLOOKUP(Y214,ud_marking_durability[lookupValue],ud_marking_durability[lookupKey],"ERROR"),""), "")</f>
        <v/>
      </c>
      <c r="AB214" s="3" t="str">
        <f>IF($A214="ADD",IF(NOT(ISBLANK(AA214)),_xlfn.XLOOKUP(AA214,ud_marking_treatment[lookupValue],ud_marking_treatment[lookupKey],"ERROR"),""), "")</f>
        <v/>
      </c>
      <c r="AD214" s="3" t="str">
        <f>IF($A214="ADD",IF(NOT(ISBLANK(AC214)),_xlfn.XLOOKUP(1,(ud_marking_material_lookup=AC214)*(ud_marking_material_parentKey=AB214),ud_marking_material[lookupKey],"ERROR"),""), "")</f>
        <v/>
      </c>
      <c r="AG214" s="4"/>
      <c r="AH214" s="6"/>
      <c r="AI214" s="6"/>
      <c r="AK214" s="7"/>
      <c r="AL214" s="4" t="str">
        <f t="shared" ca="1" si="31"/>
        <v/>
      </c>
      <c r="AM214" s="4"/>
      <c r="AN214" s="3" t="str">
        <f t="shared" si="32"/>
        <v/>
      </c>
      <c r="AO214" s="3" t="str">
        <f>IF($A214="","",IF((AND($A214="ADD",OR(AN214="",AN214="In Use"))),"5",(_xlfn.XLOOKUP(AN214,ud_asset_status[lookupValue],ud_asset_status[lookupKey],""))))</f>
        <v/>
      </c>
      <c r="AP214" s="7"/>
      <c r="AR214" s="3" t="str">
        <f>IF($A214="ADD",IF(NOT(ISBLANK(AQ214)),_xlfn.XLOOKUP(AQ214,ar_replace_reason[lookupValue],ar_replace_reason[lookupKey],"ERROR"),""), "")</f>
        <v/>
      </c>
      <c r="AS214" s="3" t="str">
        <f t="shared" si="33"/>
        <v/>
      </c>
      <c r="AT214" s="3" t="str">
        <f>IF($A214="","",IF((AND($A214="ADD",OR(AS214="",AS214="Queenstown-Lakes District Council"))),"70",(_xlfn.XLOOKUP(AS214,ud_organisation_owner[lookupValue],ud_organisation_owner[lookupKey],""))))</f>
        <v/>
      </c>
      <c r="AU214" s="3" t="str">
        <f t="shared" si="34"/>
        <v/>
      </c>
      <c r="AV214" s="3" t="str">
        <f>IF($A214="","",IF((AND($A214="ADD",OR(AU214="",AU214="Queenstown-Lakes District Council"))),"70",(_xlfn.XLOOKUP(AU214,ud_organisation_owner[lookupValue],ud_organisation_owner[lookupKey],""))))</f>
        <v/>
      </c>
      <c r="AW214" s="3" t="str">
        <f t="shared" si="35"/>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36"/>
        <v/>
      </c>
      <c r="BB214" s="3" t="str">
        <f>IF($A214="","",IF((AND($A214="ADD",OR(BA214="",BA214="Vested Assets"))),"12",(_xlfn.XLOOKUP(BA214,ud_work_category[lookupValue],ud_work_category[lookupKey],""))))</f>
        <v/>
      </c>
      <c r="BC214" s="8"/>
      <c r="BD214" s="2" t="str">
        <f t="shared" si="37"/>
        <v/>
      </c>
      <c r="BE214" s="3" t="str">
        <f t="shared" si="38"/>
        <v/>
      </c>
      <c r="BF214" s="3" t="str">
        <f>IF($A214="","",IF((AND($A214="ADD",OR(BE214="",BE214="Excellent"))),"1",(_xlfn.XLOOKUP(BE214,condition[lookupValue],condition[lookupKey],""))))</f>
        <v/>
      </c>
      <c r="BG214" s="7" t="str">
        <f t="shared" si="39"/>
        <v/>
      </c>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P215" s="3" t="str">
        <f>IF($A215="ADD",IF(NOT(ISBLANK(O215)),_xlfn.XLOOKUP(O215,geometry_type[lookupValue],geometry_type[lookupKey],"ERROR"),""), "")</f>
        <v/>
      </c>
      <c r="R215" s="3" t="str">
        <f>IF($A215="ADD",IF(NOT(ISBLANK(Q215)),_xlfn.XLOOKUP(Q215,ud_marking_group[lookupValue],ud_marking_group[lookupKey],"ERROR"),""), "")</f>
        <v/>
      </c>
      <c r="T215" s="3" t="str">
        <f>IF($A215="ADD",IF(NOT(ISBLANK(S215)),_xlfn.XLOOKUP(1,(ud_marking_type_lookup=S215)*(ud_marking_type_parentKey=R215),ud_marking_type[lookupKey],"ERROR"),""), "")</f>
        <v/>
      </c>
      <c r="V215" s="3" t="str">
        <f>IF($A215="ADD",IF(NOT(ISBLANK(U215)),_xlfn.XLOOKUP(U215,ud_marking_colour[lookupValue],ud_marking_colour[lookupKey],"ERROR"),""), "")</f>
        <v/>
      </c>
      <c r="Z215" s="3" t="str">
        <f>IF($A215="ADD",IF(NOT(ISBLANK(Y215)),_xlfn.XLOOKUP(Y215,ud_marking_durability[lookupValue],ud_marking_durability[lookupKey],"ERROR"),""), "")</f>
        <v/>
      </c>
      <c r="AB215" s="3" t="str">
        <f>IF($A215="ADD",IF(NOT(ISBLANK(AA215)),_xlfn.XLOOKUP(AA215,ud_marking_treatment[lookupValue],ud_marking_treatment[lookupKey],"ERROR"),""), "")</f>
        <v/>
      </c>
      <c r="AD215" s="3" t="str">
        <f>IF($A215="ADD",IF(NOT(ISBLANK(AC215)),_xlfn.XLOOKUP(1,(ud_marking_material_lookup=AC215)*(ud_marking_material_parentKey=AB215),ud_marking_material[lookupKey],"ERROR"),""), "")</f>
        <v/>
      </c>
      <c r="AG215" s="4"/>
      <c r="AH215" s="6"/>
      <c r="AI215" s="6"/>
      <c r="AK215" s="7"/>
      <c r="AL215" s="4" t="str">
        <f t="shared" ca="1" si="31"/>
        <v/>
      </c>
      <c r="AM215" s="4"/>
      <c r="AN215" s="3" t="str">
        <f t="shared" si="32"/>
        <v/>
      </c>
      <c r="AO215" s="3" t="str">
        <f>IF($A215="","",IF((AND($A215="ADD",OR(AN215="",AN215="In Use"))),"5",(_xlfn.XLOOKUP(AN215,ud_asset_status[lookupValue],ud_asset_status[lookupKey],""))))</f>
        <v/>
      </c>
      <c r="AP215" s="7"/>
      <c r="AR215" s="3" t="str">
        <f>IF($A215="ADD",IF(NOT(ISBLANK(AQ215)),_xlfn.XLOOKUP(AQ215,ar_replace_reason[lookupValue],ar_replace_reason[lookupKey],"ERROR"),""), "")</f>
        <v/>
      </c>
      <c r="AS215" s="3" t="str">
        <f t="shared" si="33"/>
        <v/>
      </c>
      <c r="AT215" s="3" t="str">
        <f>IF($A215="","",IF((AND($A215="ADD",OR(AS215="",AS215="Queenstown-Lakes District Council"))),"70",(_xlfn.XLOOKUP(AS215,ud_organisation_owner[lookupValue],ud_organisation_owner[lookupKey],""))))</f>
        <v/>
      </c>
      <c r="AU215" s="3" t="str">
        <f t="shared" si="34"/>
        <v/>
      </c>
      <c r="AV215" s="3" t="str">
        <f>IF($A215="","",IF((AND($A215="ADD",OR(AU215="",AU215="Queenstown-Lakes District Council"))),"70",(_xlfn.XLOOKUP(AU215,ud_organisation_owner[lookupValue],ud_organisation_owner[lookupKey],""))))</f>
        <v/>
      </c>
      <c r="AW215" s="3" t="str">
        <f t="shared" si="35"/>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36"/>
        <v/>
      </c>
      <c r="BB215" s="3" t="str">
        <f>IF($A215="","",IF((AND($A215="ADD",OR(BA215="",BA215="Vested Assets"))),"12",(_xlfn.XLOOKUP(BA215,ud_work_category[lookupValue],ud_work_category[lookupKey],""))))</f>
        <v/>
      </c>
      <c r="BC215" s="8"/>
      <c r="BD215" s="2" t="str">
        <f t="shared" si="37"/>
        <v/>
      </c>
      <c r="BE215" s="3" t="str">
        <f t="shared" si="38"/>
        <v/>
      </c>
      <c r="BF215" s="3" t="str">
        <f>IF($A215="","",IF((AND($A215="ADD",OR(BE215="",BE215="Excellent"))),"1",(_xlfn.XLOOKUP(BE215,condition[lookupValue],condition[lookupKey],""))))</f>
        <v/>
      </c>
      <c r="BG215" s="7" t="str">
        <f t="shared" si="39"/>
        <v/>
      </c>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P216" s="3" t="str">
        <f>IF($A216="ADD",IF(NOT(ISBLANK(O216)),_xlfn.XLOOKUP(O216,geometry_type[lookupValue],geometry_type[lookupKey],"ERROR"),""), "")</f>
        <v/>
      </c>
      <c r="R216" s="3" t="str">
        <f>IF($A216="ADD",IF(NOT(ISBLANK(Q216)),_xlfn.XLOOKUP(Q216,ud_marking_group[lookupValue],ud_marking_group[lookupKey],"ERROR"),""), "")</f>
        <v/>
      </c>
      <c r="T216" s="3" t="str">
        <f>IF($A216="ADD",IF(NOT(ISBLANK(S216)),_xlfn.XLOOKUP(1,(ud_marking_type_lookup=S216)*(ud_marking_type_parentKey=R216),ud_marking_type[lookupKey],"ERROR"),""), "")</f>
        <v/>
      </c>
      <c r="V216" s="3" t="str">
        <f>IF($A216="ADD",IF(NOT(ISBLANK(U216)),_xlfn.XLOOKUP(U216,ud_marking_colour[lookupValue],ud_marking_colour[lookupKey],"ERROR"),""), "")</f>
        <v/>
      </c>
      <c r="Z216" s="3" t="str">
        <f>IF($A216="ADD",IF(NOT(ISBLANK(Y216)),_xlfn.XLOOKUP(Y216,ud_marking_durability[lookupValue],ud_marking_durability[lookupKey],"ERROR"),""), "")</f>
        <v/>
      </c>
      <c r="AB216" s="3" t="str">
        <f>IF($A216="ADD",IF(NOT(ISBLANK(AA216)),_xlfn.XLOOKUP(AA216,ud_marking_treatment[lookupValue],ud_marking_treatment[lookupKey],"ERROR"),""), "")</f>
        <v/>
      </c>
      <c r="AD216" s="3" t="str">
        <f>IF($A216="ADD",IF(NOT(ISBLANK(AC216)),_xlfn.XLOOKUP(1,(ud_marking_material_lookup=AC216)*(ud_marking_material_parentKey=AB216),ud_marking_material[lookupKey],"ERROR"),""), "")</f>
        <v/>
      </c>
      <c r="AG216" s="4"/>
      <c r="AH216" s="6"/>
      <c r="AI216" s="6"/>
      <c r="AK216" s="7"/>
      <c r="AL216" s="4" t="str">
        <f t="shared" ca="1" si="31"/>
        <v/>
      </c>
      <c r="AM216" s="4"/>
      <c r="AN216" s="3" t="str">
        <f t="shared" si="32"/>
        <v/>
      </c>
      <c r="AO216" s="3" t="str">
        <f>IF($A216="","",IF((AND($A216="ADD",OR(AN216="",AN216="In Use"))),"5",(_xlfn.XLOOKUP(AN216,ud_asset_status[lookupValue],ud_asset_status[lookupKey],""))))</f>
        <v/>
      </c>
      <c r="AP216" s="7"/>
      <c r="AR216" s="3" t="str">
        <f>IF($A216="ADD",IF(NOT(ISBLANK(AQ216)),_xlfn.XLOOKUP(AQ216,ar_replace_reason[lookupValue],ar_replace_reason[lookupKey],"ERROR"),""), "")</f>
        <v/>
      </c>
      <c r="AS216" s="3" t="str">
        <f t="shared" si="33"/>
        <v/>
      </c>
      <c r="AT216" s="3" t="str">
        <f>IF($A216="","",IF((AND($A216="ADD",OR(AS216="",AS216="Queenstown-Lakes District Council"))),"70",(_xlfn.XLOOKUP(AS216,ud_organisation_owner[lookupValue],ud_organisation_owner[lookupKey],""))))</f>
        <v/>
      </c>
      <c r="AU216" s="3" t="str">
        <f t="shared" si="34"/>
        <v/>
      </c>
      <c r="AV216" s="3" t="str">
        <f>IF($A216="","",IF((AND($A216="ADD",OR(AU216="",AU216="Queenstown-Lakes District Council"))),"70",(_xlfn.XLOOKUP(AU216,ud_organisation_owner[lookupValue],ud_organisation_owner[lookupKey],""))))</f>
        <v/>
      </c>
      <c r="AW216" s="3" t="str">
        <f t="shared" si="35"/>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36"/>
        <v/>
      </c>
      <c r="BB216" s="3" t="str">
        <f>IF($A216="","",IF((AND($A216="ADD",OR(BA216="",BA216="Vested Assets"))),"12",(_xlfn.XLOOKUP(BA216,ud_work_category[lookupValue],ud_work_category[lookupKey],""))))</f>
        <v/>
      </c>
      <c r="BC216" s="8"/>
      <c r="BD216" s="2" t="str">
        <f t="shared" si="37"/>
        <v/>
      </c>
      <c r="BE216" s="3" t="str">
        <f t="shared" si="38"/>
        <v/>
      </c>
      <c r="BF216" s="3" t="str">
        <f>IF($A216="","",IF((AND($A216="ADD",OR(BE216="",BE216="Excellent"))),"1",(_xlfn.XLOOKUP(BE216,condition[lookupValue],condition[lookupKey],""))))</f>
        <v/>
      </c>
      <c r="BG216" s="7" t="str">
        <f t="shared" si="39"/>
        <v/>
      </c>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P217" s="3" t="str">
        <f>IF($A217="ADD",IF(NOT(ISBLANK(O217)),_xlfn.XLOOKUP(O217,geometry_type[lookupValue],geometry_type[lookupKey],"ERROR"),""), "")</f>
        <v/>
      </c>
      <c r="R217" s="3" t="str">
        <f>IF($A217="ADD",IF(NOT(ISBLANK(Q217)),_xlfn.XLOOKUP(Q217,ud_marking_group[lookupValue],ud_marking_group[lookupKey],"ERROR"),""), "")</f>
        <v/>
      </c>
      <c r="T217" s="3" t="str">
        <f>IF($A217="ADD",IF(NOT(ISBLANK(S217)),_xlfn.XLOOKUP(1,(ud_marking_type_lookup=S217)*(ud_marking_type_parentKey=R217),ud_marking_type[lookupKey],"ERROR"),""), "")</f>
        <v/>
      </c>
      <c r="V217" s="3" t="str">
        <f>IF($A217="ADD",IF(NOT(ISBLANK(U217)),_xlfn.XLOOKUP(U217,ud_marking_colour[lookupValue],ud_marking_colour[lookupKey],"ERROR"),""), "")</f>
        <v/>
      </c>
      <c r="Z217" s="3" t="str">
        <f>IF($A217="ADD",IF(NOT(ISBLANK(Y217)),_xlfn.XLOOKUP(Y217,ud_marking_durability[lookupValue],ud_marking_durability[lookupKey],"ERROR"),""), "")</f>
        <v/>
      </c>
      <c r="AB217" s="3" t="str">
        <f>IF($A217="ADD",IF(NOT(ISBLANK(AA217)),_xlfn.XLOOKUP(AA217,ud_marking_treatment[lookupValue],ud_marking_treatment[lookupKey],"ERROR"),""), "")</f>
        <v/>
      </c>
      <c r="AD217" s="3" t="str">
        <f>IF($A217="ADD",IF(NOT(ISBLANK(AC217)),_xlfn.XLOOKUP(1,(ud_marking_material_lookup=AC217)*(ud_marking_material_parentKey=AB217),ud_marking_material[lookupKey],"ERROR"),""), "")</f>
        <v/>
      </c>
      <c r="AG217" s="4"/>
      <c r="AH217" s="6"/>
      <c r="AI217" s="6"/>
      <c r="AK217" s="7"/>
      <c r="AL217" s="4" t="str">
        <f t="shared" ca="1" si="31"/>
        <v/>
      </c>
      <c r="AM217" s="4"/>
      <c r="AN217" s="3" t="str">
        <f t="shared" si="32"/>
        <v/>
      </c>
      <c r="AO217" s="3" t="str">
        <f>IF($A217="","",IF((AND($A217="ADD",OR(AN217="",AN217="In Use"))),"5",(_xlfn.XLOOKUP(AN217,ud_asset_status[lookupValue],ud_asset_status[lookupKey],""))))</f>
        <v/>
      </c>
      <c r="AP217" s="7"/>
      <c r="AR217" s="3" t="str">
        <f>IF($A217="ADD",IF(NOT(ISBLANK(AQ217)),_xlfn.XLOOKUP(AQ217,ar_replace_reason[lookupValue],ar_replace_reason[lookupKey],"ERROR"),""), "")</f>
        <v/>
      </c>
      <c r="AS217" s="3" t="str">
        <f t="shared" si="33"/>
        <v/>
      </c>
      <c r="AT217" s="3" t="str">
        <f>IF($A217="","",IF((AND($A217="ADD",OR(AS217="",AS217="Queenstown-Lakes District Council"))),"70",(_xlfn.XLOOKUP(AS217,ud_organisation_owner[lookupValue],ud_organisation_owner[lookupKey],""))))</f>
        <v/>
      </c>
      <c r="AU217" s="3" t="str">
        <f t="shared" si="34"/>
        <v/>
      </c>
      <c r="AV217" s="3" t="str">
        <f>IF($A217="","",IF((AND($A217="ADD",OR(AU217="",AU217="Queenstown-Lakes District Council"))),"70",(_xlfn.XLOOKUP(AU217,ud_organisation_owner[lookupValue],ud_organisation_owner[lookupKey],""))))</f>
        <v/>
      </c>
      <c r="AW217" s="3" t="str">
        <f t="shared" si="35"/>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36"/>
        <v/>
      </c>
      <c r="BB217" s="3" t="str">
        <f>IF($A217="","",IF((AND($A217="ADD",OR(BA217="",BA217="Vested Assets"))),"12",(_xlfn.XLOOKUP(BA217,ud_work_category[lookupValue],ud_work_category[lookupKey],""))))</f>
        <v/>
      </c>
      <c r="BC217" s="8"/>
      <c r="BD217" s="2" t="str">
        <f t="shared" si="37"/>
        <v/>
      </c>
      <c r="BE217" s="3" t="str">
        <f t="shared" si="38"/>
        <v/>
      </c>
      <c r="BF217" s="3" t="str">
        <f>IF($A217="","",IF((AND($A217="ADD",OR(BE217="",BE217="Excellent"))),"1",(_xlfn.XLOOKUP(BE217,condition[lookupValue],condition[lookupKey],""))))</f>
        <v/>
      </c>
      <c r="BG217" s="7" t="str">
        <f t="shared" si="39"/>
        <v/>
      </c>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P218" s="3" t="str">
        <f>IF($A218="ADD",IF(NOT(ISBLANK(O218)),_xlfn.XLOOKUP(O218,geometry_type[lookupValue],geometry_type[lookupKey],"ERROR"),""), "")</f>
        <v/>
      </c>
      <c r="R218" s="3" t="str">
        <f>IF($A218="ADD",IF(NOT(ISBLANK(Q218)),_xlfn.XLOOKUP(Q218,ud_marking_group[lookupValue],ud_marking_group[lookupKey],"ERROR"),""), "")</f>
        <v/>
      </c>
      <c r="T218" s="3" t="str">
        <f>IF($A218="ADD",IF(NOT(ISBLANK(S218)),_xlfn.XLOOKUP(1,(ud_marking_type_lookup=S218)*(ud_marking_type_parentKey=R218),ud_marking_type[lookupKey],"ERROR"),""), "")</f>
        <v/>
      </c>
      <c r="V218" s="3" t="str">
        <f>IF($A218="ADD",IF(NOT(ISBLANK(U218)),_xlfn.XLOOKUP(U218,ud_marking_colour[lookupValue],ud_marking_colour[lookupKey],"ERROR"),""), "")</f>
        <v/>
      </c>
      <c r="Z218" s="3" t="str">
        <f>IF($A218="ADD",IF(NOT(ISBLANK(Y218)),_xlfn.XLOOKUP(Y218,ud_marking_durability[lookupValue],ud_marking_durability[lookupKey],"ERROR"),""), "")</f>
        <v/>
      </c>
      <c r="AB218" s="3" t="str">
        <f>IF($A218="ADD",IF(NOT(ISBLANK(AA218)),_xlfn.XLOOKUP(AA218,ud_marking_treatment[lookupValue],ud_marking_treatment[lookupKey],"ERROR"),""), "")</f>
        <v/>
      </c>
      <c r="AD218" s="3" t="str">
        <f>IF($A218="ADD",IF(NOT(ISBLANK(AC218)),_xlfn.XLOOKUP(1,(ud_marking_material_lookup=AC218)*(ud_marking_material_parentKey=AB218),ud_marking_material[lookupKey],"ERROR"),""), "")</f>
        <v/>
      </c>
      <c r="AG218" s="4"/>
      <c r="AH218" s="6"/>
      <c r="AI218" s="6"/>
      <c r="AK218" s="7"/>
      <c r="AL218" s="4" t="str">
        <f t="shared" ca="1" si="31"/>
        <v/>
      </c>
      <c r="AM218" s="4"/>
      <c r="AN218" s="3" t="str">
        <f t="shared" si="32"/>
        <v/>
      </c>
      <c r="AO218" s="3" t="str">
        <f>IF($A218="","",IF((AND($A218="ADD",OR(AN218="",AN218="In Use"))),"5",(_xlfn.XLOOKUP(AN218,ud_asset_status[lookupValue],ud_asset_status[lookupKey],""))))</f>
        <v/>
      </c>
      <c r="AP218" s="7"/>
      <c r="AR218" s="3" t="str">
        <f>IF($A218="ADD",IF(NOT(ISBLANK(AQ218)),_xlfn.XLOOKUP(AQ218,ar_replace_reason[lookupValue],ar_replace_reason[lookupKey],"ERROR"),""), "")</f>
        <v/>
      </c>
      <c r="AS218" s="3" t="str">
        <f t="shared" si="33"/>
        <v/>
      </c>
      <c r="AT218" s="3" t="str">
        <f>IF($A218="","",IF((AND($A218="ADD",OR(AS218="",AS218="Queenstown-Lakes District Council"))),"70",(_xlfn.XLOOKUP(AS218,ud_organisation_owner[lookupValue],ud_organisation_owner[lookupKey],""))))</f>
        <v/>
      </c>
      <c r="AU218" s="3" t="str">
        <f t="shared" si="34"/>
        <v/>
      </c>
      <c r="AV218" s="3" t="str">
        <f>IF($A218="","",IF((AND($A218="ADD",OR(AU218="",AU218="Queenstown-Lakes District Council"))),"70",(_xlfn.XLOOKUP(AU218,ud_organisation_owner[lookupValue],ud_organisation_owner[lookupKey],""))))</f>
        <v/>
      </c>
      <c r="AW218" s="3" t="str">
        <f t="shared" si="35"/>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36"/>
        <v/>
      </c>
      <c r="BB218" s="3" t="str">
        <f>IF($A218="","",IF((AND($A218="ADD",OR(BA218="",BA218="Vested Assets"))),"12",(_xlfn.XLOOKUP(BA218,ud_work_category[lookupValue],ud_work_category[lookupKey],""))))</f>
        <v/>
      </c>
      <c r="BC218" s="8"/>
      <c r="BD218" s="2" t="str">
        <f t="shared" si="37"/>
        <v/>
      </c>
      <c r="BE218" s="3" t="str">
        <f t="shared" si="38"/>
        <v/>
      </c>
      <c r="BF218" s="3" t="str">
        <f>IF($A218="","",IF((AND($A218="ADD",OR(BE218="",BE218="Excellent"))),"1",(_xlfn.XLOOKUP(BE218,condition[lookupValue],condition[lookupKey],""))))</f>
        <v/>
      </c>
      <c r="BG218" s="7" t="str">
        <f t="shared" si="39"/>
        <v/>
      </c>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P219" s="3" t="str">
        <f>IF($A219="ADD",IF(NOT(ISBLANK(O219)),_xlfn.XLOOKUP(O219,geometry_type[lookupValue],geometry_type[lookupKey],"ERROR"),""), "")</f>
        <v/>
      </c>
      <c r="R219" s="3" t="str">
        <f>IF($A219="ADD",IF(NOT(ISBLANK(Q219)),_xlfn.XLOOKUP(Q219,ud_marking_group[lookupValue],ud_marking_group[lookupKey],"ERROR"),""), "")</f>
        <v/>
      </c>
      <c r="T219" s="3" t="str">
        <f>IF($A219="ADD",IF(NOT(ISBLANK(S219)),_xlfn.XLOOKUP(1,(ud_marking_type_lookup=S219)*(ud_marking_type_parentKey=R219),ud_marking_type[lookupKey],"ERROR"),""), "")</f>
        <v/>
      </c>
      <c r="V219" s="3" t="str">
        <f>IF($A219="ADD",IF(NOT(ISBLANK(U219)),_xlfn.XLOOKUP(U219,ud_marking_colour[lookupValue],ud_marking_colour[lookupKey],"ERROR"),""), "")</f>
        <v/>
      </c>
      <c r="Z219" s="3" t="str">
        <f>IF($A219="ADD",IF(NOT(ISBLANK(Y219)),_xlfn.XLOOKUP(Y219,ud_marking_durability[lookupValue],ud_marking_durability[lookupKey],"ERROR"),""), "")</f>
        <v/>
      </c>
      <c r="AB219" s="3" t="str">
        <f>IF($A219="ADD",IF(NOT(ISBLANK(AA219)),_xlfn.XLOOKUP(AA219,ud_marking_treatment[lookupValue],ud_marking_treatment[lookupKey],"ERROR"),""), "")</f>
        <v/>
      </c>
      <c r="AD219" s="3" t="str">
        <f>IF($A219="ADD",IF(NOT(ISBLANK(AC219)),_xlfn.XLOOKUP(1,(ud_marking_material_lookup=AC219)*(ud_marking_material_parentKey=AB219),ud_marking_material[lookupKey],"ERROR"),""), "")</f>
        <v/>
      </c>
      <c r="AG219" s="4"/>
      <c r="AH219" s="6"/>
      <c r="AI219" s="6"/>
      <c r="AK219" s="7"/>
      <c r="AL219" s="4" t="str">
        <f t="shared" ca="1" si="31"/>
        <v/>
      </c>
      <c r="AM219" s="4"/>
      <c r="AN219" s="3" t="str">
        <f t="shared" si="32"/>
        <v/>
      </c>
      <c r="AO219" s="3" t="str">
        <f>IF($A219="","",IF((AND($A219="ADD",OR(AN219="",AN219="In Use"))),"5",(_xlfn.XLOOKUP(AN219,ud_asset_status[lookupValue],ud_asset_status[lookupKey],""))))</f>
        <v/>
      </c>
      <c r="AP219" s="7"/>
      <c r="AR219" s="3" t="str">
        <f>IF($A219="ADD",IF(NOT(ISBLANK(AQ219)),_xlfn.XLOOKUP(AQ219,ar_replace_reason[lookupValue],ar_replace_reason[lookupKey],"ERROR"),""), "")</f>
        <v/>
      </c>
      <c r="AS219" s="3" t="str">
        <f t="shared" si="33"/>
        <v/>
      </c>
      <c r="AT219" s="3" t="str">
        <f>IF($A219="","",IF((AND($A219="ADD",OR(AS219="",AS219="Queenstown-Lakes District Council"))),"70",(_xlfn.XLOOKUP(AS219,ud_organisation_owner[lookupValue],ud_organisation_owner[lookupKey],""))))</f>
        <v/>
      </c>
      <c r="AU219" s="3" t="str">
        <f t="shared" si="34"/>
        <v/>
      </c>
      <c r="AV219" s="3" t="str">
        <f>IF($A219="","",IF((AND($A219="ADD",OR(AU219="",AU219="Queenstown-Lakes District Council"))),"70",(_xlfn.XLOOKUP(AU219,ud_organisation_owner[lookupValue],ud_organisation_owner[lookupKey],""))))</f>
        <v/>
      </c>
      <c r="AW219" s="3" t="str">
        <f t="shared" si="35"/>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36"/>
        <v/>
      </c>
      <c r="BB219" s="3" t="str">
        <f>IF($A219="","",IF((AND($A219="ADD",OR(BA219="",BA219="Vested Assets"))),"12",(_xlfn.XLOOKUP(BA219,ud_work_category[lookupValue],ud_work_category[lookupKey],""))))</f>
        <v/>
      </c>
      <c r="BC219" s="8"/>
      <c r="BD219" s="2" t="str">
        <f t="shared" si="37"/>
        <v/>
      </c>
      <c r="BE219" s="3" t="str">
        <f t="shared" si="38"/>
        <v/>
      </c>
      <c r="BF219" s="3" t="str">
        <f>IF($A219="","",IF((AND($A219="ADD",OR(BE219="",BE219="Excellent"))),"1",(_xlfn.XLOOKUP(BE219,condition[lookupValue],condition[lookupKey],""))))</f>
        <v/>
      </c>
      <c r="BG219" s="7" t="str">
        <f t="shared" si="39"/>
        <v/>
      </c>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P220" s="3" t="str">
        <f>IF($A220="ADD",IF(NOT(ISBLANK(O220)),_xlfn.XLOOKUP(O220,geometry_type[lookupValue],geometry_type[lookupKey],"ERROR"),""), "")</f>
        <v/>
      </c>
      <c r="R220" s="3" t="str">
        <f>IF($A220="ADD",IF(NOT(ISBLANK(Q220)),_xlfn.XLOOKUP(Q220,ud_marking_group[lookupValue],ud_marking_group[lookupKey],"ERROR"),""), "")</f>
        <v/>
      </c>
      <c r="T220" s="3" t="str">
        <f>IF($A220="ADD",IF(NOT(ISBLANK(S220)),_xlfn.XLOOKUP(1,(ud_marking_type_lookup=S220)*(ud_marking_type_parentKey=R220),ud_marking_type[lookupKey],"ERROR"),""), "")</f>
        <v/>
      </c>
      <c r="V220" s="3" t="str">
        <f>IF($A220="ADD",IF(NOT(ISBLANK(U220)),_xlfn.XLOOKUP(U220,ud_marking_colour[lookupValue],ud_marking_colour[lookupKey],"ERROR"),""), "")</f>
        <v/>
      </c>
      <c r="Z220" s="3" t="str">
        <f>IF($A220="ADD",IF(NOT(ISBLANK(Y220)),_xlfn.XLOOKUP(Y220,ud_marking_durability[lookupValue],ud_marking_durability[lookupKey],"ERROR"),""), "")</f>
        <v/>
      </c>
      <c r="AB220" s="3" t="str">
        <f>IF($A220="ADD",IF(NOT(ISBLANK(AA220)),_xlfn.XLOOKUP(AA220,ud_marking_treatment[lookupValue],ud_marking_treatment[lookupKey],"ERROR"),""), "")</f>
        <v/>
      </c>
      <c r="AD220" s="3" t="str">
        <f>IF($A220="ADD",IF(NOT(ISBLANK(AC220)),_xlfn.XLOOKUP(1,(ud_marking_material_lookup=AC220)*(ud_marking_material_parentKey=AB220),ud_marking_material[lookupKey],"ERROR"),""), "")</f>
        <v/>
      </c>
      <c r="AG220" s="4"/>
      <c r="AH220" s="6"/>
      <c r="AI220" s="6"/>
      <c r="AK220" s="7"/>
      <c r="AL220" s="4" t="str">
        <f t="shared" ca="1" si="31"/>
        <v/>
      </c>
      <c r="AM220" s="4"/>
      <c r="AN220" s="3" t="str">
        <f t="shared" si="32"/>
        <v/>
      </c>
      <c r="AO220" s="3" t="str">
        <f>IF($A220="","",IF((AND($A220="ADD",OR(AN220="",AN220="In Use"))),"5",(_xlfn.XLOOKUP(AN220,ud_asset_status[lookupValue],ud_asset_status[lookupKey],""))))</f>
        <v/>
      </c>
      <c r="AP220" s="7"/>
      <c r="AR220" s="3" t="str">
        <f>IF($A220="ADD",IF(NOT(ISBLANK(AQ220)),_xlfn.XLOOKUP(AQ220,ar_replace_reason[lookupValue],ar_replace_reason[lookupKey],"ERROR"),""), "")</f>
        <v/>
      </c>
      <c r="AS220" s="3" t="str">
        <f t="shared" si="33"/>
        <v/>
      </c>
      <c r="AT220" s="3" t="str">
        <f>IF($A220="","",IF((AND($A220="ADD",OR(AS220="",AS220="Queenstown-Lakes District Council"))),"70",(_xlfn.XLOOKUP(AS220,ud_organisation_owner[lookupValue],ud_organisation_owner[lookupKey],""))))</f>
        <v/>
      </c>
      <c r="AU220" s="3" t="str">
        <f t="shared" si="34"/>
        <v/>
      </c>
      <c r="AV220" s="3" t="str">
        <f>IF($A220="","",IF((AND($A220="ADD",OR(AU220="",AU220="Queenstown-Lakes District Council"))),"70",(_xlfn.XLOOKUP(AU220,ud_organisation_owner[lookupValue],ud_organisation_owner[lookupKey],""))))</f>
        <v/>
      </c>
      <c r="AW220" s="3" t="str">
        <f t="shared" si="35"/>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36"/>
        <v/>
      </c>
      <c r="BB220" s="3" t="str">
        <f>IF($A220="","",IF((AND($A220="ADD",OR(BA220="",BA220="Vested Assets"))),"12",(_xlfn.XLOOKUP(BA220,ud_work_category[lookupValue],ud_work_category[lookupKey],""))))</f>
        <v/>
      </c>
      <c r="BC220" s="8"/>
      <c r="BD220" s="2" t="str">
        <f t="shared" si="37"/>
        <v/>
      </c>
      <c r="BE220" s="3" t="str">
        <f t="shared" si="38"/>
        <v/>
      </c>
      <c r="BF220" s="3" t="str">
        <f>IF($A220="","",IF((AND($A220="ADD",OR(BE220="",BE220="Excellent"))),"1",(_xlfn.XLOOKUP(BE220,condition[lookupValue],condition[lookupKey],""))))</f>
        <v/>
      </c>
      <c r="BG220" s="7" t="str">
        <f t="shared" si="39"/>
        <v/>
      </c>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P221" s="3" t="str">
        <f>IF($A221="ADD",IF(NOT(ISBLANK(O221)),_xlfn.XLOOKUP(O221,geometry_type[lookupValue],geometry_type[lookupKey],"ERROR"),""), "")</f>
        <v/>
      </c>
      <c r="R221" s="3" t="str">
        <f>IF($A221="ADD",IF(NOT(ISBLANK(Q221)),_xlfn.XLOOKUP(Q221,ud_marking_group[lookupValue],ud_marking_group[lookupKey],"ERROR"),""), "")</f>
        <v/>
      </c>
      <c r="T221" s="3" t="str">
        <f>IF($A221="ADD",IF(NOT(ISBLANK(S221)),_xlfn.XLOOKUP(1,(ud_marking_type_lookup=S221)*(ud_marking_type_parentKey=R221),ud_marking_type[lookupKey],"ERROR"),""), "")</f>
        <v/>
      </c>
      <c r="V221" s="3" t="str">
        <f>IF($A221="ADD",IF(NOT(ISBLANK(U221)),_xlfn.XLOOKUP(U221,ud_marking_colour[lookupValue],ud_marking_colour[lookupKey],"ERROR"),""), "")</f>
        <v/>
      </c>
      <c r="Z221" s="3" t="str">
        <f>IF($A221="ADD",IF(NOT(ISBLANK(Y221)),_xlfn.XLOOKUP(Y221,ud_marking_durability[lookupValue],ud_marking_durability[lookupKey],"ERROR"),""), "")</f>
        <v/>
      </c>
      <c r="AB221" s="3" t="str">
        <f>IF($A221="ADD",IF(NOT(ISBLANK(AA221)),_xlfn.XLOOKUP(AA221,ud_marking_treatment[lookupValue],ud_marking_treatment[lookupKey],"ERROR"),""), "")</f>
        <v/>
      </c>
      <c r="AD221" s="3" t="str">
        <f>IF($A221="ADD",IF(NOT(ISBLANK(AC221)),_xlfn.XLOOKUP(1,(ud_marking_material_lookup=AC221)*(ud_marking_material_parentKey=AB221),ud_marking_material[lookupKey],"ERROR"),""), "")</f>
        <v/>
      </c>
      <c r="AG221" s="4"/>
      <c r="AH221" s="6"/>
      <c r="AI221" s="6"/>
      <c r="AK221" s="7"/>
      <c r="AL221" s="4" t="str">
        <f t="shared" ca="1" si="31"/>
        <v/>
      </c>
      <c r="AM221" s="4"/>
      <c r="AN221" s="3" t="str">
        <f t="shared" si="32"/>
        <v/>
      </c>
      <c r="AO221" s="3" t="str">
        <f>IF($A221="","",IF((AND($A221="ADD",OR(AN221="",AN221="In Use"))),"5",(_xlfn.XLOOKUP(AN221,ud_asset_status[lookupValue],ud_asset_status[lookupKey],""))))</f>
        <v/>
      </c>
      <c r="AP221" s="7"/>
      <c r="AR221" s="3" t="str">
        <f>IF($A221="ADD",IF(NOT(ISBLANK(AQ221)),_xlfn.XLOOKUP(AQ221,ar_replace_reason[lookupValue],ar_replace_reason[lookupKey],"ERROR"),""), "")</f>
        <v/>
      </c>
      <c r="AS221" s="3" t="str">
        <f t="shared" si="33"/>
        <v/>
      </c>
      <c r="AT221" s="3" t="str">
        <f>IF($A221="","",IF((AND($A221="ADD",OR(AS221="",AS221="Queenstown-Lakes District Council"))),"70",(_xlfn.XLOOKUP(AS221,ud_organisation_owner[lookupValue],ud_organisation_owner[lookupKey],""))))</f>
        <v/>
      </c>
      <c r="AU221" s="3" t="str">
        <f t="shared" si="34"/>
        <v/>
      </c>
      <c r="AV221" s="3" t="str">
        <f>IF($A221="","",IF((AND($A221="ADD",OR(AU221="",AU221="Queenstown-Lakes District Council"))),"70",(_xlfn.XLOOKUP(AU221,ud_organisation_owner[lookupValue],ud_organisation_owner[lookupKey],""))))</f>
        <v/>
      </c>
      <c r="AW221" s="3" t="str">
        <f t="shared" si="35"/>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36"/>
        <v/>
      </c>
      <c r="BB221" s="3" t="str">
        <f>IF($A221="","",IF((AND($A221="ADD",OR(BA221="",BA221="Vested Assets"))),"12",(_xlfn.XLOOKUP(BA221,ud_work_category[lookupValue],ud_work_category[lookupKey],""))))</f>
        <v/>
      </c>
      <c r="BC221" s="8"/>
      <c r="BD221" s="2" t="str">
        <f t="shared" si="37"/>
        <v/>
      </c>
      <c r="BE221" s="3" t="str">
        <f t="shared" si="38"/>
        <v/>
      </c>
      <c r="BF221" s="3" t="str">
        <f>IF($A221="","",IF((AND($A221="ADD",OR(BE221="",BE221="Excellent"))),"1",(_xlfn.XLOOKUP(BE221,condition[lookupValue],condition[lookupKey],""))))</f>
        <v/>
      </c>
      <c r="BG221" s="7" t="str">
        <f t="shared" si="39"/>
        <v/>
      </c>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P222" s="3" t="str">
        <f>IF($A222="ADD",IF(NOT(ISBLANK(O222)),_xlfn.XLOOKUP(O222,geometry_type[lookupValue],geometry_type[lookupKey],"ERROR"),""), "")</f>
        <v/>
      </c>
      <c r="R222" s="3" t="str">
        <f>IF($A222="ADD",IF(NOT(ISBLANK(Q222)),_xlfn.XLOOKUP(Q222,ud_marking_group[lookupValue],ud_marking_group[lookupKey],"ERROR"),""), "")</f>
        <v/>
      </c>
      <c r="T222" s="3" t="str">
        <f>IF($A222="ADD",IF(NOT(ISBLANK(S222)),_xlfn.XLOOKUP(1,(ud_marking_type_lookup=S222)*(ud_marking_type_parentKey=R222),ud_marking_type[lookupKey],"ERROR"),""), "")</f>
        <v/>
      </c>
      <c r="V222" s="3" t="str">
        <f>IF($A222="ADD",IF(NOT(ISBLANK(U222)),_xlfn.XLOOKUP(U222,ud_marking_colour[lookupValue],ud_marking_colour[lookupKey],"ERROR"),""), "")</f>
        <v/>
      </c>
      <c r="Z222" s="3" t="str">
        <f>IF($A222="ADD",IF(NOT(ISBLANK(Y222)),_xlfn.XLOOKUP(Y222,ud_marking_durability[lookupValue],ud_marking_durability[lookupKey],"ERROR"),""), "")</f>
        <v/>
      </c>
      <c r="AB222" s="3" t="str">
        <f>IF($A222="ADD",IF(NOT(ISBLANK(AA222)),_xlfn.XLOOKUP(AA222,ud_marking_treatment[lookupValue],ud_marking_treatment[lookupKey],"ERROR"),""), "")</f>
        <v/>
      </c>
      <c r="AD222" s="3" t="str">
        <f>IF($A222="ADD",IF(NOT(ISBLANK(AC222)),_xlfn.XLOOKUP(1,(ud_marking_material_lookup=AC222)*(ud_marking_material_parentKey=AB222),ud_marking_material[lookupKey],"ERROR"),""), "")</f>
        <v/>
      </c>
      <c r="AG222" s="4"/>
      <c r="AH222" s="6"/>
      <c r="AI222" s="6"/>
      <c r="AK222" s="7"/>
      <c r="AL222" s="4" t="str">
        <f t="shared" ca="1" si="31"/>
        <v/>
      </c>
      <c r="AM222" s="4"/>
      <c r="AN222" s="3" t="str">
        <f t="shared" si="32"/>
        <v/>
      </c>
      <c r="AO222" s="3" t="str">
        <f>IF($A222="","",IF((AND($A222="ADD",OR(AN222="",AN222="In Use"))),"5",(_xlfn.XLOOKUP(AN222,ud_asset_status[lookupValue],ud_asset_status[lookupKey],""))))</f>
        <v/>
      </c>
      <c r="AP222" s="7"/>
      <c r="AR222" s="3" t="str">
        <f>IF($A222="ADD",IF(NOT(ISBLANK(AQ222)),_xlfn.XLOOKUP(AQ222,ar_replace_reason[lookupValue],ar_replace_reason[lookupKey],"ERROR"),""), "")</f>
        <v/>
      </c>
      <c r="AS222" s="3" t="str">
        <f t="shared" si="33"/>
        <v/>
      </c>
      <c r="AT222" s="3" t="str">
        <f>IF($A222="","",IF((AND($A222="ADD",OR(AS222="",AS222="Queenstown-Lakes District Council"))),"70",(_xlfn.XLOOKUP(AS222,ud_organisation_owner[lookupValue],ud_organisation_owner[lookupKey],""))))</f>
        <v/>
      </c>
      <c r="AU222" s="3" t="str">
        <f t="shared" si="34"/>
        <v/>
      </c>
      <c r="AV222" s="3" t="str">
        <f>IF($A222="","",IF((AND($A222="ADD",OR(AU222="",AU222="Queenstown-Lakes District Council"))),"70",(_xlfn.XLOOKUP(AU222,ud_organisation_owner[lookupValue],ud_organisation_owner[lookupKey],""))))</f>
        <v/>
      </c>
      <c r="AW222" s="3" t="str">
        <f t="shared" si="35"/>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36"/>
        <v/>
      </c>
      <c r="BB222" s="3" t="str">
        <f>IF($A222="","",IF((AND($A222="ADD",OR(BA222="",BA222="Vested Assets"))),"12",(_xlfn.XLOOKUP(BA222,ud_work_category[lookupValue],ud_work_category[lookupKey],""))))</f>
        <v/>
      </c>
      <c r="BC222" s="8"/>
      <c r="BD222" s="2" t="str">
        <f t="shared" si="37"/>
        <v/>
      </c>
      <c r="BE222" s="3" t="str">
        <f t="shared" si="38"/>
        <v/>
      </c>
      <c r="BF222" s="3" t="str">
        <f>IF($A222="","",IF((AND($A222="ADD",OR(BE222="",BE222="Excellent"))),"1",(_xlfn.XLOOKUP(BE222,condition[lookupValue],condition[lookupKey],""))))</f>
        <v/>
      </c>
      <c r="BG222" s="7" t="str">
        <f t="shared" si="39"/>
        <v/>
      </c>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P223" s="3" t="str">
        <f>IF($A223="ADD",IF(NOT(ISBLANK(O223)),_xlfn.XLOOKUP(O223,geometry_type[lookupValue],geometry_type[lookupKey],"ERROR"),""), "")</f>
        <v/>
      </c>
      <c r="R223" s="3" t="str">
        <f>IF($A223="ADD",IF(NOT(ISBLANK(Q223)),_xlfn.XLOOKUP(Q223,ud_marking_group[lookupValue],ud_marking_group[lookupKey],"ERROR"),""), "")</f>
        <v/>
      </c>
      <c r="T223" s="3" t="str">
        <f>IF($A223="ADD",IF(NOT(ISBLANK(S223)),_xlfn.XLOOKUP(1,(ud_marking_type_lookup=S223)*(ud_marking_type_parentKey=R223),ud_marking_type[lookupKey],"ERROR"),""), "")</f>
        <v/>
      </c>
      <c r="V223" s="3" t="str">
        <f>IF($A223="ADD",IF(NOT(ISBLANK(U223)),_xlfn.XLOOKUP(U223,ud_marking_colour[lookupValue],ud_marking_colour[lookupKey],"ERROR"),""), "")</f>
        <v/>
      </c>
      <c r="Z223" s="3" t="str">
        <f>IF($A223="ADD",IF(NOT(ISBLANK(Y223)),_xlfn.XLOOKUP(Y223,ud_marking_durability[lookupValue],ud_marking_durability[lookupKey],"ERROR"),""), "")</f>
        <v/>
      </c>
      <c r="AB223" s="3" t="str">
        <f>IF($A223="ADD",IF(NOT(ISBLANK(AA223)),_xlfn.XLOOKUP(AA223,ud_marking_treatment[lookupValue],ud_marking_treatment[lookupKey],"ERROR"),""), "")</f>
        <v/>
      </c>
      <c r="AD223" s="3" t="str">
        <f>IF($A223="ADD",IF(NOT(ISBLANK(AC223)),_xlfn.XLOOKUP(1,(ud_marking_material_lookup=AC223)*(ud_marking_material_parentKey=AB223),ud_marking_material[lookupKey],"ERROR"),""), "")</f>
        <v/>
      </c>
      <c r="AG223" s="4"/>
      <c r="AH223" s="6"/>
      <c r="AI223" s="6"/>
      <c r="AK223" s="7"/>
      <c r="AL223" s="4" t="str">
        <f t="shared" ca="1" si="31"/>
        <v/>
      </c>
      <c r="AM223" s="4"/>
      <c r="AN223" s="3" t="str">
        <f t="shared" si="32"/>
        <v/>
      </c>
      <c r="AO223" s="3" t="str">
        <f>IF($A223="","",IF((AND($A223="ADD",OR(AN223="",AN223="In Use"))),"5",(_xlfn.XLOOKUP(AN223,ud_asset_status[lookupValue],ud_asset_status[lookupKey],""))))</f>
        <v/>
      </c>
      <c r="AP223" s="7"/>
      <c r="AR223" s="3" t="str">
        <f>IF($A223="ADD",IF(NOT(ISBLANK(AQ223)),_xlfn.XLOOKUP(AQ223,ar_replace_reason[lookupValue],ar_replace_reason[lookupKey],"ERROR"),""), "")</f>
        <v/>
      </c>
      <c r="AS223" s="3" t="str">
        <f t="shared" si="33"/>
        <v/>
      </c>
      <c r="AT223" s="3" t="str">
        <f>IF($A223="","",IF((AND($A223="ADD",OR(AS223="",AS223="Queenstown-Lakes District Council"))),"70",(_xlfn.XLOOKUP(AS223,ud_organisation_owner[lookupValue],ud_organisation_owner[lookupKey],""))))</f>
        <v/>
      </c>
      <c r="AU223" s="3" t="str">
        <f t="shared" si="34"/>
        <v/>
      </c>
      <c r="AV223" s="3" t="str">
        <f>IF($A223="","",IF((AND($A223="ADD",OR(AU223="",AU223="Queenstown-Lakes District Council"))),"70",(_xlfn.XLOOKUP(AU223,ud_organisation_owner[lookupValue],ud_organisation_owner[lookupKey],""))))</f>
        <v/>
      </c>
      <c r="AW223" s="3" t="str">
        <f t="shared" si="35"/>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36"/>
        <v/>
      </c>
      <c r="BB223" s="3" t="str">
        <f>IF($A223="","",IF((AND($A223="ADD",OR(BA223="",BA223="Vested Assets"))),"12",(_xlfn.XLOOKUP(BA223,ud_work_category[lookupValue],ud_work_category[lookupKey],""))))</f>
        <v/>
      </c>
      <c r="BC223" s="8"/>
      <c r="BD223" s="2" t="str">
        <f t="shared" si="37"/>
        <v/>
      </c>
      <c r="BE223" s="3" t="str">
        <f t="shared" si="38"/>
        <v/>
      </c>
      <c r="BF223" s="3" t="str">
        <f>IF($A223="","",IF((AND($A223="ADD",OR(BE223="",BE223="Excellent"))),"1",(_xlfn.XLOOKUP(BE223,condition[lookupValue],condition[lookupKey],""))))</f>
        <v/>
      </c>
      <c r="BG223" s="7" t="str">
        <f t="shared" si="39"/>
        <v/>
      </c>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P224" s="3" t="str">
        <f>IF($A224="ADD",IF(NOT(ISBLANK(O224)),_xlfn.XLOOKUP(O224,geometry_type[lookupValue],geometry_type[lookupKey],"ERROR"),""), "")</f>
        <v/>
      </c>
      <c r="R224" s="3" t="str">
        <f>IF($A224="ADD",IF(NOT(ISBLANK(Q224)),_xlfn.XLOOKUP(Q224,ud_marking_group[lookupValue],ud_marking_group[lookupKey],"ERROR"),""), "")</f>
        <v/>
      </c>
      <c r="T224" s="3" t="str">
        <f>IF($A224="ADD",IF(NOT(ISBLANK(S224)),_xlfn.XLOOKUP(1,(ud_marking_type_lookup=S224)*(ud_marking_type_parentKey=R224),ud_marking_type[lookupKey],"ERROR"),""), "")</f>
        <v/>
      </c>
      <c r="V224" s="3" t="str">
        <f>IF($A224="ADD",IF(NOT(ISBLANK(U224)),_xlfn.XLOOKUP(U224,ud_marking_colour[lookupValue],ud_marking_colour[lookupKey],"ERROR"),""), "")</f>
        <v/>
      </c>
      <c r="Z224" s="3" t="str">
        <f>IF($A224="ADD",IF(NOT(ISBLANK(Y224)),_xlfn.XLOOKUP(Y224,ud_marking_durability[lookupValue],ud_marking_durability[lookupKey],"ERROR"),""), "")</f>
        <v/>
      </c>
      <c r="AB224" s="3" t="str">
        <f>IF($A224="ADD",IF(NOT(ISBLANK(AA224)),_xlfn.XLOOKUP(AA224,ud_marking_treatment[lookupValue],ud_marking_treatment[lookupKey],"ERROR"),""), "")</f>
        <v/>
      </c>
      <c r="AD224" s="3" t="str">
        <f>IF($A224="ADD",IF(NOT(ISBLANK(AC224)),_xlfn.XLOOKUP(1,(ud_marking_material_lookup=AC224)*(ud_marking_material_parentKey=AB224),ud_marking_material[lookupKey],"ERROR"),""), "")</f>
        <v/>
      </c>
      <c r="AG224" s="4"/>
      <c r="AH224" s="6"/>
      <c r="AI224" s="6"/>
      <c r="AK224" s="7"/>
      <c r="AL224" s="4" t="str">
        <f t="shared" ca="1" si="31"/>
        <v/>
      </c>
      <c r="AM224" s="4"/>
      <c r="AN224" s="3" t="str">
        <f t="shared" si="32"/>
        <v/>
      </c>
      <c r="AO224" s="3" t="str">
        <f>IF($A224="","",IF((AND($A224="ADD",OR(AN224="",AN224="In Use"))),"5",(_xlfn.XLOOKUP(AN224,ud_asset_status[lookupValue],ud_asset_status[lookupKey],""))))</f>
        <v/>
      </c>
      <c r="AP224" s="7"/>
      <c r="AR224" s="3" t="str">
        <f>IF($A224="ADD",IF(NOT(ISBLANK(AQ224)),_xlfn.XLOOKUP(AQ224,ar_replace_reason[lookupValue],ar_replace_reason[lookupKey],"ERROR"),""), "")</f>
        <v/>
      </c>
      <c r="AS224" s="3" t="str">
        <f t="shared" si="33"/>
        <v/>
      </c>
      <c r="AT224" s="3" t="str">
        <f>IF($A224="","",IF((AND($A224="ADD",OR(AS224="",AS224="Queenstown-Lakes District Council"))),"70",(_xlfn.XLOOKUP(AS224,ud_organisation_owner[lookupValue],ud_organisation_owner[lookupKey],""))))</f>
        <v/>
      </c>
      <c r="AU224" s="3" t="str">
        <f t="shared" si="34"/>
        <v/>
      </c>
      <c r="AV224" s="3" t="str">
        <f>IF($A224="","",IF((AND($A224="ADD",OR(AU224="",AU224="Queenstown-Lakes District Council"))),"70",(_xlfn.XLOOKUP(AU224,ud_organisation_owner[lookupValue],ud_organisation_owner[lookupKey],""))))</f>
        <v/>
      </c>
      <c r="AW224" s="3" t="str">
        <f t="shared" si="35"/>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36"/>
        <v/>
      </c>
      <c r="BB224" s="3" t="str">
        <f>IF($A224="","",IF((AND($A224="ADD",OR(BA224="",BA224="Vested Assets"))),"12",(_xlfn.XLOOKUP(BA224,ud_work_category[lookupValue],ud_work_category[lookupKey],""))))</f>
        <v/>
      </c>
      <c r="BC224" s="8"/>
      <c r="BD224" s="2" t="str">
        <f t="shared" si="37"/>
        <v/>
      </c>
      <c r="BE224" s="3" t="str">
        <f t="shared" si="38"/>
        <v/>
      </c>
      <c r="BF224" s="3" t="str">
        <f>IF($A224="","",IF((AND($A224="ADD",OR(BE224="",BE224="Excellent"))),"1",(_xlfn.XLOOKUP(BE224,condition[lookupValue],condition[lookupKey],""))))</f>
        <v/>
      </c>
      <c r="BG224" s="7" t="str">
        <f t="shared" si="39"/>
        <v/>
      </c>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P225" s="3" t="str">
        <f>IF($A225="ADD",IF(NOT(ISBLANK(O225)),_xlfn.XLOOKUP(O225,geometry_type[lookupValue],geometry_type[lookupKey],"ERROR"),""), "")</f>
        <v/>
      </c>
      <c r="R225" s="3" t="str">
        <f>IF($A225="ADD",IF(NOT(ISBLANK(Q225)),_xlfn.XLOOKUP(Q225,ud_marking_group[lookupValue],ud_marking_group[lookupKey],"ERROR"),""), "")</f>
        <v/>
      </c>
      <c r="T225" s="3" t="str">
        <f>IF($A225="ADD",IF(NOT(ISBLANK(S225)),_xlfn.XLOOKUP(1,(ud_marking_type_lookup=S225)*(ud_marking_type_parentKey=R225),ud_marking_type[lookupKey],"ERROR"),""), "")</f>
        <v/>
      </c>
      <c r="V225" s="3" t="str">
        <f>IF($A225="ADD",IF(NOT(ISBLANK(U225)),_xlfn.XLOOKUP(U225,ud_marking_colour[lookupValue],ud_marking_colour[lookupKey],"ERROR"),""), "")</f>
        <v/>
      </c>
      <c r="Z225" s="3" t="str">
        <f>IF($A225="ADD",IF(NOT(ISBLANK(Y225)),_xlfn.XLOOKUP(Y225,ud_marking_durability[lookupValue],ud_marking_durability[lookupKey],"ERROR"),""), "")</f>
        <v/>
      </c>
      <c r="AB225" s="3" t="str">
        <f>IF($A225="ADD",IF(NOT(ISBLANK(AA225)),_xlfn.XLOOKUP(AA225,ud_marking_treatment[lookupValue],ud_marking_treatment[lookupKey],"ERROR"),""), "")</f>
        <v/>
      </c>
      <c r="AD225" s="3" t="str">
        <f>IF($A225="ADD",IF(NOT(ISBLANK(AC225)),_xlfn.XLOOKUP(1,(ud_marking_material_lookup=AC225)*(ud_marking_material_parentKey=AB225),ud_marking_material[lookupKey],"ERROR"),""), "")</f>
        <v/>
      </c>
      <c r="AG225" s="4"/>
      <c r="AH225" s="6"/>
      <c r="AI225" s="6"/>
      <c r="AK225" s="7"/>
      <c r="AL225" s="4" t="str">
        <f t="shared" ca="1" si="31"/>
        <v/>
      </c>
      <c r="AM225" s="4"/>
      <c r="AN225" s="3" t="str">
        <f t="shared" si="32"/>
        <v/>
      </c>
      <c r="AO225" s="3" t="str">
        <f>IF($A225="","",IF((AND($A225="ADD",OR(AN225="",AN225="In Use"))),"5",(_xlfn.XLOOKUP(AN225,ud_asset_status[lookupValue],ud_asset_status[lookupKey],""))))</f>
        <v/>
      </c>
      <c r="AP225" s="7"/>
      <c r="AR225" s="3" t="str">
        <f>IF($A225="ADD",IF(NOT(ISBLANK(AQ225)),_xlfn.XLOOKUP(AQ225,ar_replace_reason[lookupValue],ar_replace_reason[lookupKey],"ERROR"),""), "")</f>
        <v/>
      </c>
      <c r="AS225" s="3" t="str">
        <f t="shared" si="33"/>
        <v/>
      </c>
      <c r="AT225" s="3" t="str">
        <f>IF($A225="","",IF((AND($A225="ADD",OR(AS225="",AS225="Queenstown-Lakes District Council"))),"70",(_xlfn.XLOOKUP(AS225,ud_organisation_owner[lookupValue],ud_organisation_owner[lookupKey],""))))</f>
        <v/>
      </c>
      <c r="AU225" s="3" t="str">
        <f t="shared" si="34"/>
        <v/>
      </c>
      <c r="AV225" s="3" t="str">
        <f>IF($A225="","",IF((AND($A225="ADD",OR(AU225="",AU225="Queenstown-Lakes District Council"))),"70",(_xlfn.XLOOKUP(AU225,ud_organisation_owner[lookupValue],ud_organisation_owner[lookupKey],""))))</f>
        <v/>
      </c>
      <c r="AW225" s="3" t="str">
        <f t="shared" si="35"/>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36"/>
        <v/>
      </c>
      <c r="BB225" s="3" t="str">
        <f>IF($A225="","",IF((AND($A225="ADD",OR(BA225="",BA225="Vested Assets"))),"12",(_xlfn.XLOOKUP(BA225,ud_work_category[lookupValue],ud_work_category[lookupKey],""))))</f>
        <v/>
      </c>
      <c r="BC225" s="8"/>
      <c r="BD225" s="2" t="str">
        <f t="shared" si="37"/>
        <v/>
      </c>
      <c r="BE225" s="3" t="str">
        <f t="shared" si="38"/>
        <v/>
      </c>
      <c r="BF225" s="3" t="str">
        <f>IF($A225="","",IF((AND($A225="ADD",OR(BE225="",BE225="Excellent"))),"1",(_xlfn.XLOOKUP(BE225,condition[lookupValue],condition[lookupKey],""))))</f>
        <v/>
      </c>
      <c r="BG225" s="7" t="str">
        <f t="shared" si="39"/>
        <v/>
      </c>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P226" s="3" t="str">
        <f>IF($A226="ADD",IF(NOT(ISBLANK(O226)),_xlfn.XLOOKUP(O226,geometry_type[lookupValue],geometry_type[lookupKey],"ERROR"),""), "")</f>
        <v/>
      </c>
      <c r="R226" s="3" t="str">
        <f>IF($A226="ADD",IF(NOT(ISBLANK(Q226)),_xlfn.XLOOKUP(Q226,ud_marking_group[lookupValue],ud_marking_group[lookupKey],"ERROR"),""), "")</f>
        <v/>
      </c>
      <c r="T226" s="3" t="str">
        <f>IF($A226="ADD",IF(NOT(ISBLANK(S226)),_xlfn.XLOOKUP(1,(ud_marking_type_lookup=S226)*(ud_marking_type_parentKey=R226),ud_marking_type[lookupKey],"ERROR"),""), "")</f>
        <v/>
      </c>
      <c r="V226" s="3" t="str">
        <f>IF($A226="ADD",IF(NOT(ISBLANK(U226)),_xlfn.XLOOKUP(U226,ud_marking_colour[lookupValue],ud_marking_colour[lookupKey],"ERROR"),""), "")</f>
        <v/>
      </c>
      <c r="Z226" s="3" t="str">
        <f>IF($A226="ADD",IF(NOT(ISBLANK(Y226)),_xlfn.XLOOKUP(Y226,ud_marking_durability[lookupValue],ud_marking_durability[lookupKey],"ERROR"),""), "")</f>
        <v/>
      </c>
      <c r="AB226" s="3" t="str">
        <f>IF($A226="ADD",IF(NOT(ISBLANK(AA226)),_xlfn.XLOOKUP(AA226,ud_marking_treatment[lookupValue],ud_marking_treatment[lookupKey],"ERROR"),""), "")</f>
        <v/>
      </c>
      <c r="AD226" s="3" t="str">
        <f>IF($A226="ADD",IF(NOT(ISBLANK(AC226)),_xlfn.XLOOKUP(1,(ud_marking_material_lookup=AC226)*(ud_marking_material_parentKey=AB226),ud_marking_material[lookupKey],"ERROR"),""), "")</f>
        <v/>
      </c>
      <c r="AG226" s="4"/>
      <c r="AH226" s="6"/>
      <c r="AI226" s="6"/>
      <c r="AK226" s="7"/>
      <c r="AL226" s="4" t="str">
        <f t="shared" ca="1" si="31"/>
        <v/>
      </c>
      <c r="AM226" s="4"/>
      <c r="AN226" s="3" t="str">
        <f t="shared" si="32"/>
        <v/>
      </c>
      <c r="AO226" s="3" t="str">
        <f>IF($A226="","",IF((AND($A226="ADD",OR(AN226="",AN226="In Use"))),"5",(_xlfn.XLOOKUP(AN226,ud_asset_status[lookupValue],ud_asset_status[lookupKey],""))))</f>
        <v/>
      </c>
      <c r="AP226" s="7"/>
      <c r="AR226" s="3" t="str">
        <f>IF($A226="ADD",IF(NOT(ISBLANK(AQ226)),_xlfn.XLOOKUP(AQ226,ar_replace_reason[lookupValue],ar_replace_reason[lookupKey],"ERROR"),""), "")</f>
        <v/>
      </c>
      <c r="AS226" s="3" t="str">
        <f t="shared" si="33"/>
        <v/>
      </c>
      <c r="AT226" s="3" t="str">
        <f>IF($A226="","",IF((AND($A226="ADD",OR(AS226="",AS226="Queenstown-Lakes District Council"))),"70",(_xlfn.XLOOKUP(AS226,ud_organisation_owner[lookupValue],ud_organisation_owner[lookupKey],""))))</f>
        <v/>
      </c>
      <c r="AU226" s="3" t="str">
        <f t="shared" si="34"/>
        <v/>
      </c>
      <c r="AV226" s="3" t="str">
        <f>IF($A226="","",IF((AND($A226="ADD",OR(AU226="",AU226="Queenstown-Lakes District Council"))),"70",(_xlfn.XLOOKUP(AU226,ud_organisation_owner[lookupValue],ud_organisation_owner[lookupKey],""))))</f>
        <v/>
      </c>
      <c r="AW226" s="3" t="str">
        <f t="shared" si="35"/>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36"/>
        <v/>
      </c>
      <c r="BB226" s="3" t="str">
        <f>IF($A226="","",IF((AND($A226="ADD",OR(BA226="",BA226="Vested Assets"))),"12",(_xlfn.XLOOKUP(BA226,ud_work_category[lookupValue],ud_work_category[lookupKey],""))))</f>
        <v/>
      </c>
      <c r="BC226" s="8"/>
      <c r="BD226" s="2" t="str">
        <f t="shared" si="37"/>
        <v/>
      </c>
      <c r="BE226" s="3" t="str">
        <f t="shared" si="38"/>
        <v/>
      </c>
      <c r="BF226" s="3" t="str">
        <f>IF($A226="","",IF((AND($A226="ADD",OR(BE226="",BE226="Excellent"))),"1",(_xlfn.XLOOKUP(BE226,condition[lookupValue],condition[lookupKey],""))))</f>
        <v/>
      </c>
      <c r="BG226" s="7" t="str">
        <f t="shared" si="39"/>
        <v/>
      </c>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P227" s="3" t="str">
        <f>IF($A227="ADD",IF(NOT(ISBLANK(O227)),_xlfn.XLOOKUP(O227,geometry_type[lookupValue],geometry_type[lookupKey],"ERROR"),""), "")</f>
        <v/>
      </c>
      <c r="R227" s="3" t="str">
        <f>IF($A227="ADD",IF(NOT(ISBLANK(Q227)),_xlfn.XLOOKUP(Q227,ud_marking_group[lookupValue],ud_marking_group[lookupKey],"ERROR"),""), "")</f>
        <v/>
      </c>
      <c r="T227" s="3" t="str">
        <f>IF($A227="ADD",IF(NOT(ISBLANK(S227)),_xlfn.XLOOKUP(1,(ud_marking_type_lookup=S227)*(ud_marking_type_parentKey=R227),ud_marking_type[lookupKey],"ERROR"),""), "")</f>
        <v/>
      </c>
      <c r="V227" s="3" t="str">
        <f>IF($A227="ADD",IF(NOT(ISBLANK(U227)),_xlfn.XLOOKUP(U227,ud_marking_colour[lookupValue],ud_marking_colour[lookupKey],"ERROR"),""), "")</f>
        <v/>
      </c>
      <c r="Z227" s="3" t="str">
        <f>IF($A227="ADD",IF(NOT(ISBLANK(Y227)),_xlfn.XLOOKUP(Y227,ud_marking_durability[lookupValue],ud_marking_durability[lookupKey],"ERROR"),""), "")</f>
        <v/>
      </c>
      <c r="AB227" s="3" t="str">
        <f>IF($A227="ADD",IF(NOT(ISBLANK(AA227)),_xlfn.XLOOKUP(AA227,ud_marking_treatment[lookupValue],ud_marking_treatment[lookupKey],"ERROR"),""), "")</f>
        <v/>
      </c>
      <c r="AD227" s="3" t="str">
        <f>IF($A227="ADD",IF(NOT(ISBLANK(AC227)),_xlfn.XLOOKUP(1,(ud_marking_material_lookup=AC227)*(ud_marking_material_parentKey=AB227),ud_marking_material[lookupKey],"ERROR"),""), "")</f>
        <v/>
      </c>
      <c r="AG227" s="4"/>
      <c r="AH227" s="6"/>
      <c r="AI227" s="6"/>
      <c r="AK227" s="7"/>
      <c r="AL227" s="4" t="str">
        <f t="shared" ca="1" si="31"/>
        <v/>
      </c>
      <c r="AM227" s="4"/>
      <c r="AN227" s="3" t="str">
        <f t="shared" si="32"/>
        <v/>
      </c>
      <c r="AO227" s="3" t="str">
        <f>IF($A227="","",IF((AND($A227="ADD",OR(AN227="",AN227="In Use"))),"5",(_xlfn.XLOOKUP(AN227,ud_asset_status[lookupValue],ud_asset_status[lookupKey],""))))</f>
        <v/>
      </c>
      <c r="AP227" s="7"/>
      <c r="AR227" s="3" t="str">
        <f>IF($A227="ADD",IF(NOT(ISBLANK(AQ227)),_xlfn.XLOOKUP(AQ227,ar_replace_reason[lookupValue],ar_replace_reason[lookupKey],"ERROR"),""), "")</f>
        <v/>
      </c>
      <c r="AS227" s="3" t="str">
        <f t="shared" si="33"/>
        <v/>
      </c>
      <c r="AT227" s="3" t="str">
        <f>IF($A227="","",IF((AND($A227="ADD",OR(AS227="",AS227="Queenstown-Lakes District Council"))),"70",(_xlfn.XLOOKUP(AS227,ud_organisation_owner[lookupValue],ud_organisation_owner[lookupKey],""))))</f>
        <v/>
      </c>
      <c r="AU227" s="3" t="str">
        <f t="shared" si="34"/>
        <v/>
      </c>
      <c r="AV227" s="3" t="str">
        <f>IF($A227="","",IF((AND($A227="ADD",OR(AU227="",AU227="Queenstown-Lakes District Council"))),"70",(_xlfn.XLOOKUP(AU227,ud_organisation_owner[lookupValue],ud_organisation_owner[lookupKey],""))))</f>
        <v/>
      </c>
      <c r="AW227" s="3" t="str">
        <f t="shared" si="35"/>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36"/>
        <v/>
      </c>
      <c r="BB227" s="3" t="str">
        <f>IF($A227="","",IF((AND($A227="ADD",OR(BA227="",BA227="Vested Assets"))),"12",(_xlfn.XLOOKUP(BA227,ud_work_category[lookupValue],ud_work_category[lookupKey],""))))</f>
        <v/>
      </c>
      <c r="BC227" s="8"/>
      <c r="BD227" s="2" t="str">
        <f t="shared" si="37"/>
        <v/>
      </c>
      <c r="BE227" s="3" t="str">
        <f t="shared" si="38"/>
        <v/>
      </c>
      <c r="BF227" s="3" t="str">
        <f>IF($A227="","",IF((AND($A227="ADD",OR(BE227="",BE227="Excellent"))),"1",(_xlfn.XLOOKUP(BE227,condition[lookupValue],condition[lookupKey],""))))</f>
        <v/>
      </c>
      <c r="BG227" s="7" t="str">
        <f t="shared" si="39"/>
        <v/>
      </c>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P228" s="3" t="str">
        <f>IF($A228="ADD",IF(NOT(ISBLANK(O228)),_xlfn.XLOOKUP(O228,geometry_type[lookupValue],geometry_type[lookupKey],"ERROR"),""), "")</f>
        <v/>
      </c>
      <c r="R228" s="3" t="str">
        <f>IF($A228="ADD",IF(NOT(ISBLANK(Q228)),_xlfn.XLOOKUP(Q228,ud_marking_group[lookupValue],ud_marking_group[lookupKey],"ERROR"),""), "")</f>
        <v/>
      </c>
      <c r="T228" s="3" t="str">
        <f>IF($A228="ADD",IF(NOT(ISBLANK(S228)),_xlfn.XLOOKUP(1,(ud_marking_type_lookup=S228)*(ud_marking_type_parentKey=R228),ud_marking_type[lookupKey],"ERROR"),""), "")</f>
        <v/>
      </c>
      <c r="V228" s="3" t="str">
        <f>IF($A228="ADD",IF(NOT(ISBLANK(U228)),_xlfn.XLOOKUP(U228,ud_marking_colour[lookupValue],ud_marking_colour[lookupKey],"ERROR"),""), "")</f>
        <v/>
      </c>
      <c r="Z228" s="3" t="str">
        <f>IF($A228="ADD",IF(NOT(ISBLANK(Y228)),_xlfn.XLOOKUP(Y228,ud_marking_durability[lookupValue],ud_marking_durability[lookupKey],"ERROR"),""), "")</f>
        <v/>
      </c>
      <c r="AB228" s="3" t="str">
        <f>IF($A228="ADD",IF(NOT(ISBLANK(AA228)),_xlfn.XLOOKUP(AA228,ud_marking_treatment[lookupValue],ud_marking_treatment[lookupKey],"ERROR"),""), "")</f>
        <v/>
      </c>
      <c r="AD228" s="3" t="str">
        <f>IF($A228="ADD",IF(NOT(ISBLANK(AC228)),_xlfn.XLOOKUP(1,(ud_marking_material_lookup=AC228)*(ud_marking_material_parentKey=AB228),ud_marking_material[lookupKey],"ERROR"),""), "")</f>
        <v/>
      </c>
      <c r="AG228" s="4"/>
      <c r="AH228" s="6"/>
      <c r="AI228" s="6"/>
      <c r="AK228" s="7"/>
      <c r="AL228" s="4" t="str">
        <f t="shared" ca="1" si="31"/>
        <v/>
      </c>
      <c r="AM228" s="4"/>
      <c r="AN228" s="3" t="str">
        <f t="shared" si="32"/>
        <v/>
      </c>
      <c r="AO228" s="3" t="str">
        <f>IF($A228="","",IF((AND($A228="ADD",OR(AN228="",AN228="In Use"))),"5",(_xlfn.XLOOKUP(AN228,ud_asset_status[lookupValue],ud_asset_status[lookupKey],""))))</f>
        <v/>
      </c>
      <c r="AP228" s="7"/>
      <c r="AR228" s="3" t="str">
        <f>IF($A228="ADD",IF(NOT(ISBLANK(AQ228)),_xlfn.XLOOKUP(AQ228,ar_replace_reason[lookupValue],ar_replace_reason[lookupKey],"ERROR"),""), "")</f>
        <v/>
      </c>
      <c r="AS228" s="3" t="str">
        <f t="shared" si="33"/>
        <v/>
      </c>
      <c r="AT228" s="3" t="str">
        <f>IF($A228="","",IF((AND($A228="ADD",OR(AS228="",AS228="Queenstown-Lakes District Council"))),"70",(_xlfn.XLOOKUP(AS228,ud_organisation_owner[lookupValue],ud_organisation_owner[lookupKey],""))))</f>
        <v/>
      </c>
      <c r="AU228" s="3" t="str">
        <f t="shared" si="34"/>
        <v/>
      </c>
      <c r="AV228" s="3" t="str">
        <f>IF($A228="","",IF((AND($A228="ADD",OR(AU228="",AU228="Queenstown-Lakes District Council"))),"70",(_xlfn.XLOOKUP(AU228,ud_organisation_owner[lookupValue],ud_organisation_owner[lookupKey],""))))</f>
        <v/>
      </c>
      <c r="AW228" s="3" t="str">
        <f t="shared" si="35"/>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36"/>
        <v/>
      </c>
      <c r="BB228" s="3" t="str">
        <f>IF($A228="","",IF((AND($A228="ADD",OR(BA228="",BA228="Vested Assets"))),"12",(_xlfn.XLOOKUP(BA228,ud_work_category[lookupValue],ud_work_category[lookupKey],""))))</f>
        <v/>
      </c>
      <c r="BC228" s="8"/>
      <c r="BD228" s="2" t="str">
        <f t="shared" si="37"/>
        <v/>
      </c>
      <c r="BE228" s="3" t="str">
        <f t="shared" si="38"/>
        <v/>
      </c>
      <c r="BF228" s="3" t="str">
        <f>IF($A228="","",IF((AND($A228="ADD",OR(BE228="",BE228="Excellent"))),"1",(_xlfn.XLOOKUP(BE228,condition[lookupValue],condition[lookupKey],""))))</f>
        <v/>
      </c>
      <c r="BG228" s="7" t="str">
        <f t="shared" si="39"/>
        <v/>
      </c>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P229" s="3" t="str">
        <f>IF($A229="ADD",IF(NOT(ISBLANK(O229)),_xlfn.XLOOKUP(O229,geometry_type[lookupValue],geometry_type[lookupKey],"ERROR"),""), "")</f>
        <v/>
      </c>
      <c r="R229" s="3" t="str">
        <f>IF($A229="ADD",IF(NOT(ISBLANK(Q229)),_xlfn.XLOOKUP(Q229,ud_marking_group[lookupValue],ud_marking_group[lookupKey],"ERROR"),""), "")</f>
        <v/>
      </c>
      <c r="T229" s="3" t="str">
        <f>IF($A229="ADD",IF(NOT(ISBLANK(S229)),_xlfn.XLOOKUP(1,(ud_marking_type_lookup=S229)*(ud_marking_type_parentKey=R229),ud_marking_type[lookupKey],"ERROR"),""), "")</f>
        <v/>
      </c>
      <c r="V229" s="3" t="str">
        <f>IF($A229="ADD",IF(NOT(ISBLANK(U229)),_xlfn.XLOOKUP(U229,ud_marking_colour[lookupValue],ud_marking_colour[lookupKey],"ERROR"),""), "")</f>
        <v/>
      </c>
      <c r="Z229" s="3" t="str">
        <f>IF($A229="ADD",IF(NOT(ISBLANK(Y229)),_xlfn.XLOOKUP(Y229,ud_marking_durability[lookupValue],ud_marking_durability[lookupKey],"ERROR"),""), "")</f>
        <v/>
      </c>
      <c r="AB229" s="3" t="str">
        <f>IF($A229="ADD",IF(NOT(ISBLANK(AA229)),_xlfn.XLOOKUP(AA229,ud_marking_treatment[lookupValue],ud_marking_treatment[lookupKey],"ERROR"),""), "")</f>
        <v/>
      </c>
      <c r="AD229" s="3" t="str">
        <f>IF($A229="ADD",IF(NOT(ISBLANK(AC229)),_xlfn.XLOOKUP(1,(ud_marking_material_lookup=AC229)*(ud_marking_material_parentKey=AB229),ud_marking_material[lookupKey],"ERROR"),""), "")</f>
        <v/>
      </c>
      <c r="AG229" s="4"/>
      <c r="AH229" s="6"/>
      <c r="AI229" s="6"/>
      <c r="AK229" s="7"/>
      <c r="AL229" s="4" t="str">
        <f t="shared" ca="1" si="31"/>
        <v/>
      </c>
      <c r="AM229" s="4"/>
      <c r="AN229" s="3" t="str">
        <f t="shared" si="32"/>
        <v/>
      </c>
      <c r="AO229" s="3" t="str">
        <f>IF($A229="","",IF((AND($A229="ADD",OR(AN229="",AN229="In Use"))),"5",(_xlfn.XLOOKUP(AN229,ud_asset_status[lookupValue],ud_asset_status[lookupKey],""))))</f>
        <v/>
      </c>
      <c r="AP229" s="7"/>
      <c r="AR229" s="3" t="str">
        <f>IF($A229="ADD",IF(NOT(ISBLANK(AQ229)),_xlfn.XLOOKUP(AQ229,ar_replace_reason[lookupValue],ar_replace_reason[lookupKey],"ERROR"),""), "")</f>
        <v/>
      </c>
      <c r="AS229" s="3" t="str">
        <f t="shared" si="33"/>
        <v/>
      </c>
      <c r="AT229" s="3" t="str">
        <f>IF($A229="","",IF((AND($A229="ADD",OR(AS229="",AS229="Queenstown-Lakes District Council"))),"70",(_xlfn.XLOOKUP(AS229,ud_organisation_owner[lookupValue],ud_organisation_owner[lookupKey],""))))</f>
        <v/>
      </c>
      <c r="AU229" s="3" t="str">
        <f t="shared" si="34"/>
        <v/>
      </c>
      <c r="AV229" s="3" t="str">
        <f>IF($A229="","",IF((AND($A229="ADD",OR(AU229="",AU229="Queenstown-Lakes District Council"))),"70",(_xlfn.XLOOKUP(AU229,ud_organisation_owner[lookupValue],ud_organisation_owner[lookupKey],""))))</f>
        <v/>
      </c>
      <c r="AW229" s="3" t="str">
        <f t="shared" si="35"/>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36"/>
        <v/>
      </c>
      <c r="BB229" s="3" t="str">
        <f>IF($A229="","",IF((AND($A229="ADD",OR(BA229="",BA229="Vested Assets"))),"12",(_xlfn.XLOOKUP(BA229,ud_work_category[lookupValue],ud_work_category[lookupKey],""))))</f>
        <v/>
      </c>
      <c r="BC229" s="8"/>
      <c r="BD229" s="2" t="str">
        <f t="shared" si="37"/>
        <v/>
      </c>
      <c r="BE229" s="3" t="str">
        <f t="shared" si="38"/>
        <v/>
      </c>
      <c r="BF229" s="3" t="str">
        <f>IF($A229="","",IF((AND($A229="ADD",OR(BE229="",BE229="Excellent"))),"1",(_xlfn.XLOOKUP(BE229,condition[lookupValue],condition[lookupKey],""))))</f>
        <v/>
      </c>
      <c r="BG229" s="7" t="str">
        <f t="shared" si="39"/>
        <v/>
      </c>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P230" s="3" t="str">
        <f>IF($A230="ADD",IF(NOT(ISBLANK(O230)),_xlfn.XLOOKUP(O230,geometry_type[lookupValue],geometry_type[lookupKey],"ERROR"),""), "")</f>
        <v/>
      </c>
      <c r="R230" s="3" t="str">
        <f>IF($A230="ADD",IF(NOT(ISBLANK(Q230)),_xlfn.XLOOKUP(Q230,ud_marking_group[lookupValue],ud_marking_group[lookupKey],"ERROR"),""), "")</f>
        <v/>
      </c>
      <c r="T230" s="3" t="str">
        <f>IF($A230="ADD",IF(NOT(ISBLANK(S230)),_xlfn.XLOOKUP(1,(ud_marking_type_lookup=S230)*(ud_marking_type_parentKey=R230),ud_marking_type[lookupKey],"ERROR"),""), "")</f>
        <v/>
      </c>
      <c r="V230" s="3" t="str">
        <f>IF($A230="ADD",IF(NOT(ISBLANK(U230)),_xlfn.XLOOKUP(U230,ud_marking_colour[lookupValue],ud_marking_colour[lookupKey],"ERROR"),""), "")</f>
        <v/>
      </c>
      <c r="Z230" s="3" t="str">
        <f>IF($A230="ADD",IF(NOT(ISBLANK(Y230)),_xlfn.XLOOKUP(Y230,ud_marking_durability[lookupValue],ud_marking_durability[lookupKey],"ERROR"),""), "")</f>
        <v/>
      </c>
      <c r="AB230" s="3" t="str">
        <f>IF($A230="ADD",IF(NOT(ISBLANK(AA230)),_xlfn.XLOOKUP(AA230,ud_marking_treatment[lookupValue],ud_marking_treatment[lookupKey],"ERROR"),""), "")</f>
        <v/>
      </c>
      <c r="AD230" s="3" t="str">
        <f>IF($A230="ADD",IF(NOT(ISBLANK(AC230)),_xlfn.XLOOKUP(1,(ud_marking_material_lookup=AC230)*(ud_marking_material_parentKey=AB230),ud_marking_material[lookupKey],"ERROR"),""), "")</f>
        <v/>
      </c>
      <c r="AG230" s="4"/>
      <c r="AH230" s="6"/>
      <c r="AI230" s="6"/>
      <c r="AK230" s="7"/>
      <c r="AL230" s="4" t="str">
        <f t="shared" ca="1" si="31"/>
        <v/>
      </c>
      <c r="AM230" s="4"/>
      <c r="AN230" s="3" t="str">
        <f t="shared" si="32"/>
        <v/>
      </c>
      <c r="AO230" s="3" t="str">
        <f>IF($A230="","",IF((AND($A230="ADD",OR(AN230="",AN230="In Use"))),"5",(_xlfn.XLOOKUP(AN230,ud_asset_status[lookupValue],ud_asset_status[lookupKey],""))))</f>
        <v/>
      </c>
      <c r="AP230" s="7"/>
      <c r="AR230" s="3" t="str">
        <f>IF($A230="ADD",IF(NOT(ISBLANK(AQ230)),_xlfn.XLOOKUP(AQ230,ar_replace_reason[lookupValue],ar_replace_reason[lookupKey],"ERROR"),""), "")</f>
        <v/>
      </c>
      <c r="AS230" s="3" t="str">
        <f t="shared" si="33"/>
        <v/>
      </c>
      <c r="AT230" s="3" t="str">
        <f>IF($A230="","",IF((AND($A230="ADD",OR(AS230="",AS230="Queenstown-Lakes District Council"))),"70",(_xlfn.XLOOKUP(AS230,ud_organisation_owner[lookupValue],ud_organisation_owner[lookupKey],""))))</f>
        <v/>
      </c>
      <c r="AU230" s="3" t="str">
        <f t="shared" si="34"/>
        <v/>
      </c>
      <c r="AV230" s="3" t="str">
        <f>IF($A230="","",IF((AND($A230="ADD",OR(AU230="",AU230="Queenstown-Lakes District Council"))),"70",(_xlfn.XLOOKUP(AU230,ud_organisation_owner[lookupValue],ud_organisation_owner[lookupKey],""))))</f>
        <v/>
      </c>
      <c r="AW230" s="3" t="str">
        <f t="shared" si="35"/>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36"/>
        <v/>
      </c>
      <c r="BB230" s="3" t="str">
        <f>IF($A230="","",IF((AND($A230="ADD",OR(BA230="",BA230="Vested Assets"))),"12",(_xlfn.XLOOKUP(BA230,ud_work_category[lookupValue],ud_work_category[lookupKey],""))))</f>
        <v/>
      </c>
      <c r="BC230" s="8"/>
      <c r="BD230" s="2" t="str">
        <f t="shared" si="37"/>
        <v/>
      </c>
      <c r="BE230" s="3" t="str">
        <f t="shared" si="38"/>
        <v/>
      </c>
      <c r="BF230" s="3" t="str">
        <f>IF($A230="","",IF((AND($A230="ADD",OR(BE230="",BE230="Excellent"))),"1",(_xlfn.XLOOKUP(BE230,condition[lookupValue],condition[lookupKey],""))))</f>
        <v/>
      </c>
      <c r="BG230" s="7" t="str">
        <f t="shared" si="39"/>
        <v/>
      </c>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P231" s="3" t="str">
        <f>IF($A231="ADD",IF(NOT(ISBLANK(O231)),_xlfn.XLOOKUP(O231,geometry_type[lookupValue],geometry_type[lookupKey],"ERROR"),""), "")</f>
        <v/>
      </c>
      <c r="R231" s="3" t="str">
        <f>IF($A231="ADD",IF(NOT(ISBLANK(Q231)),_xlfn.XLOOKUP(Q231,ud_marking_group[lookupValue],ud_marking_group[lookupKey],"ERROR"),""), "")</f>
        <v/>
      </c>
      <c r="T231" s="3" t="str">
        <f>IF($A231="ADD",IF(NOT(ISBLANK(S231)),_xlfn.XLOOKUP(1,(ud_marking_type_lookup=S231)*(ud_marking_type_parentKey=R231),ud_marking_type[lookupKey],"ERROR"),""), "")</f>
        <v/>
      </c>
      <c r="V231" s="3" t="str">
        <f>IF($A231="ADD",IF(NOT(ISBLANK(U231)),_xlfn.XLOOKUP(U231,ud_marking_colour[lookupValue],ud_marking_colour[lookupKey],"ERROR"),""), "")</f>
        <v/>
      </c>
      <c r="Z231" s="3" t="str">
        <f>IF($A231="ADD",IF(NOT(ISBLANK(Y231)),_xlfn.XLOOKUP(Y231,ud_marking_durability[lookupValue],ud_marking_durability[lookupKey],"ERROR"),""), "")</f>
        <v/>
      </c>
      <c r="AB231" s="3" t="str">
        <f>IF($A231="ADD",IF(NOT(ISBLANK(AA231)),_xlfn.XLOOKUP(AA231,ud_marking_treatment[lookupValue],ud_marking_treatment[lookupKey],"ERROR"),""), "")</f>
        <v/>
      </c>
      <c r="AD231" s="3" t="str">
        <f>IF($A231="ADD",IF(NOT(ISBLANK(AC231)),_xlfn.XLOOKUP(1,(ud_marking_material_lookup=AC231)*(ud_marking_material_parentKey=AB231),ud_marking_material[lookupKey],"ERROR"),""), "")</f>
        <v/>
      </c>
      <c r="AG231" s="4"/>
      <c r="AH231" s="6"/>
      <c r="AI231" s="6"/>
      <c r="AK231" s="7"/>
      <c r="AL231" s="4" t="str">
        <f t="shared" ca="1" si="31"/>
        <v/>
      </c>
      <c r="AM231" s="4"/>
      <c r="AN231" s="3" t="str">
        <f t="shared" si="32"/>
        <v/>
      </c>
      <c r="AO231" s="3" t="str">
        <f>IF($A231="","",IF((AND($A231="ADD",OR(AN231="",AN231="In Use"))),"5",(_xlfn.XLOOKUP(AN231,ud_asset_status[lookupValue],ud_asset_status[lookupKey],""))))</f>
        <v/>
      </c>
      <c r="AP231" s="7"/>
      <c r="AR231" s="3" t="str">
        <f>IF($A231="ADD",IF(NOT(ISBLANK(AQ231)),_xlfn.XLOOKUP(AQ231,ar_replace_reason[lookupValue],ar_replace_reason[lookupKey],"ERROR"),""), "")</f>
        <v/>
      </c>
      <c r="AS231" s="3" t="str">
        <f t="shared" si="33"/>
        <v/>
      </c>
      <c r="AT231" s="3" t="str">
        <f>IF($A231="","",IF((AND($A231="ADD",OR(AS231="",AS231="Queenstown-Lakes District Council"))),"70",(_xlfn.XLOOKUP(AS231,ud_organisation_owner[lookupValue],ud_organisation_owner[lookupKey],""))))</f>
        <v/>
      </c>
      <c r="AU231" s="3" t="str">
        <f t="shared" si="34"/>
        <v/>
      </c>
      <c r="AV231" s="3" t="str">
        <f>IF($A231="","",IF((AND($A231="ADD",OR(AU231="",AU231="Queenstown-Lakes District Council"))),"70",(_xlfn.XLOOKUP(AU231,ud_organisation_owner[lookupValue],ud_organisation_owner[lookupKey],""))))</f>
        <v/>
      </c>
      <c r="AW231" s="3" t="str">
        <f t="shared" si="35"/>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36"/>
        <v/>
      </c>
      <c r="BB231" s="3" t="str">
        <f>IF($A231="","",IF((AND($A231="ADD",OR(BA231="",BA231="Vested Assets"))),"12",(_xlfn.XLOOKUP(BA231,ud_work_category[lookupValue],ud_work_category[lookupKey],""))))</f>
        <v/>
      </c>
      <c r="BC231" s="8"/>
      <c r="BD231" s="2" t="str">
        <f t="shared" si="37"/>
        <v/>
      </c>
      <c r="BE231" s="3" t="str">
        <f t="shared" si="38"/>
        <v/>
      </c>
      <c r="BF231" s="3" t="str">
        <f>IF($A231="","",IF((AND($A231="ADD",OR(BE231="",BE231="Excellent"))),"1",(_xlfn.XLOOKUP(BE231,condition[lookupValue],condition[lookupKey],""))))</f>
        <v/>
      </c>
      <c r="BG231" s="7" t="str">
        <f t="shared" si="39"/>
        <v/>
      </c>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P232" s="3" t="str">
        <f>IF($A232="ADD",IF(NOT(ISBLANK(O232)),_xlfn.XLOOKUP(O232,geometry_type[lookupValue],geometry_type[lookupKey],"ERROR"),""), "")</f>
        <v/>
      </c>
      <c r="R232" s="3" t="str">
        <f>IF($A232="ADD",IF(NOT(ISBLANK(Q232)),_xlfn.XLOOKUP(Q232,ud_marking_group[lookupValue],ud_marking_group[lookupKey],"ERROR"),""), "")</f>
        <v/>
      </c>
      <c r="T232" s="3" t="str">
        <f>IF($A232="ADD",IF(NOT(ISBLANK(S232)),_xlfn.XLOOKUP(1,(ud_marking_type_lookup=S232)*(ud_marking_type_parentKey=R232),ud_marking_type[lookupKey],"ERROR"),""), "")</f>
        <v/>
      </c>
      <c r="V232" s="3" t="str">
        <f>IF($A232="ADD",IF(NOT(ISBLANK(U232)),_xlfn.XLOOKUP(U232,ud_marking_colour[lookupValue],ud_marking_colour[lookupKey],"ERROR"),""), "")</f>
        <v/>
      </c>
      <c r="Z232" s="3" t="str">
        <f>IF($A232="ADD",IF(NOT(ISBLANK(Y232)),_xlfn.XLOOKUP(Y232,ud_marking_durability[lookupValue],ud_marking_durability[lookupKey],"ERROR"),""), "")</f>
        <v/>
      </c>
      <c r="AB232" s="3" t="str">
        <f>IF($A232="ADD",IF(NOT(ISBLANK(AA232)),_xlfn.XLOOKUP(AA232,ud_marking_treatment[lookupValue],ud_marking_treatment[lookupKey],"ERROR"),""), "")</f>
        <v/>
      </c>
      <c r="AD232" s="3" t="str">
        <f>IF($A232="ADD",IF(NOT(ISBLANK(AC232)),_xlfn.XLOOKUP(1,(ud_marking_material_lookup=AC232)*(ud_marking_material_parentKey=AB232),ud_marking_material[lookupKey],"ERROR"),""), "")</f>
        <v/>
      </c>
      <c r="AG232" s="4"/>
      <c r="AH232" s="6"/>
      <c r="AI232" s="6"/>
      <c r="AK232" s="7"/>
      <c r="AL232" s="4" t="str">
        <f t="shared" ca="1" si="31"/>
        <v/>
      </c>
      <c r="AM232" s="4"/>
      <c r="AN232" s="3" t="str">
        <f t="shared" si="32"/>
        <v/>
      </c>
      <c r="AO232" s="3" t="str">
        <f>IF($A232="","",IF((AND($A232="ADD",OR(AN232="",AN232="In Use"))),"5",(_xlfn.XLOOKUP(AN232,ud_asset_status[lookupValue],ud_asset_status[lookupKey],""))))</f>
        <v/>
      </c>
      <c r="AP232" s="7"/>
      <c r="AR232" s="3" t="str">
        <f>IF($A232="ADD",IF(NOT(ISBLANK(AQ232)),_xlfn.XLOOKUP(AQ232,ar_replace_reason[lookupValue],ar_replace_reason[lookupKey],"ERROR"),""), "")</f>
        <v/>
      </c>
      <c r="AS232" s="3" t="str">
        <f t="shared" si="33"/>
        <v/>
      </c>
      <c r="AT232" s="3" t="str">
        <f>IF($A232="","",IF((AND($A232="ADD",OR(AS232="",AS232="Queenstown-Lakes District Council"))),"70",(_xlfn.XLOOKUP(AS232,ud_organisation_owner[lookupValue],ud_organisation_owner[lookupKey],""))))</f>
        <v/>
      </c>
      <c r="AU232" s="3" t="str">
        <f t="shared" si="34"/>
        <v/>
      </c>
      <c r="AV232" s="3" t="str">
        <f>IF($A232="","",IF((AND($A232="ADD",OR(AU232="",AU232="Queenstown-Lakes District Council"))),"70",(_xlfn.XLOOKUP(AU232,ud_organisation_owner[lookupValue],ud_organisation_owner[lookupKey],""))))</f>
        <v/>
      </c>
      <c r="AW232" s="3" t="str">
        <f t="shared" si="35"/>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36"/>
        <v/>
      </c>
      <c r="BB232" s="3" t="str">
        <f>IF($A232="","",IF((AND($A232="ADD",OR(BA232="",BA232="Vested Assets"))),"12",(_xlfn.XLOOKUP(BA232,ud_work_category[lookupValue],ud_work_category[lookupKey],""))))</f>
        <v/>
      </c>
      <c r="BC232" s="8"/>
      <c r="BD232" s="2" t="str">
        <f t="shared" si="37"/>
        <v/>
      </c>
      <c r="BE232" s="3" t="str">
        <f t="shared" si="38"/>
        <v/>
      </c>
      <c r="BF232" s="3" t="str">
        <f>IF($A232="","",IF((AND($A232="ADD",OR(BE232="",BE232="Excellent"))),"1",(_xlfn.XLOOKUP(BE232,condition[lookupValue],condition[lookupKey],""))))</f>
        <v/>
      </c>
      <c r="BG232" s="7" t="str">
        <f t="shared" si="39"/>
        <v/>
      </c>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P233" s="3" t="str">
        <f>IF($A233="ADD",IF(NOT(ISBLANK(O233)),_xlfn.XLOOKUP(O233,geometry_type[lookupValue],geometry_type[lookupKey],"ERROR"),""), "")</f>
        <v/>
      </c>
      <c r="R233" s="3" t="str">
        <f>IF($A233="ADD",IF(NOT(ISBLANK(Q233)),_xlfn.XLOOKUP(Q233,ud_marking_group[lookupValue],ud_marking_group[lookupKey],"ERROR"),""), "")</f>
        <v/>
      </c>
      <c r="T233" s="3" t="str">
        <f>IF($A233="ADD",IF(NOT(ISBLANK(S233)),_xlfn.XLOOKUP(1,(ud_marking_type_lookup=S233)*(ud_marking_type_parentKey=R233),ud_marking_type[lookupKey],"ERROR"),""), "")</f>
        <v/>
      </c>
      <c r="V233" s="3" t="str">
        <f>IF($A233="ADD",IF(NOT(ISBLANK(U233)),_xlfn.XLOOKUP(U233,ud_marking_colour[lookupValue],ud_marking_colour[lookupKey],"ERROR"),""), "")</f>
        <v/>
      </c>
      <c r="Z233" s="3" t="str">
        <f>IF($A233="ADD",IF(NOT(ISBLANK(Y233)),_xlfn.XLOOKUP(Y233,ud_marking_durability[lookupValue],ud_marking_durability[lookupKey],"ERROR"),""), "")</f>
        <v/>
      </c>
      <c r="AB233" s="3" t="str">
        <f>IF($A233="ADD",IF(NOT(ISBLANK(AA233)),_xlfn.XLOOKUP(AA233,ud_marking_treatment[lookupValue],ud_marking_treatment[lookupKey],"ERROR"),""), "")</f>
        <v/>
      </c>
      <c r="AD233" s="3" t="str">
        <f>IF($A233="ADD",IF(NOT(ISBLANK(AC233)),_xlfn.XLOOKUP(1,(ud_marking_material_lookup=AC233)*(ud_marking_material_parentKey=AB233),ud_marking_material[lookupKey],"ERROR"),""), "")</f>
        <v/>
      </c>
      <c r="AG233" s="4"/>
      <c r="AH233" s="6"/>
      <c r="AI233" s="6"/>
      <c r="AK233" s="7"/>
      <c r="AL233" s="4" t="str">
        <f t="shared" ca="1" si="31"/>
        <v/>
      </c>
      <c r="AM233" s="4"/>
      <c r="AN233" s="3" t="str">
        <f t="shared" si="32"/>
        <v/>
      </c>
      <c r="AO233" s="3" t="str">
        <f>IF($A233="","",IF((AND($A233="ADD",OR(AN233="",AN233="In Use"))),"5",(_xlfn.XLOOKUP(AN233,ud_asset_status[lookupValue],ud_asset_status[lookupKey],""))))</f>
        <v/>
      </c>
      <c r="AP233" s="7"/>
      <c r="AR233" s="3" t="str">
        <f>IF($A233="ADD",IF(NOT(ISBLANK(AQ233)),_xlfn.XLOOKUP(AQ233,ar_replace_reason[lookupValue],ar_replace_reason[lookupKey],"ERROR"),""), "")</f>
        <v/>
      </c>
      <c r="AS233" s="3" t="str">
        <f t="shared" si="33"/>
        <v/>
      </c>
      <c r="AT233" s="3" t="str">
        <f>IF($A233="","",IF((AND($A233="ADD",OR(AS233="",AS233="Queenstown-Lakes District Council"))),"70",(_xlfn.XLOOKUP(AS233,ud_organisation_owner[lookupValue],ud_organisation_owner[lookupKey],""))))</f>
        <v/>
      </c>
      <c r="AU233" s="3" t="str">
        <f t="shared" si="34"/>
        <v/>
      </c>
      <c r="AV233" s="3" t="str">
        <f>IF($A233="","",IF((AND($A233="ADD",OR(AU233="",AU233="Queenstown-Lakes District Council"))),"70",(_xlfn.XLOOKUP(AU233,ud_organisation_owner[lookupValue],ud_organisation_owner[lookupKey],""))))</f>
        <v/>
      </c>
      <c r="AW233" s="3" t="str">
        <f t="shared" si="35"/>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36"/>
        <v/>
      </c>
      <c r="BB233" s="3" t="str">
        <f>IF($A233="","",IF((AND($A233="ADD",OR(BA233="",BA233="Vested Assets"))),"12",(_xlfn.XLOOKUP(BA233,ud_work_category[lookupValue],ud_work_category[lookupKey],""))))</f>
        <v/>
      </c>
      <c r="BC233" s="8"/>
      <c r="BD233" s="2" t="str">
        <f t="shared" si="37"/>
        <v/>
      </c>
      <c r="BE233" s="3" t="str">
        <f t="shared" si="38"/>
        <v/>
      </c>
      <c r="BF233" s="3" t="str">
        <f>IF($A233="","",IF((AND($A233="ADD",OR(BE233="",BE233="Excellent"))),"1",(_xlfn.XLOOKUP(BE233,condition[lookupValue],condition[lookupKey],""))))</f>
        <v/>
      </c>
      <c r="BG233" s="7" t="str">
        <f t="shared" si="39"/>
        <v/>
      </c>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P234" s="3" t="str">
        <f>IF($A234="ADD",IF(NOT(ISBLANK(O234)),_xlfn.XLOOKUP(O234,geometry_type[lookupValue],geometry_type[lookupKey],"ERROR"),""), "")</f>
        <v/>
      </c>
      <c r="R234" s="3" t="str">
        <f>IF($A234="ADD",IF(NOT(ISBLANK(Q234)),_xlfn.XLOOKUP(Q234,ud_marking_group[lookupValue],ud_marking_group[lookupKey],"ERROR"),""), "")</f>
        <v/>
      </c>
      <c r="T234" s="3" t="str">
        <f>IF($A234="ADD",IF(NOT(ISBLANK(S234)),_xlfn.XLOOKUP(1,(ud_marking_type_lookup=S234)*(ud_marking_type_parentKey=R234),ud_marking_type[lookupKey],"ERROR"),""), "")</f>
        <v/>
      </c>
      <c r="V234" s="3" t="str">
        <f>IF($A234="ADD",IF(NOT(ISBLANK(U234)),_xlfn.XLOOKUP(U234,ud_marking_colour[lookupValue],ud_marking_colour[lookupKey],"ERROR"),""), "")</f>
        <v/>
      </c>
      <c r="Z234" s="3" t="str">
        <f>IF($A234="ADD",IF(NOT(ISBLANK(Y234)),_xlfn.XLOOKUP(Y234,ud_marking_durability[lookupValue],ud_marking_durability[lookupKey],"ERROR"),""), "")</f>
        <v/>
      </c>
      <c r="AB234" s="3" t="str">
        <f>IF($A234="ADD",IF(NOT(ISBLANK(AA234)),_xlfn.XLOOKUP(AA234,ud_marking_treatment[lookupValue],ud_marking_treatment[lookupKey],"ERROR"),""), "")</f>
        <v/>
      </c>
      <c r="AD234" s="3" t="str">
        <f>IF($A234="ADD",IF(NOT(ISBLANK(AC234)),_xlfn.XLOOKUP(1,(ud_marking_material_lookup=AC234)*(ud_marking_material_parentKey=AB234),ud_marking_material[lookupKey],"ERROR"),""), "")</f>
        <v/>
      </c>
      <c r="AG234" s="4"/>
      <c r="AH234" s="6"/>
      <c r="AI234" s="6"/>
      <c r="AK234" s="7"/>
      <c r="AL234" s="4" t="str">
        <f t="shared" ca="1" si="31"/>
        <v/>
      </c>
      <c r="AM234" s="4"/>
      <c r="AN234" s="3" t="str">
        <f t="shared" si="32"/>
        <v/>
      </c>
      <c r="AO234" s="3" t="str">
        <f>IF($A234="","",IF((AND($A234="ADD",OR(AN234="",AN234="In Use"))),"5",(_xlfn.XLOOKUP(AN234,ud_asset_status[lookupValue],ud_asset_status[lookupKey],""))))</f>
        <v/>
      </c>
      <c r="AP234" s="7"/>
      <c r="AR234" s="3" t="str">
        <f>IF($A234="ADD",IF(NOT(ISBLANK(AQ234)),_xlfn.XLOOKUP(AQ234,ar_replace_reason[lookupValue],ar_replace_reason[lookupKey],"ERROR"),""), "")</f>
        <v/>
      </c>
      <c r="AS234" s="3" t="str">
        <f t="shared" si="33"/>
        <v/>
      </c>
      <c r="AT234" s="3" t="str">
        <f>IF($A234="","",IF((AND($A234="ADD",OR(AS234="",AS234="Queenstown-Lakes District Council"))),"70",(_xlfn.XLOOKUP(AS234,ud_organisation_owner[lookupValue],ud_organisation_owner[lookupKey],""))))</f>
        <v/>
      </c>
      <c r="AU234" s="3" t="str">
        <f t="shared" si="34"/>
        <v/>
      </c>
      <c r="AV234" s="3" t="str">
        <f>IF($A234="","",IF((AND($A234="ADD",OR(AU234="",AU234="Queenstown-Lakes District Council"))),"70",(_xlfn.XLOOKUP(AU234,ud_organisation_owner[lookupValue],ud_organisation_owner[lookupKey],""))))</f>
        <v/>
      </c>
      <c r="AW234" s="3" t="str">
        <f t="shared" si="35"/>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36"/>
        <v/>
      </c>
      <c r="BB234" s="3" t="str">
        <f>IF($A234="","",IF((AND($A234="ADD",OR(BA234="",BA234="Vested Assets"))),"12",(_xlfn.XLOOKUP(BA234,ud_work_category[lookupValue],ud_work_category[lookupKey],""))))</f>
        <v/>
      </c>
      <c r="BC234" s="8"/>
      <c r="BD234" s="2" t="str">
        <f t="shared" si="37"/>
        <v/>
      </c>
      <c r="BE234" s="3" t="str">
        <f t="shared" si="38"/>
        <v/>
      </c>
      <c r="BF234" s="3" t="str">
        <f>IF($A234="","",IF((AND($A234="ADD",OR(BE234="",BE234="Excellent"))),"1",(_xlfn.XLOOKUP(BE234,condition[lookupValue],condition[lookupKey],""))))</f>
        <v/>
      </c>
      <c r="BG234" s="7" t="str">
        <f t="shared" si="39"/>
        <v/>
      </c>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P235" s="3" t="str">
        <f>IF($A235="ADD",IF(NOT(ISBLANK(O235)),_xlfn.XLOOKUP(O235,geometry_type[lookupValue],geometry_type[lookupKey],"ERROR"),""), "")</f>
        <v/>
      </c>
      <c r="R235" s="3" t="str">
        <f>IF($A235="ADD",IF(NOT(ISBLANK(Q235)),_xlfn.XLOOKUP(Q235,ud_marking_group[lookupValue],ud_marking_group[lookupKey],"ERROR"),""), "")</f>
        <v/>
      </c>
      <c r="T235" s="3" t="str">
        <f>IF($A235="ADD",IF(NOT(ISBLANK(S235)),_xlfn.XLOOKUP(1,(ud_marking_type_lookup=S235)*(ud_marking_type_parentKey=R235),ud_marking_type[lookupKey],"ERROR"),""), "")</f>
        <v/>
      </c>
      <c r="V235" s="3" t="str">
        <f>IF($A235="ADD",IF(NOT(ISBLANK(U235)),_xlfn.XLOOKUP(U235,ud_marking_colour[lookupValue],ud_marking_colour[lookupKey],"ERROR"),""), "")</f>
        <v/>
      </c>
      <c r="Z235" s="3" t="str">
        <f>IF($A235="ADD",IF(NOT(ISBLANK(Y235)),_xlfn.XLOOKUP(Y235,ud_marking_durability[lookupValue],ud_marking_durability[lookupKey],"ERROR"),""), "")</f>
        <v/>
      </c>
      <c r="AB235" s="3" t="str">
        <f>IF($A235="ADD",IF(NOT(ISBLANK(AA235)),_xlfn.XLOOKUP(AA235,ud_marking_treatment[lookupValue],ud_marking_treatment[lookupKey],"ERROR"),""), "")</f>
        <v/>
      </c>
      <c r="AD235" s="3" t="str">
        <f>IF($A235="ADD",IF(NOT(ISBLANK(AC235)),_xlfn.XLOOKUP(1,(ud_marking_material_lookup=AC235)*(ud_marking_material_parentKey=AB235),ud_marking_material[lookupKey],"ERROR"),""), "")</f>
        <v/>
      </c>
      <c r="AG235" s="4"/>
      <c r="AH235" s="6"/>
      <c r="AI235" s="6"/>
      <c r="AK235" s="7"/>
      <c r="AL235" s="4" t="str">
        <f t="shared" ca="1" si="31"/>
        <v/>
      </c>
      <c r="AM235" s="4"/>
      <c r="AN235" s="3" t="str">
        <f t="shared" si="32"/>
        <v/>
      </c>
      <c r="AO235" s="3" t="str">
        <f>IF($A235="","",IF((AND($A235="ADD",OR(AN235="",AN235="In Use"))),"5",(_xlfn.XLOOKUP(AN235,ud_asset_status[lookupValue],ud_asset_status[lookupKey],""))))</f>
        <v/>
      </c>
      <c r="AP235" s="7"/>
      <c r="AR235" s="3" t="str">
        <f>IF($A235="ADD",IF(NOT(ISBLANK(AQ235)),_xlfn.XLOOKUP(AQ235,ar_replace_reason[lookupValue],ar_replace_reason[lookupKey],"ERROR"),""), "")</f>
        <v/>
      </c>
      <c r="AS235" s="3" t="str">
        <f t="shared" si="33"/>
        <v/>
      </c>
      <c r="AT235" s="3" t="str">
        <f>IF($A235="","",IF((AND($A235="ADD",OR(AS235="",AS235="Queenstown-Lakes District Council"))),"70",(_xlfn.XLOOKUP(AS235,ud_organisation_owner[lookupValue],ud_organisation_owner[lookupKey],""))))</f>
        <v/>
      </c>
      <c r="AU235" s="3" t="str">
        <f t="shared" si="34"/>
        <v/>
      </c>
      <c r="AV235" s="3" t="str">
        <f>IF($A235="","",IF((AND($A235="ADD",OR(AU235="",AU235="Queenstown-Lakes District Council"))),"70",(_xlfn.XLOOKUP(AU235,ud_organisation_owner[lookupValue],ud_organisation_owner[lookupKey],""))))</f>
        <v/>
      </c>
      <c r="AW235" s="3" t="str">
        <f t="shared" si="35"/>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36"/>
        <v/>
      </c>
      <c r="BB235" s="3" t="str">
        <f>IF($A235="","",IF((AND($A235="ADD",OR(BA235="",BA235="Vested Assets"))),"12",(_xlfn.XLOOKUP(BA235,ud_work_category[lookupValue],ud_work_category[lookupKey],""))))</f>
        <v/>
      </c>
      <c r="BC235" s="8"/>
      <c r="BD235" s="2" t="str">
        <f t="shared" si="37"/>
        <v/>
      </c>
      <c r="BE235" s="3" t="str">
        <f t="shared" si="38"/>
        <v/>
      </c>
      <c r="BF235" s="3" t="str">
        <f>IF($A235="","",IF((AND($A235="ADD",OR(BE235="",BE235="Excellent"))),"1",(_xlfn.XLOOKUP(BE235,condition[lookupValue],condition[lookupKey],""))))</f>
        <v/>
      </c>
      <c r="BG235" s="7" t="str">
        <f t="shared" si="39"/>
        <v/>
      </c>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P236" s="3" t="str">
        <f>IF($A236="ADD",IF(NOT(ISBLANK(O236)),_xlfn.XLOOKUP(O236,geometry_type[lookupValue],geometry_type[lookupKey],"ERROR"),""), "")</f>
        <v/>
      </c>
      <c r="R236" s="3" t="str">
        <f>IF($A236="ADD",IF(NOT(ISBLANK(Q236)),_xlfn.XLOOKUP(Q236,ud_marking_group[lookupValue],ud_marking_group[lookupKey],"ERROR"),""), "")</f>
        <v/>
      </c>
      <c r="T236" s="3" t="str">
        <f>IF($A236="ADD",IF(NOT(ISBLANK(S236)),_xlfn.XLOOKUP(1,(ud_marking_type_lookup=S236)*(ud_marking_type_parentKey=R236),ud_marking_type[lookupKey],"ERROR"),""), "")</f>
        <v/>
      </c>
      <c r="V236" s="3" t="str">
        <f>IF($A236="ADD",IF(NOT(ISBLANK(U236)),_xlfn.XLOOKUP(U236,ud_marking_colour[lookupValue],ud_marking_colour[lookupKey],"ERROR"),""), "")</f>
        <v/>
      </c>
      <c r="Z236" s="3" t="str">
        <f>IF($A236="ADD",IF(NOT(ISBLANK(Y236)),_xlfn.XLOOKUP(Y236,ud_marking_durability[lookupValue],ud_marking_durability[lookupKey],"ERROR"),""), "")</f>
        <v/>
      </c>
      <c r="AB236" s="3" t="str">
        <f>IF($A236="ADD",IF(NOT(ISBLANK(AA236)),_xlfn.XLOOKUP(AA236,ud_marking_treatment[lookupValue],ud_marking_treatment[lookupKey],"ERROR"),""), "")</f>
        <v/>
      </c>
      <c r="AD236" s="3" t="str">
        <f>IF($A236="ADD",IF(NOT(ISBLANK(AC236)),_xlfn.XLOOKUP(1,(ud_marking_material_lookup=AC236)*(ud_marking_material_parentKey=AB236),ud_marking_material[lookupKey],"ERROR"),""), "")</f>
        <v/>
      </c>
      <c r="AG236" s="4"/>
      <c r="AH236" s="6"/>
      <c r="AI236" s="6"/>
      <c r="AK236" s="7"/>
      <c r="AL236" s="4" t="str">
        <f t="shared" ca="1" si="31"/>
        <v/>
      </c>
      <c r="AM236" s="4"/>
      <c r="AN236" s="3" t="str">
        <f t="shared" si="32"/>
        <v/>
      </c>
      <c r="AO236" s="3" t="str">
        <f>IF($A236="","",IF((AND($A236="ADD",OR(AN236="",AN236="In Use"))),"5",(_xlfn.XLOOKUP(AN236,ud_asset_status[lookupValue],ud_asset_status[lookupKey],""))))</f>
        <v/>
      </c>
      <c r="AP236" s="7"/>
      <c r="AR236" s="3" t="str">
        <f>IF($A236="ADD",IF(NOT(ISBLANK(AQ236)),_xlfn.XLOOKUP(AQ236,ar_replace_reason[lookupValue],ar_replace_reason[lookupKey],"ERROR"),""), "")</f>
        <v/>
      </c>
      <c r="AS236" s="3" t="str">
        <f t="shared" si="33"/>
        <v/>
      </c>
      <c r="AT236" s="3" t="str">
        <f>IF($A236="","",IF((AND($A236="ADD",OR(AS236="",AS236="Queenstown-Lakes District Council"))),"70",(_xlfn.XLOOKUP(AS236,ud_organisation_owner[lookupValue],ud_organisation_owner[lookupKey],""))))</f>
        <v/>
      </c>
      <c r="AU236" s="3" t="str">
        <f t="shared" si="34"/>
        <v/>
      </c>
      <c r="AV236" s="3" t="str">
        <f>IF($A236="","",IF((AND($A236="ADD",OR(AU236="",AU236="Queenstown-Lakes District Council"))),"70",(_xlfn.XLOOKUP(AU236,ud_organisation_owner[lookupValue],ud_organisation_owner[lookupKey],""))))</f>
        <v/>
      </c>
      <c r="AW236" s="3" t="str">
        <f t="shared" si="35"/>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36"/>
        <v/>
      </c>
      <c r="BB236" s="3" t="str">
        <f>IF($A236="","",IF((AND($A236="ADD",OR(BA236="",BA236="Vested Assets"))),"12",(_xlfn.XLOOKUP(BA236,ud_work_category[lookupValue],ud_work_category[lookupKey],""))))</f>
        <v/>
      </c>
      <c r="BC236" s="8"/>
      <c r="BD236" s="2" t="str">
        <f t="shared" si="37"/>
        <v/>
      </c>
      <c r="BE236" s="3" t="str">
        <f t="shared" si="38"/>
        <v/>
      </c>
      <c r="BF236" s="3" t="str">
        <f>IF($A236="","",IF((AND($A236="ADD",OR(BE236="",BE236="Excellent"))),"1",(_xlfn.XLOOKUP(BE236,condition[lookupValue],condition[lookupKey],""))))</f>
        <v/>
      </c>
      <c r="BG236" s="7" t="str">
        <f t="shared" si="39"/>
        <v/>
      </c>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P237" s="3" t="str">
        <f>IF($A237="ADD",IF(NOT(ISBLANK(O237)),_xlfn.XLOOKUP(O237,geometry_type[lookupValue],geometry_type[lookupKey],"ERROR"),""), "")</f>
        <v/>
      </c>
      <c r="R237" s="3" t="str">
        <f>IF($A237="ADD",IF(NOT(ISBLANK(Q237)),_xlfn.XLOOKUP(Q237,ud_marking_group[lookupValue],ud_marking_group[lookupKey],"ERROR"),""), "")</f>
        <v/>
      </c>
      <c r="T237" s="3" t="str">
        <f>IF($A237="ADD",IF(NOT(ISBLANK(S237)),_xlfn.XLOOKUP(1,(ud_marking_type_lookup=S237)*(ud_marking_type_parentKey=R237),ud_marking_type[lookupKey],"ERROR"),""), "")</f>
        <v/>
      </c>
      <c r="V237" s="3" t="str">
        <f>IF($A237="ADD",IF(NOT(ISBLANK(U237)),_xlfn.XLOOKUP(U237,ud_marking_colour[lookupValue],ud_marking_colour[lookupKey],"ERROR"),""), "")</f>
        <v/>
      </c>
      <c r="Z237" s="3" t="str">
        <f>IF($A237="ADD",IF(NOT(ISBLANK(Y237)),_xlfn.XLOOKUP(Y237,ud_marking_durability[lookupValue],ud_marking_durability[lookupKey],"ERROR"),""), "")</f>
        <v/>
      </c>
      <c r="AB237" s="3" t="str">
        <f>IF($A237="ADD",IF(NOT(ISBLANK(AA237)),_xlfn.XLOOKUP(AA237,ud_marking_treatment[lookupValue],ud_marking_treatment[lookupKey],"ERROR"),""), "")</f>
        <v/>
      </c>
      <c r="AD237" s="3" t="str">
        <f>IF($A237="ADD",IF(NOT(ISBLANK(AC237)),_xlfn.XLOOKUP(1,(ud_marking_material_lookup=AC237)*(ud_marking_material_parentKey=AB237),ud_marking_material[lookupKey],"ERROR"),""), "")</f>
        <v/>
      </c>
      <c r="AG237" s="4"/>
      <c r="AH237" s="6"/>
      <c r="AI237" s="6"/>
      <c r="AK237" s="7"/>
      <c r="AL237" s="4" t="str">
        <f t="shared" ca="1" si="31"/>
        <v/>
      </c>
      <c r="AM237" s="4"/>
      <c r="AN237" s="3" t="str">
        <f t="shared" si="32"/>
        <v/>
      </c>
      <c r="AO237" s="3" t="str">
        <f>IF($A237="","",IF((AND($A237="ADD",OR(AN237="",AN237="In Use"))),"5",(_xlfn.XLOOKUP(AN237,ud_asset_status[lookupValue],ud_asset_status[lookupKey],""))))</f>
        <v/>
      </c>
      <c r="AP237" s="7"/>
      <c r="AR237" s="3" t="str">
        <f>IF($A237="ADD",IF(NOT(ISBLANK(AQ237)),_xlfn.XLOOKUP(AQ237,ar_replace_reason[lookupValue],ar_replace_reason[lookupKey],"ERROR"),""), "")</f>
        <v/>
      </c>
      <c r="AS237" s="3" t="str">
        <f t="shared" si="33"/>
        <v/>
      </c>
      <c r="AT237" s="3" t="str">
        <f>IF($A237="","",IF((AND($A237="ADD",OR(AS237="",AS237="Queenstown-Lakes District Council"))),"70",(_xlfn.XLOOKUP(AS237,ud_organisation_owner[lookupValue],ud_organisation_owner[lookupKey],""))))</f>
        <v/>
      </c>
      <c r="AU237" s="3" t="str">
        <f t="shared" si="34"/>
        <v/>
      </c>
      <c r="AV237" s="3" t="str">
        <f>IF($A237="","",IF((AND($A237="ADD",OR(AU237="",AU237="Queenstown-Lakes District Council"))),"70",(_xlfn.XLOOKUP(AU237,ud_organisation_owner[lookupValue],ud_organisation_owner[lookupKey],""))))</f>
        <v/>
      </c>
      <c r="AW237" s="3" t="str">
        <f t="shared" si="35"/>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36"/>
        <v/>
      </c>
      <c r="BB237" s="3" t="str">
        <f>IF($A237="","",IF((AND($A237="ADD",OR(BA237="",BA237="Vested Assets"))),"12",(_xlfn.XLOOKUP(BA237,ud_work_category[lookupValue],ud_work_category[lookupKey],""))))</f>
        <v/>
      </c>
      <c r="BC237" s="8"/>
      <c r="BD237" s="2" t="str">
        <f t="shared" si="37"/>
        <v/>
      </c>
      <c r="BE237" s="3" t="str">
        <f t="shared" si="38"/>
        <v/>
      </c>
      <c r="BF237" s="3" t="str">
        <f>IF($A237="","",IF((AND($A237="ADD",OR(BE237="",BE237="Excellent"))),"1",(_xlfn.XLOOKUP(BE237,condition[lookupValue],condition[lookupKey],""))))</f>
        <v/>
      </c>
      <c r="BG237" s="7" t="str">
        <f t="shared" si="39"/>
        <v/>
      </c>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P238" s="3" t="str">
        <f>IF($A238="ADD",IF(NOT(ISBLANK(O238)),_xlfn.XLOOKUP(O238,geometry_type[lookupValue],geometry_type[lookupKey],"ERROR"),""), "")</f>
        <v/>
      </c>
      <c r="R238" s="3" t="str">
        <f>IF($A238="ADD",IF(NOT(ISBLANK(Q238)),_xlfn.XLOOKUP(Q238,ud_marking_group[lookupValue],ud_marking_group[lookupKey],"ERROR"),""), "")</f>
        <v/>
      </c>
      <c r="T238" s="3" t="str">
        <f>IF($A238="ADD",IF(NOT(ISBLANK(S238)),_xlfn.XLOOKUP(1,(ud_marking_type_lookup=S238)*(ud_marking_type_parentKey=R238),ud_marking_type[lookupKey],"ERROR"),""), "")</f>
        <v/>
      </c>
      <c r="V238" s="3" t="str">
        <f>IF($A238="ADD",IF(NOT(ISBLANK(U238)),_xlfn.XLOOKUP(U238,ud_marking_colour[lookupValue],ud_marking_colour[lookupKey],"ERROR"),""), "")</f>
        <v/>
      </c>
      <c r="Z238" s="3" t="str">
        <f>IF($A238="ADD",IF(NOT(ISBLANK(Y238)),_xlfn.XLOOKUP(Y238,ud_marking_durability[lookupValue],ud_marking_durability[lookupKey],"ERROR"),""), "")</f>
        <v/>
      </c>
      <c r="AB238" s="3" t="str">
        <f>IF($A238="ADD",IF(NOT(ISBLANK(AA238)),_xlfn.XLOOKUP(AA238,ud_marking_treatment[lookupValue],ud_marking_treatment[lookupKey],"ERROR"),""), "")</f>
        <v/>
      </c>
      <c r="AD238" s="3" t="str">
        <f>IF($A238="ADD",IF(NOT(ISBLANK(AC238)),_xlfn.XLOOKUP(1,(ud_marking_material_lookup=AC238)*(ud_marking_material_parentKey=AB238),ud_marking_material[lookupKey],"ERROR"),""), "")</f>
        <v/>
      </c>
      <c r="AG238" s="4"/>
      <c r="AH238" s="6"/>
      <c r="AI238" s="6"/>
      <c r="AK238" s="7"/>
      <c r="AL238" s="4" t="str">
        <f t="shared" ca="1" si="31"/>
        <v/>
      </c>
      <c r="AM238" s="4"/>
      <c r="AN238" s="3" t="str">
        <f t="shared" si="32"/>
        <v/>
      </c>
      <c r="AO238" s="3" t="str">
        <f>IF($A238="","",IF((AND($A238="ADD",OR(AN238="",AN238="In Use"))),"5",(_xlfn.XLOOKUP(AN238,ud_asset_status[lookupValue],ud_asset_status[lookupKey],""))))</f>
        <v/>
      </c>
      <c r="AP238" s="7"/>
      <c r="AR238" s="3" t="str">
        <f>IF($A238="ADD",IF(NOT(ISBLANK(AQ238)),_xlfn.XLOOKUP(AQ238,ar_replace_reason[lookupValue],ar_replace_reason[lookupKey],"ERROR"),""), "")</f>
        <v/>
      </c>
      <c r="AS238" s="3" t="str">
        <f t="shared" si="33"/>
        <v/>
      </c>
      <c r="AT238" s="3" t="str">
        <f>IF($A238="","",IF((AND($A238="ADD",OR(AS238="",AS238="Queenstown-Lakes District Council"))),"70",(_xlfn.XLOOKUP(AS238,ud_organisation_owner[lookupValue],ud_organisation_owner[lookupKey],""))))</f>
        <v/>
      </c>
      <c r="AU238" s="3" t="str">
        <f t="shared" si="34"/>
        <v/>
      </c>
      <c r="AV238" s="3" t="str">
        <f>IF($A238="","",IF((AND($A238="ADD",OR(AU238="",AU238="Queenstown-Lakes District Council"))),"70",(_xlfn.XLOOKUP(AU238,ud_organisation_owner[lookupValue],ud_organisation_owner[lookupKey],""))))</f>
        <v/>
      </c>
      <c r="AW238" s="3" t="str">
        <f t="shared" si="35"/>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36"/>
        <v/>
      </c>
      <c r="BB238" s="3" t="str">
        <f>IF($A238="","",IF((AND($A238="ADD",OR(BA238="",BA238="Vested Assets"))),"12",(_xlfn.XLOOKUP(BA238,ud_work_category[lookupValue],ud_work_category[lookupKey],""))))</f>
        <v/>
      </c>
      <c r="BC238" s="8"/>
      <c r="BD238" s="2" t="str">
        <f t="shared" si="37"/>
        <v/>
      </c>
      <c r="BE238" s="3" t="str">
        <f t="shared" si="38"/>
        <v/>
      </c>
      <c r="BF238" s="3" t="str">
        <f>IF($A238="","",IF((AND($A238="ADD",OR(BE238="",BE238="Excellent"))),"1",(_xlfn.XLOOKUP(BE238,condition[lookupValue],condition[lookupKey],""))))</f>
        <v/>
      </c>
      <c r="BG238" s="7" t="str">
        <f t="shared" si="39"/>
        <v/>
      </c>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P239" s="3" t="str">
        <f>IF($A239="ADD",IF(NOT(ISBLANK(O239)),_xlfn.XLOOKUP(O239,geometry_type[lookupValue],geometry_type[lookupKey],"ERROR"),""), "")</f>
        <v/>
      </c>
      <c r="R239" s="3" t="str">
        <f>IF($A239="ADD",IF(NOT(ISBLANK(Q239)),_xlfn.XLOOKUP(Q239,ud_marking_group[lookupValue],ud_marking_group[lookupKey],"ERROR"),""), "")</f>
        <v/>
      </c>
      <c r="T239" s="3" t="str">
        <f>IF($A239="ADD",IF(NOT(ISBLANK(S239)),_xlfn.XLOOKUP(1,(ud_marking_type_lookup=S239)*(ud_marking_type_parentKey=R239),ud_marking_type[lookupKey],"ERROR"),""), "")</f>
        <v/>
      </c>
      <c r="V239" s="3" t="str">
        <f>IF($A239="ADD",IF(NOT(ISBLANK(U239)),_xlfn.XLOOKUP(U239,ud_marking_colour[lookupValue],ud_marking_colour[lookupKey],"ERROR"),""), "")</f>
        <v/>
      </c>
      <c r="Z239" s="3" t="str">
        <f>IF($A239="ADD",IF(NOT(ISBLANK(Y239)),_xlfn.XLOOKUP(Y239,ud_marking_durability[lookupValue],ud_marking_durability[lookupKey],"ERROR"),""), "")</f>
        <v/>
      </c>
      <c r="AB239" s="3" t="str">
        <f>IF($A239="ADD",IF(NOT(ISBLANK(AA239)),_xlfn.XLOOKUP(AA239,ud_marking_treatment[lookupValue],ud_marking_treatment[lookupKey],"ERROR"),""), "")</f>
        <v/>
      </c>
      <c r="AD239" s="3" t="str">
        <f>IF($A239="ADD",IF(NOT(ISBLANK(AC239)),_xlfn.XLOOKUP(1,(ud_marking_material_lookup=AC239)*(ud_marking_material_parentKey=AB239),ud_marking_material[lookupKey],"ERROR"),""), "")</f>
        <v/>
      </c>
      <c r="AG239" s="4"/>
      <c r="AH239" s="6"/>
      <c r="AI239" s="6"/>
      <c r="AK239" s="7"/>
      <c r="AL239" s="4" t="str">
        <f t="shared" ca="1" si="31"/>
        <v/>
      </c>
      <c r="AM239" s="4"/>
      <c r="AN239" s="3" t="str">
        <f t="shared" si="32"/>
        <v/>
      </c>
      <c r="AO239" s="3" t="str">
        <f>IF($A239="","",IF((AND($A239="ADD",OR(AN239="",AN239="In Use"))),"5",(_xlfn.XLOOKUP(AN239,ud_asset_status[lookupValue],ud_asset_status[lookupKey],""))))</f>
        <v/>
      </c>
      <c r="AP239" s="7"/>
      <c r="AR239" s="3" t="str">
        <f>IF($A239="ADD",IF(NOT(ISBLANK(AQ239)),_xlfn.XLOOKUP(AQ239,ar_replace_reason[lookupValue],ar_replace_reason[lookupKey],"ERROR"),""), "")</f>
        <v/>
      </c>
      <c r="AS239" s="3" t="str">
        <f t="shared" si="33"/>
        <v/>
      </c>
      <c r="AT239" s="3" t="str">
        <f>IF($A239="","",IF((AND($A239="ADD",OR(AS239="",AS239="Queenstown-Lakes District Council"))),"70",(_xlfn.XLOOKUP(AS239,ud_organisation_owner[lookupValue],ud_organisation_owner[lookupKey],""))))</f>
        <v/>
      </c>
      <c r="AU239" s="3" t="str">
        <f t="shared" si="34"/>
        <v/>
      </c>
      <c r="AV239" s="3" t="str">
        <f>IF($A239="","",IF((AND($A239="ADD",OR(AU239="",AU239="Queenstown-Lakes District Council"))),"70",(_xlfn.XLOOKUP(AU239,ud_organisation_owner[lookupValue],ud_organisation_owner[lookupKey],""))))</f>
        <v/>
      </c>
      <c r="AW239" s="3" t="str">
        <f t="shared" si="35"/>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36"/>
        <v/>
      </c>
      <c r="BB239" s="3" t="str">
        <f>IF($A239="","",IF((AND($A239="ADD",OR(BA239="",BA239="Vested Assets"))),"12",(_xlfn.XLOOKUP(BA239,ud_work_category[lookupValue],ud_work_category[lookupKey],""))))</f>
        <v/>
      </c>
      <c r="BC239" s="8"/>
      <c r="BD239" s="2" t="str">
        <f t="shared" si="37"/>
        <v/>
      </c>
      <c r="BE239" s="3" t="str">
        <f t="shared" si="38"/>
        <v/>
      </c>
      <c r="BF239" s="3" t="str">
        <f>IF($A239="","",IF((AND($A239="ADD",OR(BE239="",BE239="Excellent"))),"1",(_xlfn.XLOOKUP(BE239,condition[lookupValue],condition[lookupKey],""))))</f>
        <v/>
      </c>
      <c r="BG239" s="7" t="str">
        <f t="shared" si="39"/>
        <v/>
      </c>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P240" s="3" t="str">
        <f>IF($A240="ADD",IF(NOT(ISBLANK(O240)),_xlfn.XLOOKUP(O240,geometry_type[lookupValue],geometry_type[lookupKey],"ERROR"),""), "")</f>
        <v/>
      </c>
      <c r="R240" s="3" t="str">
        <f>IF($A240="ADD",IF(NOT(ISBLANK(Q240)),_xlfn.XLOOKUP(Q240,ud_marking_group[lookupValue],ud_marking_group[lookupKey],"ERROR"),""), "")</f>
        <v/>
      </c>
      <c r="T240" s="3" t="str">
        <f>IF($A240="ADD",IF(NOT(ISBLANK(S240)),_xlfn.XLOOKUP(1,(ud_marking_type_lookup=S240)*(ud_marking_type_parentKey=R240),ud_marking_type[lookupKey],"ERROR"),""), "")</f>
        <v/>
      </c>
      <c r="V240" s="3" t="str">
        <f>IF($A240="ADD",IF(NOT(ISBLANK(U240)),_xlfn.XLOOKUP(U240,ud_marking_colour[lookupValue],ud_marking_colour[lookupKey],"ERROR"),""), "")</f>
        <v/>
      </c>
      <c r="Z240" s="3" t="str">
        <f>IF($A240="ADD",IF(NOT(ISBLANK(Y240)),_xlfn.XLOOKUP(Y240,ud_marking_durability[lookupValue],ud_marking_durability[lookupKey],"ERROR"),""), "")</f>
        <v/>
      </c>
      <c r="AB240" s="3" t="str">
        <f>IF($A240="ADD",IF(NOT(ISBLANK(AA240)),_xlfn.XLOOKUP(AA240,ud_marking_treatment[lookupValue],ud_marking_treatment[lookupKey],"ERROR"),""), "")</f>
        <v/>
      </c>
      <c r="AD240" s="3" t="str">
        <f>IF($A240="ADD",IF(NOT(ISBLANK(AC240)),_xlfn.XLOOKUP(1,(ud_marking_material_lookup=AC240)*(ud_marking_material_parentKey=AB240),ud_marking_material[lookupKey],"ERROR"),""), "")</f>
        <v/>
      </c>
      <c r="AG240" s="4"/>
      <c r="AH240" s="6"/>
      <c r="AI240" s="6"/>
      <c r="AK240" s="7"/>
      <c r="AL240" s="4" t="str">
        <f t="shared" ca="1" si="31"/>
        <v/>
      </c>
      <c r="AM240" s="4"/>
      <c r="AN240" s="3" t="str">
        <f t="shared" si="32"/>
        <v/>
      </c>
      <c r="AO240" s="3" t="str">
        <f>IF($A240="","",IF((AND($A240="ADD",OR(AN240="",AN240="In Use"))),"5",(_xlfn.XLOOKUP(AN240,ud_asset_status[lookupValue],ud_asset_status[lookupKey],""))))</f>
        <v/>
      </c>
      <c r="AP240" s="7"/>
      <c r="AR240" s="3" t="str">
        <f>IF($A240="ADD",IF(NOT(ISBLANK(AQ240)),_xlfn.XLOOKUP(AQ240,ar_replace_reason[lookupValue],ar_replace_reason[lookupKey],"ERROR"),""), "")</f>
        <v/>
      </c>
      <c r="AS240" s="3" t="str">
        <f t="shared" si="33"/>
        <v/>
      </c>
      <c r="AT240" s="3" t="str">
        <f>IF($A240="","",IF((AND($A240="ADD",OR(AS240="",AS240="Queenstown-Lakes District Council"))),"70",(_xlfn.XLOOKUP(AS240,ud_organisation_owner[lookupValue],ud_organisation_owner[lookupKey],""))))</f>
        <v/>
      </c>
      <c r="AU240" s="3" t="str">
        <f t="shared" si="34"/>
        <v/>
      </c>
      <c r="AV240" s="3" t="str">
        <f>IF($A240="","",IF((AND($A240="ADD",OR(AU240="",AU240="Queenstown-Lakes District Council"))),"70",(_xlfn.XLOOKUP(AU240,ud_organisation_owner[lookupValue],ud_organisation_owner[lookupKey],""))))</f>
        <v/>
      </c>
      <c r="AW240" s="3" t="str">
        <f t="shared" si="35"/>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36"/>
        <v/>
      </c>
      <c r="BB240" s="3" t="str">
        <f>IF($A240="","",IF((AND($A240="ADD",OR(BA240="",BA240="Vested Assets"))),"12",(_xlfn.XLOOKUP(BA240,ud_work_category[lookupValue],ud_work_category[lookupKey],""))))</f>
        <v/>
      </c>
      <c r="BC240" s="8"/>
      <c r="BD240" s="2" t="str">
        <f t="shared" si="37"/>
        <v/>
      </c>
      <c r="BE240" s="3" t="str">
        <f t="shared" si="38"/>
        <v/>
      </c>
      <c r="BF240" s="3" t="str">
        <f>IF($A240="","",IF((AND($A240="ADD",OR(BE240="",BE240="Excellent"))),"1",(_xlfn.XLOOKUP(BE240,condition[lookupValue],condition[lookupKey],""))))</f>
        <v/>
      </c>
      <c r="BG240" s="7" t="str">
        <f t="shared" si="39"/>
        <v/>
      </c>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P241" s="3" t="str">
        <f>IF($A241="ADD",IF(NOT(ISBLANK(O241)),_xlfn.XLOOKUP(O241,geometry_type[lookupValue],geometry_type[lookupKey],"ERROR"),""), "")</f>
        <v/>
      </c>
      <c r="R241" s="3" t="str">
        <f>IF($A241="ADD",IF(NOT(ISBLANK(Q241)),_xlfn.XLOOKUP(Q241,ud_marking_group[lookupValue],ud_marking_group[lookupKey],"ERROR"),""), "")</f>
        <v/>
      </c>
      <c r="T241" s="3" t="str">
        <f>IF($A241="ADD",IF(NOT(ISBLANK(S241)),_xlfn.XLOOKUP(1,(ud_marking_type_lookup=S241)*(ud_marking_type_parentKey=R241),ud_marking_type[lookupKey],"ERROR"),""), "")</f>
        <v/>
      </c>
      <c r="V241" s="3" t="str">
        <f>IF($A241="ADD",IF(NOT(ISBLANK(U241)),_xlfn.XLOOKUP(U241,ud_marking_colour[lookupValue],ud_marking_colour[lookupKey],"ERROR"),""), "")</f>
        <v/>
      </c>
      <c r="Z241" s="3" t="str">
        <f>IF($A241="ADD",IF(NOT(ISBLANK(Y241)),_xlfn.XLOOKUP(Y241,ud_marking_durability[lookupValue],ud_marking_durability[lookupKey],"ERROR"),""), "")</f>
        <v/>
      </c>
      <c r="AB241" s="3" t="str">
        <f>IF($A241="ADD",IF(NOT(ISBLANK(AA241)),_xlfn.XLOOKUP(AA241,ud_marking_treatment[lookupValue],ud_marking_treatment[lookupKey],"ERROR"),""), "")</f>
        <v/>
      </c>
      <c r="AD241" s="3" t="str">
        <f>IF($A241="ADD",IF(NOT(ISBLANK(AC241)),_xlfn.XLOOKUP(1,(ud_marking_material_lookup=AC241)*(ud_marking_material_parentKey=AB241),ud_marking_material[lookupKey],"ERROR"),""), "")</f>
        <v/>
      </c>
      <c r="AG241" s="4"/>
      <c r="AH241" s="6"/>
      <c r="AI241" s="6"/>
      <c r="AK241" s="7"/>
      <c r="AL241" s="4" t="str">
        <f t="shared" ca="1" si="31"/>
        <v/>
      </c>
      <c r="AM241" s="4"/>
      <c r="AN241" s="3" t="str">
        <f t="shared" si="32"/>
        <v/>
      </c>
      <c r="AO241" s="3" t="str">
        <f>IF($A241="","",IF((AND($A241="ADD",OR(AN241="",AN241="In Use"))),"5",(_xlfn.XLOOKUP(AN241,ud_asset_status[lookupValue],ud_asset_status[lookupKey],""))))</f>
        <v/>
      </c>
      <c r="AP241" s="7"/>
      <c r="AR241" s="3" t="str">
        <f>IF($A241="ADD",IF(NOT(ISBLANK(AQ241)),_xlfn.XLOOKUP(AQ241,ar_replace_reason[lookupValue],ar_replace_reason[lookupKey],"ERROR"),""), "")</f>
        <v/>
      </c>
      <c r="AS241" s="3" t="str">
        <f t="shared" si="33"/>
        <v/>
      </c>
      <c r="AT241" s="3" t="str">
        <f>IF($A241="","",IF((AND($A241="ADD",OR(AS241="",AS241="Queenstown-Lakes District Council"))),"70",(_xlfn.XLOOKUP(AS241,ud_organisation_owner[lookupValue],ud_organisation_owner[lookupKey],""))))</f>
        <v/>
      </c>
      <c r="AU241" s="3" t="str">
        <f t="shared" si="34"/>
        <v/>
      </c>
      <c r="AV241" s="3" t="str">
        <f>IF($A241="","",IF((AND($A241="ADD",OR(AU241="",AU241="Queenstown-Lakes District Council"))),"70",(_xlfn.XLOOKUP(AU241,ud_organisation_owner[lookupValue],ud_organisation_owner[lookupKey],""))))</f>
        <v/>
      </c>
      <c r="AW241" s="3" t="str">
        <f t="shared" si="35"/>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36"/>
        <v/>
      </c>
      <c r="BB241" s="3" t="str">
        <f>IF($A241="","",IF((AND($A241="ADD",OR(BA241="",BA241="Vested Assets"))),"12",(_xlfn.XLOOKUP(BA241,ud_work_category[lookupValue],ud_work_category[lookupKey],""))))</f>
        <v/>
      </c>
      <c r="BC241" s="8"/>
      <c r="BD241" s="2" t="str">
        <f t="shared" si="37"/>
        <v/>
      </c>
      <c r="BE241" s="3" t="str">
        <f t="shared" si="38"/>
        <v/>
      </c>
      <c r="BF241" s="3" t="str">
        <f>IF($A241="","",IF((AND($A241="ADD",OR(BE241="",BE241="Excellent"))),"1",(_xlfn.XLOOKUP(BE241,condition[lookupValue],condition[lookupKey],""))))</f>
        <v/>
      </c>
      <c r="BG241" s="7" t="str">
        <f t="shared" si="39"/>
        <v/>
      </c>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P242" s="3" t="str">
        <f>IF($A242="ADD",IF(NOT(ISBLANK(O242)),_xlfn.XLOOKUP(O242,geometry_type[lookupValue],geometry_type[lookupKey],"ERROR"),""), "")</f>
        <v/>
      </c>
      <c r="R242" s="3" t="str">
        <f>IF($A242="ADD",IF(NOT(ISBLANK(Q242)),_xlfn.XLOOKUP(Q242,ud_marking_group[lookupValue],ud_marking_group[lookupKey],"ERROR"),""), "")</f>
        <v/>
      </c>
      <c r="T242" s="3" t="str">
        <f>IF($A242="ADD",IF(NOT(ISBLANK(S242)),_xlfn.XLOOKUP(1,(ud_marking_type_lookup=S242)*(ud_marking_type_parentKey=R242),ud_marking_type[lookupKey],"ERROR"),""), "")</f>
        <v/>
      </c>
      <c r="V242" s="3" t="str">
        <f>IF($A242="ADD",IF(NOT(ISBLANK(U242)),_xlfn.XLOOKUP(U242,ud_marking_colour[lookupValue],ud_marking_colour[lookupKey],"ERROR"),""), "")</f>
        <v/>
      </c>
      <c r="Z242" s="3" t="str">
        <f>IF($A242="ADD",IF(NOT(ISBLANK(Y242)),_xlfn.XLOOKUP(Y242,ud_marking_durability[lookupValue],ud_marking_durability[lookupKey],"ERROR"),""), "")</f>
        <v/>
      </c>
      <c r="AB242" s="3" t="str">
        <f>IF($A242="ADD",IF(NOT(ISBLANK(AA242)),_xlfn.XLOOKUP(AA242,ud_marking_treatment[lookupValue],ud_marking_treatment[lookupKey],"ERROR"),""), "")</f>
        <v/>
      </c>
      <c r="AD242" s="3" t="str">
        <f>IF($A242="ADD",IF(NOT(ISBLANK(AC242)),_xlfn.XLOOKUP(1,(ud_marking_material_lookup=AC242)*(ud_marking_material_parentKey=AB242),ud_marking_material[lookupKey],"ERROR"),""), "")</f>
        <v/>
      </c>
      <c r="AG242" s="4"/>
      <c r="AH242" s="6"/>
      <c r="AI242" s="6"/>
      <c r="AK242" s="7"/>
      <c r="AL242" s="4" t="str">
        <f t="shared" ca="1" si="31"/>
        <v/>
      </c>
      <c r="AM242" s="4"/>
      <c r="AN242" s="3" t="str">
        <f t="shared" si="32"/>
        <v/>
      </c>
      <c r="AO242" s="3" t="str">
        <f>IF($A242="","",IF((AND($A242="ADD",OR(AN242="",AN242="In Use"))),"5",(_xlfn.XLOOKUP(AN242,ud_asset_status[lookupValue],ud_asset_status[lookupKey],""))))</f>
        <v/>
      </c>
      <c r="AP242" s="7"/>
      <c r="AR242" s="3" t="str">
        <f>IF($A242="ADD",IF(NOT(ISBLANK(AQ242)),_xlfn.XLOOKUP(AQ242,ar_replace_reason[lookupValue],ar_replace_reason[lookupKey],"ERROR"),""), "")</f>
        <v/>
      </c>
      <c r="AS242" s="3" t="str">
        <f t="shared" si="33"/>
        <v/>
      </c>
      <c r="AT242" s="3" t="str">
        <f>IF($A242="","",IF((AND($A242="ADD",OR(AS242="",AS242="Queenstown-Lakes District Council"))),"70",(_xlfn.XLOOKUP(AS242,ud_organisation_owner[lookupValue],ud_organisation_owner[lookupKey],""))))</f>
        <v/>
      </c>
      <c r="AU242" s="3" t="str">
        <f t="shared" si="34"/>
        <v/>
      </c>
      <c r="AV242" s="3" t="str">
        <f>IF($A242="","",IF((AND($A242="ADD",OR(AU242="",AU242="Queenstown-Lakes District Council"))),"70",(_xlfn.XLOOKUP(AU242,ud_organisation_owner[lookupValue],ud_organisation_owner[lookupKey],""))))</f>
        <v/>
      </c>
      <c r="AW242" s="3" t="str">
        <f t="shared" si="35"/>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36"/>
        <v/>
      </c>
      <c r="BB242" s="3" t="str">
        <f>IF($A242="","",IF((AND($A242="ADD",OR(BA242="",BA242="Vested Assets"))),"12",(_xlfn.XLOOKUP(BA242,ud_work_category[lookupValue],ud_work_category[lookupKey],""))))</f>
        <v/>
      </c>
      <c r="BC242" s="8"/>
      <c r="BD242" s="2" t="str">
        <f t="shared" si="37"/>
        <v/>
      </c>
      <c r="BE242" s="3" t="str">
        <f t="shared" si="38"/>
        <v/>
      </c>
      <c r="BF242" s="3" t="str">
        <f>IF($A242="","",IF((AND($A242="ADD",OR(BE242="",BE242="Excellent"))),"1",(_xlfn.XLOOKUP(BE242,condition[lookupValue],condition[lookupKey],""))))</f>
        <v/>
      </c>
      <c r="BG242" s="7" t="str">
        <f t="shared" si="39"/>
        <v/>
      </c>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P243" s="3" t="str">
        <f>IF($A243="ADD",IF(NOT(ISBLANK(O243)),_xlfn.XLOOKUP(O243,geometry_type[lookupValue],geometry_type[lookupKey],"ERROR"),""), "")</f>
        <v/>
      </c>
      <c r="R243" s="3" t="str">
        <f>IF($A243="ADD",IF(NOT(ISBLANK(Q243)),_xlfn.XLOOKUP(Q243,ud_marking_group[lookupValue],ud_marking_group[lookupKey],"ERROR"),""), "")</f>
        <v/>
      </c>
      <c r="T243" s="3" t="str">
        <f>IF($A243="ADD",IF(NOT(ISBLANK(S243)),_xlfn.XLOOKUP(1,(ud_marking_type_lookup=S243)*(ud_marking_type_parentKey=R243),ud_marking_type[lookupKey],"ERROR"),""), "")</f>
        <v/>
      </c>
      <c r="V243" s="3" t="str">
        <f>IF($A243="ADD",IF(NOT(ISBLANK(U243)),_xlfn.XLOOKUP(U243,ud_marking_colour[lookupValue],ud_marking_colour[lookupKey],"ERROR"),""), "")</f>
        <v/>
      </c>
      <c r="Z243" s="3" t="str">
        <f>IF($A243="ADD",IF(NOT(ISBLANK(Y243)),_xlfn.XLOOKUP(Y243,ud_marking_durability[lookupValue],ud_marking_durability[lookupKey],"ERROR"),""), "")</f>
        <v/>
      </c>
      <c r="AB243" s="3" t="str">
        <f>IF($A243="ADD",IF(NOT(ISBLANK(AA243)),_xlfn.XLOOKUP(AA243,ud_marking_treatment[lookupValue],ud_marking_treatment[lookupKey],"ERROR"),""), "")</f>
        <v/>
      </c>
      <c r="AD243" s="3" t="str">
        <f>IF($A243="ADD",IF(NOT(ISBLANK(AC243)),_xlfn.XLOOKUP(1,(ud_marking_material_lookup=AC243)*(ud_marking_material_parentKey=AB243),ud_marking_material[lookupKey],"ERROR"),""), "")</f>
        <v/>
      </c>
      <c r="AG243" s="4"/>
      <c r="AH243" s="6"/>
      <c r="AI243" s="6"/>
      <c r="AK243" s="7"/>
      <c r="AL243" s="4" t="str">
        <f t="shared" ca="1" si="31"/>
        <v/>
      </c>
      <c r="AM243" s="4"/>
      <c r="AN243" s="3" t="str">
        <f t="shared" si="32"/>
        <v/>
      </c>
      <c r="AO243" s="3" t="str">
        <f>IF($A243="","",IF((AND($A243="ADD",OR(AN243="",AN243="In Use"))),"5",(_xlfn.XLOOKUP(AN243,ud_asset_status[lookupValue],ud_asset_status[lookupKey],""))))</f>
        <v/>
      </c>
      <c r="AP243" s="7"/>
      <c r="AR243" s="3" t="str">
        <f>IF($A243="ADD",IF(NOT(ISBLANK(AQ243)),_xlfn.XLOOKUP(AQ243,ar_replace_reason[lookupValue],ar_replace_reason[lookupKey],"ERROR"),""), "")</f>
        <v/>
      </c>
      <c r="AS243" s="3" t="str">
        <f t="shared" si="33"/>
        <v/>
      </c>
      <c r="AT243" s="3" t="str">
        <f>IF($A243="","",IF((AND($A243="ADD",OR(AS243="",AS243="Queenstown-Lakes District Council"))),"70",(_xlfn.XLOOKUP(AS243,ud_organisation_owner[lookupValue],ud_organisation_owner[lookupKey],""))))</f>
        <v/>
      </c>
      <c r="AU243" s="3" t="str">
        <f t="shared" si="34"/>
        <v/>
      </c>
      <c r="AV243" s="3" t="str">
        <f>IF($A243="","",IF((AND($A243="ADD",OR(AU243="",AU243="Queenstown-Lakes District Council"))),"70",(_xlfn.XLOOKUP(AU243,ud_organisation_owner[lookupValue],ud_organisation_owner[lookupKey],""))))</f>
        <v/>
      </c>
      <c r="AW243" s="3" t="str">
        <f t="shared" si="35"/>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36"/>
        <v/>
      </c>
      <c r="BB243" s="3" t="str">
        <f>IF($A243="","",IF((AND($A243="ADD",OR(BA243="",BA243="Vested Assets"))),"12",(_xlfn.XLOOKUP(BA243,ud_work_category[lookupValue],ud_work_category[lookupKey],""))))</f>
        <v/>
      </c>
      <c r="BC243" s="8"/>
      <c r="BD243" s="2" t="str">
        <f t="shared" si="37"/>
        <v/>
      </c>
      <c r="BE243" s="3" t="str">
        <f t="shared" si="38"/>
        <v/>
      </c>
      <c r="BF243" s="3" t="str">
        <f>IF($A243="","",IF((AND($A243="ADD",OR(BE243="",BE243="Excellent"))),"1",(_xlfn.XLOOKUP(BE243,condition[lookupValue],condition[lookupKey],""))))</f>
        <v/>
      </c>
      <c r="BG243" s="7" t="str">
        <f t="shared" si="39"/>
        <v/>
      </c>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P244" s="3" t="str">
        <f>IF($A244="ADD",IF(NOT(ISBLANK(O244)),_xlfn.XLOOKUP(O244,geometry_type[lookupValue],geometry_type[lookupKey],"ERROR"),""), "")</f>
        <v/>
      </c>
      <c r="R244" s="3" t="str">
        <f>IF($A244="ADD",IF(NOT(ISBLANK(Q244)),_xlfn.XLOOKUP(Q244,ud_marking_group[lookupValue],ud_marking_group[lookupKey],"ERROR"),""), "")</f>
        <v/>
      </c>
      <c r="T244" s="3" t="str">
        <f>IF($A244="ADD",IF(NOT(ISBLANK(S244)),_xlfn.XLOOKUP(1,(ud_marking_type_lookup=S244)*(ud_marking_type_parentKey=R244),ud_marking_type[lookupKey],"ERROR"),""), "")</f>
        <v/>
      </c>
      <c r="V244" s="3" t="str">
        <f>IF($A244="ADD",IF(NOT(ISBLANK(U244)),_xlfn.XLOOKUP(U244,ud_marking_colour[lookupValue],ud_marking_colour[lookupKey],"ERROR"),""), "")</f>
        <v/>
      </c>
      <c r="Z244" s="3" t="str">
        <f>IF($A244="ADD",IF(NOT(ISBLANK(Y244)),_xlfn.XLOOKUP(Y244,ud_marking_durability[lookupValue],ud_marking_durability[lookupKey],"ERROR"),""), "")</f>
        <v/>
      </c>
      <c r="AB244" s="3" t="str">
        <f>IF($A244="ADD",IF(NOT(ISBLANK(AA244)),_xlfn.XLOOKUP(AA244,ud_marking_treatment[lookupValue],ud_marking_treatment[lookupKey],"ERROR"),""), "")</f>
        <v/>
      </c>
      <c r="AD244" s="3" t="str">
        <f>IF($A244="ADD",IF(NOT(ISBLANK(AC244)),_xlfn.XLOOKUP(1,(ud_marking_material_lookup=AC244)*(ud_marking_material_parentKey=AB244),ud_marking_material[lookupKey],"ERROR"),""), "")</f>
        <v/>
      </c>
      <c r="AG244" s="4"/>
      <c r="AH244" s="6"/>
      <c r="AI244" s="6"/>
      <c r="AK244" s="7"/>
      <c r="AL244" s="4" t="str">
        <f t="shared" ca="1" si="31"/>
        <v/>
      </c>
      <c r="AM244" s="4"/>
      <c r="AN244" s="3" t="str">
        <f t="shared" si="32"/>
        <v/>
      </c>
      <c r="AO244" s="3" t="str">
        <f>IF($A244="","",IF((AND($A244="ADD",OR(AN244="",AN244="In Use"))),"5",(_xlfn.XLOOKUP(AN244,ud_asset_status[lookupValue],ud_asset_status[lookupKey],""))))</f>
        <v/>
      </c>
      <c r="AP244" s="7"/>
      <c r="AR244" s="3" t="str">
        <f>IF($A244="ADD",IF(NOT(ISBLANK(AQ244)),_xlfn.XLOOKUP(AQ244,ar_replace_reason[lookupValue],ar_replace_reason[lookupKey],"ERROR"),""), "")</f>
        <v/>
      </c>
      <c r="AS244" s="3" t="str">
        <f t="shared" si="33"/>
        <v/>
      </c>
      <c r="AT244" s="3" t="str">
        <f>IF($A244="","",IF((AND($A244="ADD",OR(AS244="",AS244="Queenstown-Lakes District Council"))),"70",(_xlfn.XLOOKUP(AS244,ud_organisation_owner[lookupValue],ud_organisation_owner[lookupKey],""))))</f>
        <v/>
      </c>
      <c r="AU244" s="3" t="str">
        <f t="shared" si="34"/>
        <v/>
      </c>
      <c r="AV244" s="3" t="str">
        <f>IF($A244="","",IF((AND($A244="ADD",OR(AU244="",AU244="Queenstown-Lakes District Council"))),"70",(_xlfn.XLOOKUP(AU244,ud_organisation_owner[lookupValue],ud_organisation_owner[lookupKey],""))))</f>
        <v/>
      </c>
      <c r="AW244" s="3" t="str">
        <f t="shared" si="35"/>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36"/>
        <v/>
      </c>
      <c r="BB244" s="3" t="str">
        <f>IF($A244="","",IF((AND($A244="ADD",OR(BA244="",BA244="Vested Assets"))),"12",(_xlfn.XLOOKUP(BA244,ud_work_category[lookupValue],ud_work_category[lookupKey],""))))</f>
        <v/>
      </c>
      <c r="BC244" s="8"/>
      <c r="BD244" s="2" t="str">
        <f t="shared" si="37"/>
        <v/>
      </c>
      <c r="BE244" s="3" t="str">
        <f t="shared" si="38"/>
        <v/>
      </c>
      <c r="BF244" s="3" t="str">
        <f>IF($A244="","",IF((AND($A244="ADD",OR(BE244="",BE244="Excellent"))),"1",(_xlfn.XLOOKUP(BE244,condition[lookupValue],condition[lookupKey],""))))</f>
        <v/>
      </c>
      <c r="BG244" s="7" t="str">
        <f t="shared" si="39"/>
        <v/>
      </c>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P245" s="3" t="str">
        <f>IF($A245="ADD",IF(NOT(ISBLANK(O245)),_xlfn.XLOOKUP(O245,geometry_type[lookupValue],geometry_type[lookupKey],"ERROR"),""), "")</f>
        <v/>
      </c>
      <c r="R245" s="3" t="str">
        <f>IF($A245="ADD",IF(NOT(ISBLANK(Q245)),_xlfn.XLOOKUP(Q245,ud_marking_group[lookupValue],ud_marking_group[lookupKey],"ERROR"),""), "")</f>
        <v/>
      </c>
      <c r="T245" s="3" t="str">
        <f>IF($A245="ADD",IF(NOT(ISBLANK(S245)),_xlfn.XLOOKUP(1,(ud_marking_type_lookup=S245)*(ud_marking_type_parentKey=R245),ud_marking_type[lookupKey],"ERROR"),""), "")</f>
        <v/>
      </c>
      <c r="V245" s="3" t="str">
        <f>IF($A245="ADD",IF(NOT(ISBLANK(U245)),_xlfn.XLOOKUP(U245,ud_marking_colour[lookupValue],ud_marking_colour[lookupKey],"ERROR"),""), "")</f>
        <v/>
      </c>
      <c r="Z245" s="3" t="str">
        <f>IF($A245="ADD",IF(NOT(ISBLANK(Y245)),_xlfn.XLOOKUP(Y245,ud_marking_durability[lookupValue],ud_marking_durability[lookupKey],"ERROR"),""), "")</f>
        <v/>
      </c>
      <c r="AB245" s="3" t="str">
        <f>IF($A245="ADD",IF(NOT(ISBLANK(AA245)),_xlfn.XLOOKUP(AA245,ud_marking_treatment[lookupValue],ud_marking_treatment[lookupKey],"ERROR"),""), "")</f>
        <v/>
      </c>
      <c r="AD245" s="3" t="str">
        <f>IF($A245="ADD",IF(NOT(ISBLANK(AC245)),_xlfn.XLOOKUP(1,(ud_marking_material_lookup=AC245)*(ud_marking_material_parentKey=AB245),ud_marking_material[lookupKey],"ERROR"),""), "")</f>
        <v/>
      </c>
      <c r="AG245" s="4"/>
      <c r="AH245" s="6"/>
      <c r="AI245" s="6"/>
      <c r="AK245" s="7"/>
      <c r="AL245" s="4" t="str">
        <f t="shared" ca="1" si="31"/>
        <v/>
      </c>
      <c r="AM245" s="4"/>
      <c r="AN245" s="3" t="str">
        <f t="shared" si="32"/>
        <v/>
      </c>
      <c r="AO245" s="3" t="str">
        <f>IF($A245="","",IF((AND($A245="ADD",OR(AN245="",AN245="In Use"))),"5",(_xlfn.XLOOKUP(AN245,ud_asset_status[lookupValue],ud_asset_status[lookupKey],""))))</f>
        <v/>
      </c>
      <c r="AP245" s="7"/>
      <c r="AR245" s="3" t="str">
        <f>IF($A245="ADD",IF(NOT(ISBLANK(AQ245)),_xlfn.XLOOKUP(AQ245,ar_replace_reason[lookupValue],ar_replace_reason[lookupKey],"ERROR"),""), "")</f>
        <v/>
      </c>
      <c r="AS245" s="3" t="str">
        <f t="shared" si="33"/>
        <v/>
      </c>
      <c r="AT245" s="3" t="str">
        <f>IF($A245="","",IF((AND($A245="ADD",OR(AS245="",AS245="Queenstown-Lakes District Council"))),"70",(_xlfn.XLOOKUP(AS245,ud_organisation_owner[lookupValue],ud_organisation_owner[lookupKey],""))))</f>
        <v/>
      </c>
      <c r="AU245" s="3" t="str">
        <f t="shared" si="34"/>
        <v/>
      </c>
      <c r="AV245" s="3" t="str">
        <f>IF($A245="","",IF((AND($A245="ADD",OR(AU245="",AU245="Queenstown-Lakes District Council"))),"70",(_xlfn.XLOOKUP(AU245,ud_organisation_owner[lookupValue],ud_organisation_owner[lookupKey],""))))</f>
        <v/>
      </c>
      <c r="AW245" s="3" t="str">
        <f t="shared" si="35"/>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36"/>
        <v/>
      </c>
      <c r="BB245" s="3" t="str">
        <f>IF($A245="","",IF((AND($A245="ADD",OR(BA245="",BA245="Vested Assets"))),"12",(_xlfn.XLOOKUP(BA245,ud_work_category[lookupValue],ud_work_category[lookupKey],""))))</f>
        <v/>
      </c>
      <c r="BC245" s="8"/>
      <c r="BD245" s="2" t="str">
        <f t="shared" si="37"/>
        <v/>
      </c>
      <c r="BE245" s="3" t="str">
        <f t="shared" si="38"/>
        <v/>
      </c>
      <c r="BF245" s="3" t="str">
        <f>IF($A245="","",IF((AND($A245="ADD",OR(BE245="",BE245="Excellent"))),"1",(_xlfn.XLOOKUP(BE245,condition[lookupValue],condition[lookupKey],""))))</f>
        <v/>
      </c>
      <c r="BG245" s="7" t="str">
        <f t="shared" si="39"/>
        <v/>
      </c>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P246" s="3" t="str">
        <f>IF($A246="ADD",IF(NOT(ISBLANK(O246)),_xlfn.XLOOKUP(O246,geometry_type[lookupValue],geometry_type[lookupKey],"ERROR"),""), "")</f>
        <v/>
      </c>
      <c r="R246" s="3" t="str">
        <f>IF($A246="ADD",IF(NOT(ISBLANK(Q246)),_xlfn.XLOOKUP(Q246,ud_marking_group[lookupValue],ud_marking_group[lookupKey],"ERROR"),""), "")</f>
        <v/>
      </c>
      <c r="T246" s="3" t="str">
        <f>IF($A246="ADD",IF(NOT(ISBLANK(S246)),_xlfn.XLOOKUP(1,(ud_marking_type_lookup=S246)*(ud_marking_type_parentKey=R246),ud_marking_type[lookupKey],"ERROR"),""), "")</f>
        <v/>
      </c>
      <c r="V246" s="3" t="str">
        <f>IF($A246="ADD",IF(NOT(ISBLANK(U246)),_xlfn.XLOOKUP(U246,ud_marking_colour[lookupValue],ud_marking_colour[lookupKey],"ERROR"),""), "")</f>
        <v/>
      </c>
      <c r="Z246" s="3" t="str">
        <f>IF($A246="ADD",IF(NOT(ISBLANK(Y246)),_xlfn.XLOOKUP(Y246,ud_marking_durability[lookupValue],ud_marking_durability[lookupKey],"ERROR"),""), "")</f>
        <v/>
      </c>
      <c r="AB246" s="3" t="str">
        <f>IF($A246="ADD",IF(NOT(ISBLANK(AA246)),_xlfn.XLOOKUP(AA246,ud_marking_treatment[lookupValue],ud_marking_treatment[lookupKey],"ERROR"),""), "")</f>
        <v/>
      </c>
      <c r="AD246" s="3" t="str">
        <f>IF($A246="ADD",IF(NOT(ISBLANK(AC246)),_xlfn.XLOOKUP(1,(ud_marking_material_lookup=AC246)*(ud_marking_material_parentKey=AB246),ud_marking_material[lookupKey],"ERROR"),""), "")</f>
        <v/>
      </c>
      <c r="AG246" s="4"/>
      <c r="AH246" s="6"/>
      <c r="AI246" s="6"/>
      <c r="AK246" s="7"/>
      <c r="AL246" s="4" t="str">
        <f t="shared" ca="1" si="31"/>
        <v/>
      </c>
      <c r="AM246" s="4"/>
      <c r="AN246" s="3" t="str">
        <f t="shared" si="32"/>
        <v/>
      </c>
      <c r="AO246" s="3" t="str">
        <f>IF($A246="","",IF((AND($A246="ADD",OR(AN246="",AN246="In Use"))),"5",(_xlfn.XLOOKUP(AN246,ud_asset_status[lookupValue],ud_asset_status[lookupKey],""))))</f>
        <v/>
      </c>
      <c r="AP246" s="7"/>
      <c r="AR246" s="3" t="str">
        <f>IF($A246="ADD",IF(NOT(ISBLANK(AQ246)),_xlfn.XLOOKUP(AQ246,ar_replace_reason[lookupValue],ar_replace_reason[lookupKey],"ERROR"),""), "")</f>
        <v/>
      </c>
      <c r="AS246" s="3" t="str">
        <f t="shared" si="33"/>
        <v/>
      </c>
      <c r="AT246" s="3" t="str">
        <f>IF($A246="","",IF((AND($A246="ADD",OR(AS246="",AS246="Queenstown-Lakes District Council"))),"70",(_xlfn.XLOOKUP(AS246,ud_organisation_owner[lookupValue],ud_organisation_owner[lookupKey],""))))</f>
        <v/>
      </c>
      <c r="AU246" s="3" t="str">
        <f t="shared" si="34"/>
        <v/>
      </c>
      <c r="AV246" s="3" t="str">
        <f>IF($A246="","",IF((AND($A246="ADD",OR(AU246="",AU246="Queenstown-Lakes District Council"))),"70",(_xlfn.XLOOKUP(AU246,ud_organisation_owner[lookupValue],ud_organisation_owner[lookupKey],""))))</f>
        <v/>
      </c>
      <c r="AW246" s="3" t="str">
        <f t="shared" si="35"/>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36"/>
        <v/>
      </c>
      <c r="BB246" s="3" t="str">
        <f>IF($A246="","",IF((AND($A246="ADD",OR(BA246="",BA246="Vested Assets"))),"12",(_xlfn.XLOOKUP(BA246,ud_work_category[lookupValue],ud_work_category[lookupKey],""))))</f>
        <v/>
      </c>
      <c r="BC246" s="8"/>
      <c r="BD246" s="2" t="str">
        <f t="shared" si="37"/>
        <v/>
      </c>
      <c r="BE246" s="3" t="str">
        <f t="shared" si="38"/>
        <v/>
      </c>
      <c r="BF246" s="3" t="str">
        <f>IF($A246="","",IF((AND($A246="ADD",OR(BE246="",BE246="Excellent"))),"1",(_xlfn.XLOOKUP(BE246,condition[lookupValue],condition[lookupKey],""))))</f>
        <v/>
      </c>
      <c r="BG246" s="7" t="str">
        <f t="shared" si="39"/>
        <v/>
      </c>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P247" s="3" t="str">
        <f>IF($A247="ADD",IF(NOT(ISBLANK(O247)),_xlfn.XLOOKUP(O247,geometry_type[lookupValue],geometry_type[lookupKey],"ERROR"),""), "")</f>
        <v/>
      </c>
      <c r="R247" s="3" t="str">
        <f>IF($A247="ADD",IF(NOT(ISBLANK(Q247)),_xlfn.XLOOKUP(Q247,ud_marking_group[lookupValue],ud_marking_group[lookupKey],"ERROR"),""), "")</f>
        <v/>
      </c>
      <c r="T247" s="3" t="str">
        <f>IF($A247="ADD",IF(NOT(ISBLANK(S247)),_xlfn.XLOOKUP(1,(ud_marking_type_lookup=S247)*(ud_marking_type_parentKey=R247),ud_marking_type[lookupKey],"ERROR"),""), "")</f>
        <v/>
      </c>
      <c r="V247" s="3" t="str">
        <f>IF($A247="ADD",IF(NOT(ISBLANK(U247)),_xlfn.XLOOKUP(U247,ud_marking_colour[lookupValue],ud_marking_colour[lookupKey],"ERROR"),""), "")</f>
        <v/>
      </c>
      <c r="Z247" s="3" t="str">
        <f>IF($A247="ADD",IF(NOT(ISBLANK(Y247)),_xlfn.XLOOKUP(Y247,ud_marking_durability[lookupValue],ud_marking_durability[lookupKey],"ERROR"),""), "")</f>
        <v/>
      </c>
      <c r="AB247" s="3" t="str">
        <f>IF($A247="ADD",IF(NOT(ISBLANK(AA247)),_xlfn.XLOOKUP(AA247,ud_marking_treatment[lookupValue],ud_marking_treatment[lookupKey],"ERROR"),""), "")</f>
        <v/>
      </c>
      <c r="AD247" s="3" t="str">
        <f>IF($A247="ADD",IF(NOT(ISBLANK(AC247)),_xlfn.XLOOKUP(1,(ud_marking_material_lookup=AC247)*(ud_marking_material_parentKey=AB247),ud_marking_material[lookupKey],"ERROR"),""), "")</f>
        <v/>
      </c>
      <c r="AG247" s="4"/>
      <c r="AH247" s="6"/>
      <c r="AI247" s="6"/>
      <c r="AK247" s="7"/>
      <c r="AL247" s="4" t="str">
        <f t="shared" ca="1" si="31"/>
        <v/>
      </c>
      <c r="AM247" s="4"/>
      <c r="AN247" s="3" t="str">
        <f t="shared" si="32"/>
        <v/>
      </c>
      <c r="AO247" s="3" t="str">
        <f>IF($A247="","",IF((AND($A247="ADD",OR(AN247="",AN247="In Use"))),"5",(_xlfn.XLOOKUP(AN247,ud_asset_status[lookupValue],ud_asset_status[lookupKey],""))))</f>
        <v/>
      </c>
      <c r="AP247" s="7"/>
      <c r="AR247" s="3" t="str">
        <f>IF($A247="ADD",IF(NOT(ISBLANK(AQ247)),_xlfn.XLOOKUP(AQ247,ar_replace_reason[lookupValue],ar_replace_reason[lookupKey],"ERROR"),""), "")</f>
        <v/>
      </c>
      <c r="AS247" s="3" t="str">
        <f t="shared" si="33"/>
        <v/>
      </c>
      <c r="AT247" s="3" t="str">
        <f>IF($A247="","",IF((AND($A247="ADD",OR(AS247="",AS247="Queenstown-Lakes District Council"))),"70",(_xlfn.XLOOKUP(AS247,ud_organisation_owner[lookupValue],ud_organisation_owner[lookupKey],""))))</f>
        <v/>
      </c>
      <c r="AU247" s="3" t="str">
        <f t="shared" si="34"/>
        <v/>
      </c>
      <c r="AV247" s="3" t="str">
        <f>IF($A247="","",IF((AND($A247="ADD",OR(AU247="",AU247="Queenstown-Lakes District Council"))),"70",(_xlfn.XLOOKUP(AU247,ud_organisation_owner[lookupValue],ud_organisation_owner[lookupKey],""))))</f>
        <v/>
      </c>
      <c r="AW247" s="3" t="str">
        <f t="shared" si="35"/>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36"/>
        <v/>
      </c>
      <c r="BB247" s="3" t="str">
        <f>IF($A247="","",IF((AND($A247="ADD",OR(BA247="",BA247="Vested Assets"))),"12",(_xlfn.XLOOKUP(BA247,ud_work_category[lookupValue],ud_work_category[lookupKey],""))))</f>
        <v/>
      </c>
      <c r="BC247" s="8"/>
      <c r="BD247" s="2" t="str">
        <f t="shared" si="37"/>
        <v/>
      </c>
      <c r="BE247" s="3" t="str">
        <f t="shared" si="38"/>
        <v/>
      </c>
      <c r="BF247" s="3" t="str">
        <f>IF($A247="","",IF((AND($A247="ADD",OR(BE247="",BE247="Excellent"))),"1",(_xlfn.XLOOKUP(BE247,condition[lookupValue],condition[lookupKey],""))))</f>
        <v/>
      </c>
      <c r="BG247" s="7" t="str">
        <f t="shared" si="39"/>
        <v/>
      </c>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P248" s="3" t="str">
        <f>IF($A248="ADD",IF(NOT(ISBLANK(O248)),_xlfn.XLOOKUP(O248,geometry_type[lookupValue],geometry_type[lookupKey],"ERROR"),""), "")</f>
        <v/>
      </c>
      <c r="R248" s="3" t="str">
        <f>IF($A248="ADD",IF(NOT(ISBLANK(Q248)),_xlfn.XLOOKUP(Q248,ud_marking_group[lookupValue],ud_marking_group[lookupKey],"ERROR"),""), "")</f>
        <v/>
      </c>
      <c r="T248" s="3" t="str">
        <f>IF($A248="ADD",IF(NOT(ISBLANK(S248)),_xlfn.XLOOKUP(1,(ud_marking_type_lookup=S248)*(ud_marking_type_parentKey=R248),ud_marking_type[lookupKey],"ERROR"),""), "")</f>
        <v/>
      </c>
      <c r="V248" s="3" t="str">
        <f>IF($A248="ADD",IF(NOT(ISBLANK(U248)),_xlfn.XLOOKUP(U248,ud_marking_colour[lookupValue],ud_marking_colour[lookupKey],"ERROR"),""), "")</f>
        <v/>
      </c>
      <c r="Z248" s="3" t="str">
        <f>IF($A248="ADD",IF(NOT(ISBLANK(Y248)),_xlfn.XLOOKUP(Y248,ud_marking_durability[lookupValue],ud_marking_durability[lookupKey],"ERROR"),""), "")</f>
        <v/>
      </c>
      <c r="AB248" s="3" t="str">
        <f>IF($A248="ADD",IF(NOT(ISBLANK(AA248)),_xlfn.XLOOKUP(AA248,ud_marking_treatment[lookupValue],ud_marking_treatment[lookupKey],"ERROR"),""), "")</f>
        <v/>
      </c>
      <c r="AD248" s="3" t="str">
        <f>IF($A248="ADD",IF(NOT(ISBLANK(AC248)),_xlfn.XLOOKUP(1,(ud_marking_material_lookup=AC248)*(ud_marking_material_parentKey=AB248),ud_marking_material[lookupKey],"ERROR"),""), "")</f>
        <v/>
      </c>
      <c r="AG248" s="4"/>
      <c r="AH248" s="6"/>
      <c r="AI248" s="6"/>
      <c r="AK248" s="7"/>
      <c r="AL248" s="4" t="str">
        <f t="shared" ca="1" si="31"/>
        <v/>
      </c>
      <c r="AM248" s="4"/>
      <c r="AN248" s="3" t="str">
        <f t="shared" si="32"/>
        <v/>
      </c>
      <c r="AO248" s="3" t="str">
        <f>IF($A248="","",IF((AND($A248="ADD",OR(AN248="",AN248="In Use"))),"5",(_xlfn.XLOOKUP(AN248,ud_asset_status[lookupValue],ud_asset_status[lookupKey],""))))</f>
        <v/>
      </c>
      <c r="AP248" s="7"/>
      <c r="AR248" s="3" t="str">
        <f>IF($A248="ADD",IF(NOT(ISBLANK(AQ248)),_xlfn.XLOOKUP(AQ248,ar_replace_reason[lookupValue],ar_replace_reason[lookupKey],"ERROR"),""), "")</f>
        <v/>
      </c>
      <c r="AS248" s="3" t="str">
        <f t="shared" si="33"/>
        <v/>
      </c>
      <c r="AT248" s="3" t="str">
        <f>IF($A248="","",IF((AND($A248="ADD",OR(AS248="",AS248="Queenstown-Lakes District Council"))),"70",(_xlfn.XLOOKUP(AS248,ud_organisation_owner[lookupValue],ud_organisation_owner[lookupKey],""))))</f>
        <v/>
      </c>
      <c r="AU248" s="3" t="str">
        <f t="shared" si="34"/>
        <v/>
      </c>
      <c r="AV248" s="3" t="str">
        <f>IF($A248="","",IF((AND($A248="ADD",OR(AU248="",AU248="Queenstown-Lakes District Council"))),"70",(_xlfn.XLOOKUP(AU248,ud_organisation_owner[lookupValue],ud_organisation_owner[lookupKey],""))))</f>
        <v/>
      </c>
      <c r="AW248" s="3" t="str">
        <f t="shared" si="35"/>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36"/>
        <v/>
      </c>
      <c r="BB248" s="3" t="str">
        <f>IF($A248="","",IF((AND($A248="ADD",OR(BA248="",BA248="Vested Assets"))),"12",(_xlfn.XLOOKUP(BA248,ud_work_category[lookupValue],ud_work_category[lookupKey],""))))</f>
        <v/>
      </c>
      <c r="BC248" s="8"/>
      <c r="BD248" s="2" t="str">
        <f t="shared" si="37"/>
        <v/>
      </c>
      <c r="BE248" s="3" t="str">
        <f t="shared" si="38"/>
        <v/>
      </c>
      <c r="BF248" s="3" t="str">
        <f>IF($A248="","",IF((AND($A248="ADD",OR(BE248="",BE248="Excellent"))),"1",(_xlfn.XLOOKUP(BE248,condition[lookupValue],condition[lookupKey],""))))</f>
        <v/>
      </c>
      <c r="BG248" s="7" t="str">
        <f t="shared" si="39"/>
        <v/>
      </c>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P249" s="3" t="str">
        <f>IF($A249="ADD",IF(NOT(ISBLANK(O249)),_xlfn.XLOOKUP(O249,geometry_type[lookupValue],geometry_type[lookupKey],"ERROR"),""), "")</f>
        <v/>
      </c>
      <c r="R249" s="3" t="str">
        <f>IF($A249="ADD",IF(NOT(ISBLANK(Q249)),_xlfn.XLOOKUP(Q249,ud_marking_group[lookupValue],ud_marking_group[lookupKey],"ERROR"),""), "")</f>
        <v/>
      </c>
      <c r="T249" s="3" t="str">
        <f>IF($A249="ADD",IF(NOT(ISBLANK(S249)),_xlfn.XLOOKUP(1,(ud_marking_type_lookup=S249)*(ud_marking_type_parentKey=R249),ud_marking_type[lookupKey],"ERROR"),""), "")</f>
        <v/>
      </c>
      <c r="V249" s="3" t="str">
        <f>IF($A249="ADD",IF(NOT(ISBLANK(U249)),_xlfn.XLOOKUP(U249,ud_marking_colour[lookupValue],ud_marking_colour[lookupKey],"ERROR"),""), "")</f>
        <v/>
      </c>
      <c r="Z249" s="3" t="str">
        <f>IF($A249="ADD",IF(NOT(ISBLANK(Y249)),_xlfn.XLOOKUP(Y249,ud_marking_durability[lookupValue],ud_marking_durability[lookupKey],"ERROR"),""), "")</f>
        <v/>
      </c>
      <c r="AB249" s="3" t="str">
        <f>IF($A249="ADD",IF(NOT(ISBLANK(AA249)),_xlfn.XLOOKUP(AA249,ud_marking_treatment[lookupValue],ud_marking_treatment[lookupKey],"ERROR"),""), "")</f>
        <v/>
      </c>
      <c r="AD249" s="3" t="str">
        <f>IF($A249="ADD",IF(NOT(ISBLANK(AC249)),_xlfn.XLOOKUP(1,(ud_marking_material_lookup=AC249)*(ud_marking_material_parentKey=AB249),ud_marking_material[lookupKey],"ERROR"),""), "")</f>
        <v/>
      </c>
      <c r="AG249" s="4"/>
      <c r="AH249" s="6"/>
      <c r="AI249" s="6"/>
      <c r="AK249" s="7"/>
      <c r="AL249" s="4" t="str">
        <f t="shared" ca="1" si="31"/>
        <v/>
      </c>
      <c r="AM249" s="4"/>
      <c r="AN249" s="3" t="str">
        <f t="shared" si="32"/>
        <v/>
      </c>
      <c r="AO249" s="3" t="str">
        <f>IF($A249="","",IF((AND($A249="ADD",OR(AN249="",AN249="In Use"))),"5",(_xlfn.XLOOKUP(AN249,ud_asset_status[lookupValue],ud_asset_status[lookupKey],""))))</f>
        <v/>
      </c>
      <c r="AP249" s="7"/>
      <c r="AR249" s="3" t="str">
        <f>IF($A249="ADD",IF(NOT(ISBLANK(AQ249)),_xlfn.XLOOKUP(AQ249,ar_replace_reason[lookupValue],ar_replace_reason[lookupKey],"ERROR"),""), "")</f>
        <v/>
      </c>
      <c r="AS249" s="3" t="str">
        <f t="shared" si="33"/>
        <v/>
      </c>
      <c r="AT249" s="3" t="str">
        <f>IF($A249="","",IF((AND($A249="ADD",OR(AS249="",AS249="Queenstown-Lakes District Council"))),"70",(_xlfn.XLOOKUP(AS249,ud_organisation_owner[lookupValue],ud_organisation_owner[lookupKey],""))))</f>
        <v/>
      </c>
      <c r="AU249" s="3" t="str">
        <f t="shared" si="34"/>
        <v/>
      </c>
      <c r="AV249" s="3" t="str">
        <f>IF($A249="","",IF((AND($A249="ADD",OR(AU249="",AU249="Queenstown-Lakes District Council"))),"70",(_xlfn.XLOOKUP(AU249,ud_organisation_owner[lookupValue],ud_organisation_owner[lookupKey],""))))</f>
        <v/>
      </c>
      <c r="AW249" s="3" t="str">
        <f t="shared" si="35"/>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36"/>
        <v/>
      </c>
      <c r="BB249" s="3" t="str">
        <f>IF($A249="","",IF((AND($A249="ADD",OR(BA249="",BA249="Vested Assets"))),"12",(_xlfn.XLOOKUP(BA249,ud_work_category[lookupValue],ud_work_category[lookupKey],""))))</f>
        <v/>
      </c>
      <c r="BC249" s="8"/>
      <c r="BD249" s="2" t="str">
        <f t="shared" si="37"/>
        <v/>
      </c>
      <c r="BE249" s="3" t="str">
        <f t="shared" si="38"/>
        <v/>
      </c>
      <c r="BF249" s="3" t="str">
        <f>IF($A249="","",IF((AND($A249="ADD",OR(BE249="",BE249="Excellent"))),"1",(_xlfn.XLOOKUP(BE249,condition[lookupValue],condition[lookupKey],""))))</f>
        <v/>
      </c>
      <c r="BG249" s="7" t="str">
        <f t="shared" si="39"/>
        <v/>
      </c>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P250" s="3" t="str">
        <f>IF($A250="ADD",IF(NOT(ISBLANK(O250)),_xlfn.XLOOKUP(O250,geometry_type[lookupValue],geometry_type[lookupKey],"ERROR"),""), "")</f>
        <v/>
      </c>
      <c r="R250" s="3" t="str">
        <f>IF($A250="ADD",IF(NOT(ISBLANK(Q250)),_xlfn.XLOOKUP(Q250,ud_marking_group[lookupValue],ud_marking_group[lookupKey],"ERROR"),""), "")</f>
        <v/>
      </c>
      <c r="T250" s="3" t="str">
        <f>IF($A250="ADD",IF(NOT(ISBLANK(S250)),_xlfn.XLOOKUP(1,(ud_marking_type_lookup=S250)*(ud_marking_type_parentKey=R250),ud_marking_type[lookupKey],"ERROR"),""), "")</f>
        <v/>
      </c>
      <c r="V250" s="3" t="str">
        <f>IF($A250="ADD",IF(NOT(ISBLANK(U250)),_xlfn.XLOOKUP(U250,ud_marking_colour[lookupValue],ud_marking_colour[lookupKey],"ERROR"),""), "")</f>
        <v/>
      </c>
      <c r="Z250" s="3" t="str">
        <f>IF($A250="ADD",IF(NOT(ISBLANK(Y250)),_xlfn.XLOOKUP(Y250,ud_marking_durability[lookupValue],ud_marking_durability[lookupKey],"ERROR"),""), "")</f>
        <v/>
      </c>
      <c r="AB250" s="3" t="str">
        <f>IF($A250="ADD",IF(NOT(ISBLANK(AA250)),_xlfn.XLOOKUP(AA250,ud_marking_treatment[lookupValue],ud_marking_treatment[lookupKey],"ERROR"),""), "")</f>
        <v/>
      </c>
      <c r="AD250" s="3" t="str">
        <f>IF($A250="ADD",IF(NOT(ISBLANK(AC250)),_xlfn.XLOOKUP(1,(ud_marking_material_lookup=AC250)*(ud_marking_material_parentKey=AB250),ud_marking_material[lookupKey],"ERROR"),""), "")</f>
        <v/>
      </c>
      <c r="AG250" s="4"/>
      <c r="AH250" s="6"/>
      <c r="AI250" s="6"/>
      <c r="AK250" s="7"/>
      <c r="AL250" s="4" t="str">
        <f t="shared" ca="1" si="31"/>
        <v/>
      </c>
      <c r="AM250" s="4"/>
      <c r="AN250" s="3" t="str">
        <f t="shared" si="32"/>
        <v/>
      </c>
      <c r="AO250" s="3" t="str">
        <f>IF($A250="","",IF((AND($A250="ADD",OR(AN250="",AN250="In Use"))),"5",(_xlfn.XLOOKUP(AN250,ud_asset_status[lookupValue],ud_asset_status[lookupKey],""))))</f>
        <v/>
      </c>
      <c r="AP250" s="7"/>
      <c r="AR250" s="3" t="str">
        <f>IF($A250="ADD",IF(NOT(ISBLANK(AQ250)),_xlfn.XLOOKUP(AQ250,ar_replace_reason[lookupValue],ar_replace_reason[lookupKey],"ERROR"),""), "")</f>
        <v/>
      </c>
      <c r="AS250" s="3" t="str">
        <f t="shared" si="33"/>
        <v/>
      </c>
      <c r="AT250" s="3" t="str">
        <f>IF($A250="","",IF((AND($A250="ADD",OR(AS250="",AS250="Queenstown-Lakes District Council"))),"70",(_xlfn.XLOOKUP(AS250,ud_organisation_owner[lookupValue],ud_organisation_owner[lookupKey],""))))</f>
        <v/>
      </c>
      <c r="AU250" s="3" t="str">
        <f t="shared" si="34"/>
        <v/>
      </c>
      <c r="AV250" s="3" t="str">
        <f>IF($A250="","",IF((AND($A250="ADD",OR(AU250="",AU250="Queenstown-Lakes District Council"))),"70",(_xlfn.XLOOKUP(AU250,ud_organisation_owner[lookupValue],ud_organisation_owner[lookupKey],""))))</f>
        <v/>
      </c>
      <c r="AW250" s="3" t="str">
        <f t="shared" si="35"/>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36"/>
        <v/>
      </c>
      <c r="BB250" s="3" t="str">
        <f>IF($A250="","",IF((AND($A250="ADD",OR(BA250="",BA250="Vested Assets"))),"12",(_xlfn.XLOOKUP(BA250,ud_work_category[lookupValue],ud_work_category[lookupKey],""))))</f>
        <v/>
      </c>
      <c r="BC250" s="8"/>
      <c r="BD250" s="2" t="str">
        <f t="shared" si="37"/>
        <v/>
      </c>
      <c r="BE250" s="3" t="str">
        <f t="shared" si="38"/>
        <v/>
      </c>
      <c r="BF250" s="3" t="str">
        <f>IF($A250="","",IF((AND($A250="ADD",OR(BE250="",BE250="Excellent"))),"1",(_xlfn.XLOOKUP(BE250,condition[lookupValue],condition[lookupKey],""))))</f>
        <v/>
      </c>
      <c r="BG250" s="7" t="str">
        <f t="shared" si="39"/>
        <v/>
      </c>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P251" s="3" t="str">
        <f>IF($A251="ADD",IF(NOT(ISBLANK(O251)),_xlfn.XLOOKUP(O251,geometry_type[lookupValue],geometry_type[lookupKey],"ERROR"),""), "")</f>
        <v/>
      </c>
      <c r="R251" s="3" t="str">
        <f>IF($A251="ADD",IF(NOT(ISBLANK(Q251)),_xlfn.XLOOKUP(Q251,ud_marking_group[lookupValue],ud_marking_group[lookupKey],"ERROR"),""), "")</f>
        <v/>
      </c>
      <c r="T251" s="3" t="str">
        <f>IF($A251="ADD",IF(NOT(ISBLANK(S251)),_xlfn.XLOOKUP(1,(ud_marking_type_lookup=S251)*(ud_marking_type_parentKey=R251),ud_marking_type[lookupKey],"ERROR"),""), "")</f>
        <v/>
      </c>
      <c r="V251" s="3" t="str">
        <f>IF($A251="ADD",IF(NOT(ISBLANK(U251)),_xlfn.XLOOKUP(U251,ud_marking_colour[lookupValue],ud_marking_colour[lookupKey],"ERROR"),""), "")</f>
        <v/>
      </c>
      <c r="Z251" s="3" t="str">
        <f>IF($A251="ADD",IF(NOT(ISBLANK(Y251)),_xlfn.XLOOKUP(Y251,ud_marking_durability[lookupValue],ud_marking_durability[lookupKey],"ERROR"),""), "")</f>
        <v/>
      </c>
      <c r="AB251" s="3" t="str">
        <f>IF($A251="ADD",IF(NOT(ISBLANK(AA251)),_xlfn.XLOOKUP(AA251,ud_marking_treatment[lookupValue],ud_marking_treatment[lookupKey],"ERROR"),""), "")</f>
        <v/>
      </c>
      <c r="AD251" s="3" t="str">
        <f>IF($A251="ADD",IF(NOT(ISBLANK(AC251)),_xlfn.XLOOKUP(1,(ud_marking_material_lookup=AC251)*(ud_marking_material_parentKey=AB251),ud_marking_material[lookupKey],"ERROR"),""), "")</f>
        <v/>
      </c>
      <c r="AG251" s="4"/>
      <c r="AH251" s="6"/>
      <c r="AI251" s="6"/>
      <c r="AK251" s="7"/>
      <c r="AL251" s="4" t="str">
        <f t="shared" ca="1" si="31"/>
        <v/>
      </c>
      <c r="AM251" s="4"/>
      <c r="AN251" s="3" t="str">
        <f t="shared" si="32"/>
        <v/>
      </c>
      <c r="AO251" s="3" t="str">
        <f>IF($A251="","",IF((AND($A251="ADD",OR(AN251="",AN251="In Use"))),"5",(_xlfn.XLOOKUP(AN251,ud_asset_status[lookupValue],ud_asset_status[lookupKey],""))))</f>
        <v/>
      </c>
      <c r="AP251" s="7"/>
      <c r="AR251" s="3" t="str">
        <f>IF($A251="ADD",IF(NOT(ISBLANK(AQ251)),_xlfn.XLOOKUP(AQ251,ar_replace_reason[lookupValue],ar_replace_reason[lookupKey],"ERROR"),""), "")</f>
        <v/>
      </c>
      <c r="AS251" s="3" t="str">
        <f t="shared" si="33"/>
        <v/>
      </c>
      <c r="AT251" s="3" t="str">
        <f>IF($A251="","",IF((AND($A251="ADD",OR(AS251="",AS251="Queenstown-Lakes District Council"))),"70",(_xlfn.XLOOKUP(AS251,ud_organisation_owner[lookupValue],ud_organisation_owner[lookupKey],""))))</f>
        <v/>
      </c>
      <c r="AU251" s="3" t="str">
        <f t="shared" si="34"/>
        <v/>
      </c>
      <c r="AV251" s="3" t="str">
        <f>IF($A251="","",IF((AND($A251="ADD",OR(AU251="",AU251="Queenstown-Lakes District Council"))),"70",(_xlfn.XLOOKUP(AU251,ud_organisation_owner[lookupValue],ud_organisation_owner[lookupKey],""))))</f>
        <v/>
      </c>
      <c r="AW251" s="3" t="str">
        <f t="shared" si="35"/>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36"/>
        <v/>
      </c>
      <c r="BB251" s="3" t="str">
        <f>IF($A251="","",IF((AND($A251="ADD",OR(BA251="",BA251="Vested Assets"))),"12",(_xlfn.XLOOKUP(BA251,ud_work_category[lookupValue],ud_work_category[lookupKey],""))))</f>
        <v/>
      </c>
      <c r="BC251" s="8"/>
      <c r="BD251" s="2" t="str">
        <f t="shared" si="37"/>
        <v/>
      </c>
      <c r="BE251" s="3" t="str">
        <f t="shared" si="38"/>
        <v/>
      </c>
      <c r="BF251" s="3" t="str">
        <f>IF($A251="","",IF((AND($A251="ADD",OR(BE251="",BE251="Excellent"))),"1",(_xlfn.XLOOKUP(BE251,condition[lookupValue],condition[lookupKey],""))))</f>
        <v/>
      </c>
      <c r="BG251" s="7" t="str">
        <f t="shared" si="39"/>
        <v/>
      </c>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P252" s="3" t="str">
        <f>IF($A252="ADD",IF(NOT(ISBLANK(O252)),_xlfn.XLOOKUP(O252,geometry_type[lookupValue],geometry_type[lookupKey],"ERROR"),""), "")</f>
        <v/>
      </c>
      <c r="R252" s="3" t="str">
        <f>IF($A252="ADD",IF(NOT(ISBLANK(Q252)),_xlfn.XLOOKUP(Q252,ud_marking_group[lookupValue],ud_marking_group[lookupKey],"ERROR"),""), "")</f>
        <v/>
      </c>
      <c r="T252" s="3" t="str">
        <f>IF($A252="ADD",IF(NOT(ISBLANK(S252)),_xlfn.XLOOKUP(1,(ud_marking_type_lookup=S252)*(ud_marking_type_parentKey=R252),ud_marking_type[lookupKey],"ERROR"),""), "")</f>
        <v/>
      </c>
      <c r="V252" s="3" t="str">
        <f>IF($A252="ADD",IF(NOT(ISBLANK(U252)),_xlfn.XLOOKUP(U252,ud_marking_colour[lookupValue],ud_marking_colour[lookupKey],"ERROR"),""), "")</f>
        <v/>
      </c>
      <c r="Z252" s="3" t="str">
        <f>IF($A252="ADD",IF(NOT(ISBLANK(Y252)),_xlfn.XLOOKUP(Y252,ud_marking_durability[lookupValue],ud_marking_durability[lookupKey],"ERROR"),""), "")</f>
        <v/>
      </c>
      <c r="AB252" s="3" t="str">
        <f>IF($A252="ADD",IF(NOT(ISBLANK(AA252)),_xlfn.XLOOKUP(AA252,ud_marking_treatment[lookupValue],ud_marking_treatment[lookupKey],"ERROR"),""), "")</f>
        <v/>
      </c>
      <c r="AD252" s="3" t="str">
        <f>IF($A252="ADD",IF(NOT(ISBLANK(AC252)),_xlfn.XLOOKUP(1,(ud_marking_material_lookup=AC252)*(ud_marking_material_parentKey=AB252),ud_marking_material[lookupKey],"ERROR"),""), "")</f>
        <v/>
      </c>
      <c r="AG252" s="4"/>
      <c r="AH252" s="6"/>
      <c r="AI252" s="6"/>
      <c r="AK252" s="7"/>
      <c r="AL252" s="4" t="str">
        <f t="shared" ca="1" si="31"/>
        <v/>
      </c>
      <c r="AM252" s="4"/>
      <c r="AN252" s="3" t="str">
        <f t="shared" si="32"/>
        <v/>
      </c>
      <c r="AO252" s="3" t="str">
        <f>IF($A252="","",IF((AND($A252="ADD",OR(AN252="",AN252="In Use"))),"5",(_xlfn.XLOOKUP(AN252,ud_asset_status[lookupValue],ud_asset_status[lookupKey],""))))</f>
        <v/>
      </c>
      <c r="AP252" s="7"/>
      <c r="AR252" s="3" t="str">
        <f>IF($A252="ADD",IF(NOT(ISBLANK(AQ252)),_xlfn.XLOOKUP(AQ252,ar_replace_reason[lookupValue],ar_replace_reason[lookupKey],"ERROR"),""), "")</f>
        <v/>
      </c>
      <c r="AS252" s="3" t="str">
        <f t="shared" si="33"/>
        <v/>
      </c>
      <c r="AT252" s="3" t="str">
        <f>IF($A252="","",IF((AND($A252="ADD",OR(AS252="",AS252="Queenstown-Lakes District Council"))),"70",(_xlfn.XLOOKUP(AS252,ud_organisation_owner[lookupValue],ud_organisation_owner[lookupKey],""))))</f>
        <v/>
      </c>
      <c r="AU252" s="3" t="str">
        <f t="shared" si="34"/>
        <v/>
      </c>
      <c r="AV252" s="3" t="str">
        <f>IF($A252="","",IF((AND($A252="ADD",OR(AU252="",AU252="Queenstown-Lakes District Council"))),"70",(_xlfn.XLOOKUP(AU252,ud_organisation_owner[lookupValue],ud_organisation_owner[lookupKey],""))))</f>
        <v/>
      </c>
      <c r="AW252" s="3" t="str">
        <f t="shared" si="35"/>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36"/>
        <v/>
      </c>
      <c r="BB252" s="3" t="str">
        <f>IF($A252="","",IF((AND($A252="ADD",OR(BA252="",BA252="Vested Assets"))),"12",(_xlfn.XLOOKUP(BA252,ud_work_category[lookupValue],ud_work_category[lookupKey],""))))</f>
        <v/>
      </c>
      <c r="BC252" s="8"/>
      <c r="BD252" s="2" t="str">
        <f t="shared" si="37"/>
        <v/>
      </c>
      <c r="BE252" s="3" t="str">
        <f t="shared" si="38"/>
        <v/>
      </c>
      <c r="BF252" s="3" t="str">
        <f>IF($A252="","",IF((AND($A252="ADD",OR(BE252="",BE252="Excellent"))),"1",(_xlfn.XLOOKUP(BE252,condition[lookupValue],condition[lookupKey],""))))</f>
        <v/>
      </c>
      <c r="BG252" s="7" t="str">
        <f t="shared" si="39"/>
        <v/>
      </c>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P253" s="3" t="str">
        <f>IF($A253="ADD",IF(NOT(ISBLANK(O253)),_xlfn.XLOOKUP(O253,geometry_type[lookupValue],geometry_type[lookupKey],"ERROR"),""), "")</f>
        <v/>
      </c>
      <c r="R253" s="3" t="str">
        <f>IF($A253="ADD",IF(NOT(ISBLANK(Q253)),_xlfn.XLOOKUP(Q253,ud_marking_group[lookupValue],ud_marking_group[lookupKey],"ERROR"),""), "")</f>
        <v/>
      </c>
      <c r="T253" s="3" t="str">
        <f>IF($A253="ADD",IF(NOT(ISBLANK(S253)),_xlfn.XLOOKUP(1,(ud_marking_type_lookup=S253)*(ud_marking_type_parentKey=R253),ud_marking_type[lookupKey],"ERROR"),""), "")</f>
        <v/>
      </c>
      <c r="V253" s="3" t="str">
        <f>IF($A253="ADD",IF(NOT(ISBLANK(U253)),_xlfn.XLOOKUP(U253,ud_marking_colour[lookupValue],ud_marking_colour[lookupKey],"ERROR"),""), "")</f>
        <v/>
      </c>
      <c r="Z253" s="3" t="str">
        <f>IF($A253="ADD",IF(NOT(ISBLANK(Y253)),_xlfn.XLOOKUP(Y253,ud_marking_durability[lookupValue],ud_marking_durability[lookupKey],"ERROR"),""), "")</f>
        <v/>
      </c>
      <c r="AB253" s="3" t="str">
        <f>IF($A253="ADD",IF(NOT(ISBLANK(AA253)),_xlfn.XLOOKUP(AA253,ud_marking_treatment[lookupValue],ud_marking_treatment[lookupKey],"ERROR"),""), "")</f>
        <v/>
      </c>
      <c r="AD253" s="3" t="str">
        <f>IF($A253="ADD",IF(NOT(ISBLANK(AC253)),_xlfn.XLOOKUP(1,(ud_marking_material_lookup=AC253)*(ud_marking_material_parentKey=AB253),ud_marking_material[lookupKey],"ERROR"),""), "")</f>
        <v/>
      </c>
      <c r="AG253" s="4"/>
      <c r="AH253" s="6"/>
      <c r="AI253" s="6"/>
      <c r="AK253" s="7"/>
      <c r="AL253" s="4" t="str">
        <f t="shared" ca="1" si="31"/>
        <v/>
      </c>
      <c r="AM253" s="4"/>
      <c r="AN253" s="3" t="str">
        <f t="shared" si="32"/>
        <v/>
      </c>
      <c r="AO253" s="3" t="str">
        <f>IF($A253="","",IF((AND($A253="ADD",OR(AN253="",AN253="In Use"))),"5",(_xlfn.XLOOKUP(AN253,ud_asset_status[lookupValue],ud_asset_status[lookupKey],""))))</f>
        <v/>
      </c>
      <c r="AP253" s="7"/>
      <c r="AR253" s="3" t="str">
        <f>IF($A253="ADD",IF(NOT(ISBLANK(AQ253)),_xlfn.XLOOKUP(AQ253,ar_replace_reason[lookupValue],ar_replace_reason[lookupKey],"ERROR"),""), "")</f>
        <v/>
      </c>
      <c r="AS253" s="3" t="str">
        <f t="shared" si="33"/>
        <v/>
      </c>
      <c r="AT253" s="3" t="str">
        <f>IF($A253="","",IF((AND($A253="ADD",OR(AS253="",AS253="Queenstown-Lakes District Council"))),"70",(_xlfn.XLOOKUP(AS253,ud_organisation_owner[lookupValue],ud_organisation_owner[lookupKey],""))))</f>
        <v/>
      </c>
      <c r="AU253" s="3" t="str">
        <f t="shared" si="34"/>
        <v/>
      </c>
      <c r="AV253" s="3" t="str">
        <f>IF($A253="","",IF((AND($A253="ADD",OR(AU253="",AU253="Queenstown-Lakes District Council"))),"70",(_xlfn.XLOOKUP(AU253,ud_organisation_owner[lookupValue],ud_organisation_owner[lookupKey],""))))</f>
        <v/>
      </c>
      <c r="AW253" s="3" t="str">
        <f t="shared" si="35"/>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36"/>
        <v/>
      </c>
      <c r="BB253" s="3" t="str">
        <f>IF($A253="","",IF((AND($A253="ADD",OR(BA253="",BA253="Vested Assets"))),"12",(_xlfn.XLOOKUP(BA253,ud_work_category[lookupValue],ud_work_category[lookupKey],""))))</f>
        <v/>
      </c>
      <c r="BC253" s="8"/>
      <c r="BD253" s="2" t="str">
        <f t="shared" si="37"/>
        <v/>
      </c>
      <c r="BE253" s="3" t="str">
        <f t="shared" si="38"/>
        <v/>
      </c>
      <c r="BF253" s="3" t="str">
        <f>IF($A253="","",IF((AND($A253="ADD",OR(BE253="",BE253="Excellent"))),"1",(_xlfn.XLOOKUP(BE253,condition[lookupValue],condition[lookupKey],""))))</f>
        <v/>
      </c>
      <c r="BG253" s="7" t="str">
        <f t="shared" si="39"/>
        <v/>
      </c>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P254" s="3" t="str">
        <f>IF($A254="ADD",IF(NOT(ISBLANK(O254)),_xlfn.XLOOKUP(O254,geometry_type[lookupValue],geometry_type[lookupKey],"ERROR"),""), "")</f>
        <v/>
      </c>
      <c r="R254" s="3" t="str">
        <f>IF($A254="ADD",IF(NOT(ISBLANK(Q254)),_xlfn.XLOOKUP(Q254,ud_marking_group[lookupValue],ud_marking_group[lookupKey],"ERROR"),""), "")</f>
        <v/>
      </c>
      <c r="T254" s="3" t="str">
        <f>IF($A254="ADD",IF(NOT(ISBLANK(S254)),_xlfn.XLOOKUP(1,(ud_marking_type_lookup=S254)*(ud_marking_type_parentKey=R254),ud_marking_type[lookupKey],"ERROR"),""), "")</f>
        <v/>
      </c>
      <c r="V254" s="3" t="str">
        <f>IF($A254="ADD",IF(NOT(ISBLANK(U254)),_xlfn.XLOOKUP(U254,ud_marking_colour[lookupValue],ud_marking_colour[lookupKey],"ERROR"),""), "")</f>
        <v/>
      </c>
      <c r="Z254" s="3" t="str">
        <f>IF($A254="ADD",IF(NOT(ISBLANK(Y254)),_xlfn.XLOOKUP(Y254,ud_marking_durability[lookupValue],ud_marking_durability[lookupKey],"ERROR"),""), "")</f>
        <v/>
      </c>
      <c r="AB254" s="3" t="str">
        <f>IF($A254="ADD",IF(NOT(ISBLANK(AA254)),_xlfn.XLOOKUP(AA254,ud_marking_treatment[lookupValue],ud_marking_treatment[lookupKey],"ERROR"),""), "")</f>
        <v/>
      </c>
      <c r="AD254" s="3" t="str">
        <f>IF($A254="ADD",IF(NOT(ISBLANK(AC254)),_xlfn.XLOOKUP(1,(ud_marking_material_lookup=AC254)*(ud_marking_material_parentKey=AB254),ud_marking_material[lookupKey],"ERROR"),""), "")</f>
        <v/>
      </c>
      <c r="AG254" s="4"/>
      <c r="AH254" s="6"/>
      <c r="AI254" s="6"/>
      <c r="AK254" s="7"/>
      <c r="AL254" s="4" t="str">
        <f t="shared" ca="1" si="31"/>
        <v/>
      </c>
      <c r="AM254" s="4"/>
      <c r="AN254" s="3" t="str">
        <f t="shared" si="32"/>
        <v/>
      </c>
      <c r="AO254" s="3" t="str">
        <f>IF($A254="","",IF((AND($A254="ADD",OR(AN254="",AN254="In Use"))),"5",(_xlfn.XLOOKUP(AN254,ud_asset_status[lookupValue],ud_asset_status[lookupKey],""))))</f>
        <v/>
      </c>
      <c r="AP254" s="7"/>
      <c r="AR254" s="3" t="str">
        <f>IF($A254="ADD",IF(NOT(ISBLANK(AQ254)),_xlfn.XLOOKUP(AQ254,ar_replace_reason[lookupValue],ar_replace_reason[lookupKey],"ERROR"),""), "")</f>
        <v/>
      </c>
      <c r="AS254" s="3" t="str">
        <f t="shared" si="33"/>
        <v/>
      </c>
      <c r="AT254" s="3" t="str">
        <f>IF($A254="","",IF((AND($A254="ADD",OR(AS254="",AS254="Queenstown-Lakes District Council"))),"70",(_xlfn.XLOOKUP(AS254,ud_organisation_owner[lookupValue],ud_organisation_owner[lookupKey],""))))</f>
        <v/>
      </c>
      <c r="AU254" s="3" t="str">
        <f t="shared" si="34"/>
        <v/>
      </c>
      <c r="AV254" s="3" t="str">
        <f>IF($A254="","",IF((AND($A254="ADD",OR(AU254="",AU254="Queenstown-Lakes District Council"))),"70",(_xlfn.XLOOKUP(AU254,ud_organisation_owner[lookupValue],ud_organisation_owner[lookupKey],""))))</f>
        <v/>
      </c>
      <c r="AW254" s="3" t="str">
        <f t="shared" si="35"/>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36"/>
        <v/>
      </c>
      <c r="BB254" s="3" t="str">
        <f>IF($A254="","",IF((AND($A254="ADD",OR(BA254="",BA254="Vested Assets"))),"12",(_xlfn.XLOOKUP(BA254,ud_work_category[lookupValue],ud_work_category[lookupKey],""))))</f>
        <v/>
      </c>
      <c r="BC254" s="8"/>
      <c r="BD254" s="2" t="str">
        <f t="shared" si="37"/>
        <v/>
      </c>
      <c r="BE254" s="3" t="str">
        <f t="shared" si="38"/>
        <v/>
      </c>
      <c r="BF254" s="3" t="str">
        <f>IF($A254="","",IF((AND($A254="ADD",OR(BE254="",BE254="Excellent"))),"1",(_xlfn.XLOOKUP(BE254,condition[lookupValue],condition[lookupKey],""))))</f>
        <v/>
      </c>
      <c r="BG254" s="7" t="str">
        <f t="shared" si="39"/>
        <v/>
      </c>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P255" s="3" t="str">
        <f>IF($A255="ADD",IF(NOT(ISBLANK(O255)),_xlfn.XLOOKUP(O255,geometry_type[lookupValue],geometry_type[lookupKey],"ERROR"),""), "")</f>
        <v/>
      </c>
      <c r="R255" s="3" t="str">
        <f>IF($A255="ADD",IF(NOT(ISBLANK(Q255)),_xlfn.XLOOKUP(Q255,ud_marking_group[lookupValue],ud_marking_group[lookupKey],"ERROR"),""), "")</f>
        <v/>
      </c>
      <c r="T255" s="3" t="str">
        <f>IF($A255="ADD",IF(NOT(ISBLANK(S255)),_xlfn.XLOOKUP(1,(ud_marking_type_lookup=S255)*(ud_marking_type_parentKey=R255),ud_marking_type[lookupKey],"ERROR"),""), "")</f>
        <v/>
      </c>
      <c r="V255" s="3" t="str">
        <f>IF($A255="ADD",IF(NOT(ISBLANK(U255)),_xlfn.XLOOKUP(U255,ud_marking_colour[lookupValue],ud_marking_colour[lookupKey],"ERROR"),""), "")</f>
        <v/>
      </c>
      <c r="Z255" s="3" t="str">
        <f>IF($A255="ADD",IF(NOT(ISBLANK(Y255)),_xlfn.XLOOKUP(Y255,ud_marking_durability[lookupValue],ud_marking_durability[lookupKey],"ERROR"),""), "")</f>
        <v/>
      </c>
      <c r="AB255" s="3" t="str">
        <f>IF($A255="ADD",IF(NOT(ISBLANK(AA255)),_xlfn.XLOOKUP(AA255,ud_marking_treatment[lookupValue],ud_marking_treatment[lookupKey],"ERROR"),""), "")</f>
        <v/>
      </c>
      <c r="AD255" s="3" t="str">
        <f>IF($A255="ADD",IF(NOT(ISBLANK(AC255)),_xlfn.XLOOKUP(1,(ud_marking_material_lookup=AC255)*(ud_marking_material_parentKey=AB255),ud_marking_material[lookupKey],"ERROR"),""), "")</f>
        <v/>
      </c>
      <c r="AG255" s="4"/>
      <c r="AH255" s="6"/>
      <c r="AI255" s="6"/>
      <c r="AK255" s="7"/>
      <c r="AL255" s="4" t="str">
        <f t="shared" ca="1" si="31"/>
        <v/>
      </c>
      <c r="AM255" s="4"/>
      <c r="AN255" s="3" t="str">
        <f t="shared" si="32"/>
        <v/>
      </c>
      <c r="AO255" s="3" t="str">
        <f>IF($A255="","",IF((AND($A255="ADD",OR(AN255="",AN255="In Use"))),"5",(_xlfn.XLOOKUP(AN255,ud_asset_status[lookupValue],ud_asset_status[lookupKey],""))))</f>
        <v/>
      </c>
      <c r="AP255" s="7"/>
      <c r="AR255" s="3" t="str">
        <f>IF($A255="ADD",IF(NOT(ISBLANK(AQ255)),_xlfn.XLOOKUP(AQ255,ar_replace_reason[lookupValue],ar_replace_reason[lookupKey],"ERROR"),""), "")</f>
        <v/>
      </c>
      <c r="AS255" s="3" t="str">
        <f t="shared" si="33"/>
        <v/>
      </c>
      <c r="AT255" s="3" t="str">
        <f>IF($A255="","",IF((AND($A255="ADD",OR(AS255="",AS255="Queenstown-Lakes District Council"))),"70",(_xlfn.XLOOKUP(AS255,ud_organisation_owner[lookupValue],ud_organisation_owner[lookupKey],""))))</f>
        <v/>
      </c>
      <c r="AU255" s="3" t="str">
        <f t="shared" si="34"/>
        <v/>
      </c>
      <c r="AV255" s="3" t="str">
        <f>IF($A255="","",IF((AND($A255="ADD",OR(AU255="",AU255="Queenstown-Lakes District Council"))),"70",(_xlfn.XLOOKUP(AU255,ud_organisation_owner[lookupValue],ud_organisation_owner[lookupKey],""))))</f>
        <v/>
      </c>
      <c r="AW255" s="3" t="str">
        <f t="shared" si="35"/>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36"/>
        <v/>
      </c>
      <c r="BB255" s="3" t="str">
        <f>IF($A255="","",IF((AND($A255="ADD",OR(BA255="",BA255="Vested Assets"))),"12",(_xlfn.XLOOKUP(BA255,ud_work_category[lookupValue],ud_work_category[lookupKey],""))))</f>
        <v/>
      </c>
      <c r="BC255" s="8"/>
      <c r="BD255" s="2" t="str">
        <f t="shared" si="37"/>
        <v/>
      </c>
      <c r="BE255" s="3" t="str">
        <f t="shared" si="38"/>
        <v/>
      </c>
      <c r="BF255" s="3" t="str">
        <f>IF($A255="","",IF((AND($A255="ADD",OR(BE255="",BE255="Excellent"))),"1",(_xlfn.XLOOKUP(BE255,condition[lookupValue],condition[lookupKey],""))))</f>
        <v/>
      </c>
      <c r="BG255" s="7" t="str">
        <f t="shared" si="39"/>
        <v/>
      </c>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P256" s="3" t="str">
        <f>IF($A256="ADD",IF(NOT(ISBLANK(O256)),_xlfn.XLOOKUP(O256,geometry_type[lookupValue],geometry_type[lookupKey],"ERROR"),""), "")</f>
        <v/>
      </c>
      <c r="R256" s="3" t="str">
        <f>IF($A256="ADD",IF(NOT(ISBLANK(Q256)),_xlfn.XLOOKUP(Q256,ud_marking_group[lookupValue],ud_marking_group[lookupKey],"ERROR"),""), "")</f>
        <v/>
      </c>
      <c r="T256" s="3" t="str">
        <f>IF($A256="ADD",IF(NOT(ISBLANK(S256)),_xlfn.XLOOKUP(1,(ud_marking_type_lookup=S256)*(ud_marking_type_parentKey=R256),ud_marking_type[lookupKey],"ERROR"),""), "")</f>
        <v/>
      </c>
      <c r="V256" s="3" t="str">
        <f>IF($A256="ADD",IF(NOT(ISBLANK(U256)),_xlfn.XLOOKUP(U256,ud_marking_colour[lookupValue],ud_marking_colour[lookupKey],"ERROR"),""), "")</f>
        <v/>
      </c>
      <c r="Z256" s="3" t="str">
        <f>IF($A256="ADD",IF(NOT(ISBLANK(Y256)),_xlfn.XLOOKUP(Y256,ud_marking_durability[lookupValue],ud_marking_durability[lookupKey],"ERROR"),""), "")</f>
        <v/>
      </c>
      <c r="AB256" s="3" t="str">
        <f>IF($A256="ADD",IF(NOT(ISBLANK(AA256)),_xlfn.XLOOKUP(AA256,ud_marking_treatment[lookupValue],ud_marking_treatment[lookupKey],"ERROR"),""), "")</f>
        <v/>
      </c>
      <c r="AD256" s="3" t="str">
        <f>IF($A256="ADD",IF(NOT(ISBLANK(AC256)),_xlfn.XLOOKUP(1,(ud_marking_material_lookup=AC256)*(ud_marking_material_parentKey=AB256),ud_marking_material[lookupKey],"ERROR"),""), "")</f>
        <v/>
      </c>
      <c r="AG256" s="4"/>
      <c r="AH256" s="6"/>
      <c r="AI256" s="6"/>
      <c r="AK256" s="7"/>
      <c r="AL256" s="4" t="str">
        <f t="shared" ca="1" si="31"/>
        <v/>
      </c>
      <c r="AM256" s="4"/>
      <c r="AN256" s="3" t="str">
        <f t="shared" si="32"/>
        <v/>
      </c>
      <c r="AO256" s="3" t="str">
        <f>IF($A256="","",IF((AND($A256="ADD",OR(AN256="",AN256="In Use"))),"5",(_xlfn.XLOOKUP(AN256,ud_asset_status[lookupValue],ud_asset_status[lookupKey],""))))</f>
        <v/>
      </c>
      <c r="AP256" s="7"/>
      <c r="AR256" s="3" t="str">
        <f>IF($A256="ADD",IF(NOT(ISBLANK(AQ256)),_xlfn.XLOOKUP(AQ256,ar_replace_reason[lookupValue],ar_replace_reason[lookupKey],"ERROR"),""), "")</f>
        <v/>
      </c>
      <c r="AS256" s="3" t="str">
        <f t="shared" si="33"/>
        <v/>
      </c>
      <c r="AT256" s="3" t="str">
        <f>IF($A256="","",IF((AND($A256="ADD",OR(AS256="",AS256="Queenstown-Lakes District Council"))),"70",(_xlfn.XLOOKUP(AS256,ud_organisation_owner[lookupValue],ud_organisation_owner[lookupKey],""))))</f>
        <v/>
      </c>
      <c r="AU256" s="3" t="str">
        <f t="shared" si="34"/>
        <v/>
      </c>
      <c r="AV256" s="3" t="str">
        <f>IF($A256="","",IF((AND($A256="ADD",OR(AU256="",AU256="Queenstown-Lakes District Council"))),"70",(_xlfn.XLOOKUP(AU256,ud_organisation_owner[lookupValue],ud_organisation_owner[lookupKey],""))))</f>
        <v/>
      </c>
      <c r="AW256" s="3" t="str">
        <f t="shared" si="35"/>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36"/>
        <v/>
      </c>
      <c r="BB256" s="3" t="str">
        <f>IF($A256="","",IF((AND($A256="ADD",OR(BA256="",BA256="Vested Assets"))),"12",(_xlfn.XLOOKUP(BA256,ud_work_category[lookupValue],ud_work_category[lookupKey],""))))</f>
        <v/>
      </c>
      <c r="BC256" s="8"/>
      <c r="BD256" s="2" t="str">
        <f t="shared" si="37"/>
        <v/>
      </c>
      <c r="BE256" s="3" t="str">
        <f t="shared" si="38"/>
        <v/>
      </c>
      <c r="BF256" s="3" t="str">
        <f>IF($A256="","",IF((AND($A256="ADD",OR(BE256="",BE256="Excellent"))),"1",(_xlfn.XLOOKUP(BE256,condition[lookupValue],condition[lookupKey],""))))</f>
        <v/>
      </c>
      <c r="BG256" s="7" t="str">
        <f t="shared" si="39"/>
        <v/>
      </c>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P257" s="3" t="str">
        <f>IF($A257="ADD",IF(NOT(ISBLANK(O257)),_xlfn.XLOOKUP(O257,geometry_type[lookupValue],geometry_type[lookupKey],"ERROR"),""), "")</f>
        <v/>
      </c>
      <c r="R257" s="3" t="str">
        <f>IF($A257="ADD",IF(NOT(ISBLANK(Q257)),_xlfn.XLOOKUP(Q257,ud_marking_group[lookupValue],ud_marking_group[lookupKey],"ERROR"),""), "")</f>
        <v/>
      </c>
      <c r="T257" s="3" t="str">
        <f>IF($A257="ADD",IF(NOT(ISBLANK(S257)),_xlfn.XLOOKUP(1,(ud_marking_type_lookup=S257)*(ud_marking_type_parentKey=R257),ud_marking_type[lookupKey],"ERROR"),""), "")</f>
        <v/>
      </c>
      <c r="V257" s="3" t="str">
        <f>IF($A257="ADD",IF(NOT(ISBLANK(U257)),_xlfn.XLOOKUP(U257,ud_marking_colour[lookupValue],ud_marking_colour[lookupKey],"ERROR"),""), "")</f>
        <v/>
      </c>
      <c r="Z257" s="3" t="str">
        <f>IF($A257="ADD",IF(NOT(ISBLANK(Y257)),_xlfn.XLOOKUP(Y257,ud_marking_durability[lookupValue],ud_marking_durability[lookupKey],"ERROR"),""), "")</f>
        <v/>
      </c>
      <c r="AB257" s="3" t="str">
        <f>IF($A257="ADD",IF(NOT(ISBLANK(AA257)),_xlfn.XLOOKUP(AA257,ud_marking_treatment[lookupValue],ud_marking_treatment[lookupKey],"ERROR"),""), "")</f>
        <v/>
      </c>
      <c r="AD257" s="3" t="str">
        <f>IF($A257="ADD",IF(NOT(ISBLANK(AC257)),_xlfn.XLOOKUP(1,(ud_marking_material_lookup=AC257)*(ud_marking_material_parentKey=AB257),ud_marking_material[lookupKey],"ERROR"),""), "")</f>
        <v/>
      </c>
      <c r="AG257" s="4"/>
      <c r="AH257" s="6"/>
      <c r="AI257" s="6"/>
      <c r="AK257" s="7"/>
      <c r="AL257" s="4" t="str">
        <f t="shared" ca="1" si="31"/>
        <v/>
      </c>
      <c r="AM257" s="4"/>
      <c r="AN257" s="3" t="str">
        <f t="shared" si="32"/>
        <v/>
      </c>
      <c r="AO257" s="3" t="str">
        <f>IF($A257="","",IF((AND($A257="ADD",OR(AN257="",AN257="In Use"))),"5",(_xlfn.XLOOKUP(AN257,ud_asset_status[lookupValue],ud_asset_status[lookupKey],""))))</f>
        <v/>
      </c>
      <c r="AP257" s="7"/>
      <c r="AR257" s="3" t="str">
        <f>IF($A257="ADD",IF(NOT(ISBLANK(AQ257)),_xlfn.XLOOKUP(AQ257,ar_replace_reason[lookupValue],ar_replace_reason[lookupKey],"ERROR"),""), "")</f>
        <v/>
      </c>
      <c r="AS257" s="3" t="str">
        <f t="shared" si="33"/>
        <v/>
      </c>
      <c r="AT257" s="3" t="str">
        <f>IF($A257="","",IF((AND($A257="ADD",OR(AS257="",AS257="Queenstown-Lakes District Council"))),"70",(_xlfn.XLOOKUP(AS257,ud_organisation_owner[lookupValue],ud_organisation_owner[lookupKey],""))))</f>
        <v/>
      </c>
      <c r="AU257" s="3" t="str">
        <f t="shared" si="34"/>
        <v/>
      </c>
      <c r="AV257" s="3" t="str">
        <f>IF($A257="","",IF((AND($A257="ADD",OR(AU257="",AU257="Queenstown-Lakes District Council"))),"70",(_xlfn.XLOOKUP(AU257,ud_organisation_owner[lookupValue],ud_organisation_owner[lookupKey],""))))</f>
        <v/>
      </c>
      <c r="AW257" s="3" t="str">
        <f t="shared" si="35"/>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36"/>
        <v/>
      </c>
      <c r="BB257" s="3" t="str">
        <f>IF($A257="","",IF((AND($A257="ADD",OR(BA257="",BA257="Vested Assets"))),"12",(_xlfn.XLOOKUP(BA257,ud_work_category[lookupValue],ud_work_category[lookupKey],""))))</f>
        <v/>
      </c>
      <c r="BC257" s="8"/>
      <c r="BD257" s="2" t="str">
        <f t="shared" si="37"/>
        <v/>
      </c>
      <c r="BE257" s="3" t="str">
        <f t="shared" si="38"/>
        <v/>
      </c>
      <c r="BF257" s="3" t="str">
        <f>IF($A257="","",IF((AND($A257="ADD",OR(BE257="",BE257="Excellent"))),"1",(_xlfn.XLOOKUP(BE257,condition[lookupValue],condition[lookupKey],""))))</f>
        <v/>
      </c>
      <c r="BG257" s="7" t="str">
        <f t="shared" si="39"/>
        <v/>
      </c>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P258" s="3" t="str">
        <f>IF($A258="ADD",IF(NOT(ISBLANK(O258)),_xlfn.XLOOKUP(O258,geometry_type[lookupValue],geometry_type[lookupKey],"ERROR"),""), "")</f>
        <v/>
      </c>
      <c r="R258" s="3" t="str">
        <f>IF($A258="ADD",IF(NOT(ISBLANK(Q258)),_xlfn.XLOOKUP(Q258,ud_marking_group[lookupValue],ud_marking_group[lookupKey],"ERROR"),""), "")</f>
        <v/>
      </c>
      <c r="T258" s="3" t="str">
        <f>IF($A258="ADD",IF(NOT(ISBLANK(S258)),_xlfn.XLOOKUP(1,(ud_marking_type_lookup=S258)*(ud_marking_type_parentKey=R258),ud_marking_type[lookupKey],"ERROR"),""), "")</f>
        <v/>
      </c>
      <c r="V258" s="3" t="str">
        <f>IF($A258="ADD",IF(NOT(ISBLANK(U258)),_xlfn.XLOOKUP(U258,ud_marking_colour[lookupValue],ud_marking_colour[lookupKey],"ERROR"),""), "")</f>
        <v/>
      </c>
      <c r="Z258" s="3" t="str">
        <f>IF($A258="ADD",IF(NOT(ISBLANK(Y258)),_xlfn.XLOOKUP(Y258,ud_marking_durability[lookupValue],ud_marking_durability[lookupKey],"ERROR"),""), "")</f>
        <v/>
      </c>
      <c r="AB258" s="3" t="str">
        <f>IF($A258="ADD",IF(NOT(ISBLANK(AA258)),_xlfn.XLOOKUP(AA258,ud_marking_treatment[lookupValue],ud_marking_treatment[lookupKey],"ERROR"),""), "")</f>
        <v/>
      </c>
      <c r="AD258" s="3" t="str">
        <f>IF($A258="ADD",IF(NOT(ISBLANK(AC258)),_xlfn.XLOOKUP(1,(ud_marking_material_lookup=AC258)*(ud_marking_material_parentKey=AB258),ud_marking_material[lookupKey],"ERROR"),""), "")</f>
        <v/>
      </c>
      <c r="AG258" s="4"/>
      <c r="AH258" s="6"/>
      <c r="AI258" s="6"/>
      <c r="AK258" s="7"/>
      <c r="AL258" s="4" t="str">
        <f t="shared" ca="1" si="31"/>
        <v/>
      </c>
      <c r="AM258" s="4"/>
      <c r="AN258" s="3" t="str">
        <f t="shared" si="32"/>
        <v/>
      </c>
      <c r="AO258" s="3" t="str">
        <f>IF($A258="","",IF((AND($A258="ADD",OR(AN258="",AN258="In Use"))),"5",(_xlfn.XLOOKUP(AN258,ud_asset_status[lookupValue],ud_asset_status[lookupKey],""))))</f>
        <v/>
      </c>
      <c r="AP258" s="7"/>
      <c r="AR258" s="3" t="str">
        <f>IF($A258="ADD",IF(NOT(ISBLANK(AQ258)),_xlfn.XLOOKUP(AQ258,ar_replace_reason[lookupValue],ar_replace_reason[lookupKey],"ERROR"),""), "")</f>
        <v/>
      </c>
      <c r="AS258" s="3" t="str">
        <f t="shared" si="33"/>
        <v/>
      </c>
      <c r="AT258" s="3" t="str">
        <f>IF($A258="","",IF((AND($A258="ADD",OR(AS258="",AS258="Queenstown-Lakes District Council"))),"70",(_xlfn.XLOOKUP(AS258,ud_organisation_owner[lookupValue],ud_organisation_owner[lookupKey],""))))</f>
        <v/>
      </c>
      <c r="AU258" s="3" t="str">
        <f t="shared" si="34"/>
        <v/>
      </c>
      <c r="AV258" s="3" t="str">
        <f>IF($A258="","",IF((AND($A258="ADD",OR(AU258="",AU258="Queenstown-Lakes District Council"))),"70",(_xlfn.XLOOKUP(AU258,ud_organisation_owner[lookupValue],ud_organisation_owner[lookupKey],""))))</f>
        <v/>
      </c>
      <c r="AW258" s="3" t="str">
        <f t="shared" si="35"/>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36"/>
        <v/>
      </c>
      <c r="BB258" s="3" t="str">
        <f>IF($A258="","",IF((AND($A258="ADD",OR(BA258="",BA258="Vested Assets"))),"12",(_xlfn.XLOOKUP(BA258,ud_work_category[lookupValue],ud_work_category[lookupKey],""))))</f>
        <v/>
      </c>
      <c r="BC258" s="8"/>
      <c r="BD258" s="2" t="str">
        <f t="shared" si="37"/>
        <v/>
      </c>
      <c r="BE258" s="3" t="str">
        <f t="shared" si="38"/>
        <v/>
      </c>
      <c r="BF258" s="3" t="str">
        <f>IF($A258="","",IF((AND($A258="ADD",OR(BE258="",BE258="Excellent"))),"1",(_xlfn.XLOOKUP(BE258,condition[lookupValue],condition[lookupKey],""))))</f>
        <v/>
      </c>
      <c r="BG258" s="7" t="str">
        <f t="shared" si="39"/>
        <v/>
      </c>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P259" s="3" t="str">
        <f>IF($A259="ADD",IF(NOT(ISBLANK(O259)),_xlfn.XLOOKUP(O259,geometry_type[lookupValue],geometry_type[lookupKey],"ERROR"),""), "")</f>
        <v/>
      </c>
      <c r="R259" s="3" t="str">
        <f>IF($A259="ADD",IF(NOT(ISBLANK(Q259)),_xlfn.XLOOKUP(Q259,ud_marking_group[lookupValue],ud_marking_group[lookupKey],"ERROR"),""), "")</f>
        <v/>
      </c>
      <c r="T259" s="3" t="str">
        <f>IF($A259="ADD",IF(NOT(ISBLANK(S259)),_xlfn.XLOOKUP(1,(ud_marking_type_lookup=S259)*(ud_marking_type_parentKey=R259),ud_marking_type[lookupKey],"ERROR"),""), "")</f>
        <v/>
      </c>
      <c r="V259" s="3" t="str">
        <f>IF($A259="ADD",IF(NOT(ISBLANK(U259)),_xlfn.XLOOKUP(U259,ud_marking_colour[lookupValue],ud_marking_colour[lookupKey],"ERROR"),""), "")</f>
        <v/>
      </c>
      <c r="Z259" s="3" t="str">
        <f>IF($A259="ADD",IF(NOT(ISBLANK(Y259)),_xlfn.XLOOKUP(Y259,ud_marking_durability[lookupValue],ud_marking_durability[lookupKey],"ERROR"),""), "")</f>
        <v/>
      </c>
      <c r="AB259" s="3" t="str">
        <f>IF($A259="ADD",IF(NOT(ISBLANK(AA259)),_xlfn.XLOOKUP(AA259,ud_marking_treatment[lookupValue],ud_marking_treatment[lookupKey],"ERROR"),""), "")</f>
        <v/>
      </c>
      <c r="AD259" s="3" t="str">
        <f>IF($A259="ADD",IF(NOT(ISBLANK(AC259)),_xlfn.XLOOKUP(1,(ud_marking_material_lookup=AC259)*(ud_marking_material_parentKey=AB259),ud_marking_material[lookupKey],"ERROR"),""), "")</f>
        <v/>
      </c>
      <c r="AG259" s="4"/>
      <c r="AH259" s="6"/>
      <c r="AI259" s="6"/>
      <c r="AK259" s="7"/>
      <c r="AL259" s="4" t="str">
        <f t="shared" ca="1" si="31"/>
        <v/>
      </c>
      <c r="AM259" s="4"/>
      <c r="AN259" s="3" t="str">
        <f t="shared" si="32"/>
        <v/>
      </c>
      <c r="AO259" s="3" t="str">
        <f>IF($A259="","",IF((AND($A259="ADD",OR(AN259="",AN259="In Use"))),"5",(_xlfn.XLOOKUP(AN259,ud_asset_status[lookupValue],ud_asset_status[lookupKey],""))))</f>
        <v/>
      </c>
      <c r="AP259" s="7"/>
      <c r="AR259" s="3" t="str">
        <f>IF($A259="ADD",IF(NOT(ISBLANK(AQ259)),_xlfn.XLOOKUP(AQ259,ar_replace_reason[lookupValue],ar_replace_reason[lookupKey],"ERROR"),""), "")</f>
        <v/>
      </c>
      <c r="AS259" s="3" t="str">
        <f t="shared" si="33"/>
        <v/>
      </c>
      <c r="AT259" s="3" t="str">
        <f>IF($A259="","",IF((AND($A259="ADD",OR(AS259="",AS259="Queenstown-Lakes District Council"))),"70",(_xlfn.XLOOKUP(AS259,ud_organisation_owner[lookupValue],ud_organisation_owner[lookupKey],""))))</f>
        <v/>
      </c>
      <c r="AU259" s="3" t="str">
        <f t="shared" si="34"/>
        <v/>
      </c>
      <c r="AV259" s="3" t="str">
        <f>IF($A259="","",IF((AND($A259="ADD",OR(AU259="",AU259="Queenstown-Lakes District Council"))),"70",(_xlfn.XLOOKUP(AU259,ud_organisation_owner[lookupValue],ud_organisation_owner[lookupKey],""))))</f>
        <v/>
      </c>
      <c r="AW259" s="3" t="str">
        <f t="shared" si="35"/>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36"/>
        <v/>
      </c>
      <c r="BB259" s="3" t="str">
        <f>IF($A259="","",IF((AND($A259="ADD",OR(BA259="",BA259="Vested Assets"))),"12",(_xlfn.XLOOKUP(BA259,ud_work_category[lookupValue],ud_work_category[lookupKey],""))))</f>
        <v/>
      </c>
      <c r="BC259" s="8"/>
      <c r="BD259" s="2" t="str">
        <f t="shared" si="37"/>
        <v/>
      </c>
      <c r="BE259" s="3" t="str">
        <f t="shared" si="38"/>
        <v/>
      </c>
      <c r="BF259" s="3" t="str">
        <f>IF($A259="","",IF((AND($A259="ADD",OR(BE259="",BE259="Excellent"))),"1",(_xlfn.XLOOKUP(BE259,condition[lookupValue],condition[lookupKey],""))))</f>
        <v/>
      </c>
      <c r="BG259" s="7" t="str">
        <f t="shared" si="39"/>
        <v/>
      </c>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P260" s="3" t="str">
        <f>IF($A260="ADD",IF(NOT(ISBLANK(O260)),_xlfn.XLOOKUP(O260,geometry_type[lookupValue],geometry_type[lookupKey],"ERROR"),""), "")</f>
        <v/>
      </c>
      <c r="R260" s="3" t="str">
        <f>IF($A260="ADD",IF(NOT(ISBLANK(Q260)),_xlfn.XLOOKUP(Q260,ud_marking_group[lookupValue],ud_marking_group[lookupKey],"ERROR"),""), "")</f>
        <v/>
      </c>
      <c r="T260" s="3" t="str">
        <f>IF($A260="ADD",IF(NOT(ISBLANK(S260)),_xlfn.XLOOKUP(1,(ud_marking_type_lookup=S260)*(ud_marking_type_parentKey=R260),ud_marking_type[lookupKey],"ERROR"),""), "")</f>
        <v/>
      </c>
      <c r="V260" s="3" t="str">
        <f>IF($A260="ADD",IF(NOT(ISBLANK(U260)),_xlfn.XLOOKUP(U260,ud_marking_colour[lookupValue],ud_marking_colour[lookupKey],"ERROR"),""), "")</f>
        <v/>
      </c>
      <c r="Z260" s="3" t="str">
        <f>IF($A260="ADD",IF(NOT(ISBLANK(Y260)),_xlfn.XLOOKUP(Y260,ud_marking_durability[lookupValue],ud_marking_durability[lookupKey],"ERROR"),""), "")</f>
        <v/>
      </c>
      <c r="AB260" s="3" t="str">
        <f>IF($A260="ADD",IF(NOT(ISBLANK(AA260)),_xlfn.XLOOKUP(AA260,ud_marking_treatment[lookupValue],ud_marking_treatment[lookupKey],"ERROR"),""), "")</f>
        <v/>
      </c>
      <c r="AD260" s="3" t="str">
        <f>IF($A260="ADD",IF(NOT(ISBLANK(AC260)),_xlfn.XLOOKUP(1,(ud_marking_material_lookup=AC260)*(ud_marking_material_parentKey=AB260),ud_marking_material[lookupKey],"ERROR"),""), "")</f>
        <v/>
      </c>
      <c r="AG260" s="4"/>
      <c r="AH260" s="6"/>
      <c r="AI260" s="6"/>
      <c r="AK260" s="7"/>
      <c r="AL260" s="4" t="str">
        <f t="shared" ca="1" si="31"/>
        <v/>
      </c>
      <c r="AM260" s="4"/>
      <c r="AN260" s="3" t="str">
        <f t="shared" si="32"/>
        <v/>
      </c>
      <c r="AO260" s="3" t="str">
        <f>IF($A260="","",IF((AND($A260="ADD",OR(AN260="",AN260="In Use"))),"5",(_xlfn.XLOOKUP(AN260,ud_asset_status[lookupValue],ud_asset_status[lookupKey],""))))</f>
        <v/>
      </c>
      <c r="AP260" s="7"/>
      <c r="AR260" s="3" t="str">
        <f>IF($A260="ADD",IF(NOT(ISBLANK(AQ260)),_xlfn.XLOOKUP(AQ260,ar_replace_reason[lookupValue],ar_replace_reason[lookupKey],"ERROR"),""), "")</f>
        <v/>
      </c>
      <c r="AS260" s="3" t="str">
        <f t="shared" si="33"/>
        <v/>
      </c>
      <c r="AT260" s="3" t="str">
        <f>IF($A260="","",IF((AND($A260="ADD",OR(AS260="",AS260="Queenstown-Lakes District Council"))),"70",(_xlfn.XLOOKUP(AS260,ud_organisation_owner[lookupValue],ud_organisation_owner[lookupKey],""))))</f>
        <v/>
      </c>
      <c r="AU260" s="3" t="str">
        <f t="shared" si="34"/>
        <v/>
      </c>
      <c r="AV260" s="3" t="str">
        <f>IF($A260="","",IF((AND($A260="ADD",OR(AU260="",AU260="Queenstown-Lakes District Council"))),"70",(_xlfn.XLOOKUP(AU260,ud_organisation_owner[lookupValue],ud_organisation_owner[lookupKey],""))))</f>
        <v/>
      </c>
      <c r="AW260" s="3" t="str">
        <f t="shared" si="35"/>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36"/>
        <v/>
      </c>
      <c r="BB260" s="3" t="str">
        <f>IF($A260="","",IF((AND($A260="ADD",OR(BA260="",BA260="Vested Assets"))),"12",(_xlfn.XLOOKUP(BA260,ud_work_category[lookupValue],ud_work_category[lookupKey],""))))</f>
        <v/>
      </c>
      <c r="BC260" s="8"/>
      <c r="BD260" s="2" t="str">
        <f t="shared" si="37"/>
        <v/>
      </c>
      <c r="BE260" s="3" t="str">
        <f t="shared" si="38"/>
        <v/>
      </c>
      <c r="BF260" s="3" t="str">
        <f>IF($A260="","",IF((AND($A260="ADD",OR(BE260="",BE260="Excellent"))),"1",(_xlfn.XLOOKUP(BE260,condition[lookupValue],condition[lookupKey],""))))</f>
        <v/>
      </c>
      <c r="BG260" s="7" t="str">
        <f t="shared" si="39"/>
        <v/>
      </c>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P261" s="3" t="str">
        <f>IF($A261="ADD",IF(NOT(ISBLANK(O261)),_xlfn.XLOOKUP(O261,geometry_type[lookupValue],geometry_type[lookupKey],"ERROR"),""), "")</f>
        <v/>
      </c>
      <c r="R261" s="3" t="str">
        <f>IF($A261="ADD",IF(NOT(ISBLANK(Q261)),_xlfn.XLOOKUP(Q261,ud_marking_group[lookupValue],ud_marking_group[lookupKey],"ERROR"),""), "")</f>
        <v/>
      </c>
      <c r="T261" s="3" t="str">
        <f>IF($A261="ADD",IF(NOT(ISBLANK(S261)),_xlfn.XLOOKUP(1,(ud_marking_type_lookup=S261)*(ud_marking_type_parentKey=R261),ud_marking_type[lookupKey],"ERROR"),""), "")</f>
        <v/>
      </c>
      <c r="V261" s="3" t="str">
        <f>IF($A261="ADD",IF(NOT(ISBLANK(U261)),_xlfn.XLOOKUP(U261,ud_marking_colour[lookupValue],ud_marking_colour[lookupKey],"ERROR"),""), "")</f>
        <v/>
      </c>
      <c r="Z261" s="3" t="str">
        <f>IF($A261="ADD",IF(NOT(ISBLANK(Y261)),_xlfn.XLOOKUP(Y261,ud_marking_durability[lookupValue],ud_marking_durability[lookupKey],"ERROR"),""), "")</f>
        <v/>
      </c>
      <c r="AB261" s="3" t="str">
        <f>IF($A261="ADD",IF(NOT(ISBLANK(AA261)),_xlfn.XLOOKUP(AA261,ud_marking_treatment[lookupValue],ud_marking_treatment[lookupKey],"ERROR"),""), "")</f>
        <v/>
      </c>
      <c r="AD261" s="3" t="str">
        <f>IF($A261="ADD",IF(NOT(ISBLANK(AC261)),_xlfn.XLOOKUP(1,(ud_marking_material_lookup=AC261)*(ud_marking_material_parentKey=AB261),ud_marking_material[lookupKey],"ERROR"),""), "")</f>
        <v/>
      </c>
      <c r="AG261" s="4"/>
      <c r="AH261" s="6"/>
      <c r="AI261" s="6"/>
      <c r="AK261" s="7"/>
      <c r="AL261" s="4" t="str">
        <f t="shared" ca="1" si="31"/>
        <v/>
      </c>
      <c r="AM261" s="4"/>
      <c r="AN261" s="3" t="str">
        <f t="shared" si="32"/>
        <v/>
      </c>
      <c r="AO261" s="3" t="str">
        <f>IF($A261="","",IF((AND($A261="ADD",OR(AN261="",AN261="In Use"))),"5",(_xlfn.XLOOKUP(AN261,ud_asset_status[lookupValue],ud_asset_status[lookupKey],""))))</f>
        <v/>
      </c>
      <c r="AP261" s="7"/>
      <c r="AR261" s="3" t="str">
        <f>IF($A261="ADD",IF(NOT(ISBLANK(AQ261)),_xlfn.XLOOKUP(AQ261,ar_replace_reason[lookupValue],ar_replace_reason[lookupKey],"ERROR"),""), "")</f>
        <v/>
      </c>
      <c r="AS261" s="3" t="str">
        <f t="shared" si="33"/>
        <v/>
      </c>
      <c r="AT261" s="3" t="str">
        <f>IF($A261="","",IF((AND($A261="ADD",OR(AS261="",AS261="Queenstown-Lakes District Council"))),"70",(_xlfn.XLOOKUP(AS261,ud_organisation_owner[lookupValue],ud_organisation_owner[lookupKey],""))))</f>
        <v/>
      </c>
      <c r="AU261" s="3" t="str">
        <f t="shared" si="34"/>
        <v/>
      </c>
      <c r="AV261" s="3" t="str">
        <f>IF($A261="","",IF((AND($A261="ADD",OR(AU261="",AU261="Queenstown-Lakes District Council"))),"70",(_xlfn.XLOOKUP(AU261,ud_organisation_owner[lookupValue],ud_organisation_owner[lookupKey],""))))</f>
        <v/>
      </c>
      <c r="AW261" s="3" t="str">
        <f t="shared" si="35"/>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36"/>
        <v/>
      </c>
      <c r="BB261" s="3" t="str">
        <f>IF($A261="","",IF((AND($A261="ADD",OR(BA261="",BA261="Vested Assets"))),"12",(_xlfn.XLOOKUP(BA261,ud_work_category[lookupValue],ud_work_category[lookupKey],""))))</f>
        <v/>
      </c>
      <c r="BC261" s="8"/>
      <c r="BD261" s="2" t="str">
        <f t="shared" si="37"/>
        <v/>
      </c>
      <c r="BE261" s="3" t="str">
        <f t="shared" si="38"/>
        <v/>
      </c>
      <c r="BF261" s="3" t="str">
        <f>IF($A261="","",IF((AND($A261="ADD",OR(BE261="",BE261="Excellent"))),"1",(_xlfn.XLOOKUP(BE261,condition[lookupValue],condition[lookupKey],""))))</f>
        <v/>
      </c>
      <c r="BG261" s="7" t="str">
        <f t="shared" si="39"/>
        <v/>
      </c>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P262" s="3" t="str">
        <f>IF($A262="ADD",IF(NOT(ISBLANK(O262)),_xlfn.XLOOKUP(O262,geometry_type[lookupValue],geometry_type[lookupKey],"ERROR"),""), "")</f>
        <v/>
      </c>
      <c r="R262" s="3" t="str">
        <f>IF($A262="ADD",IF(NOT(ISBLANK(Q262)),_xlfn.XLOOKUP(Q262,ud_marking_group[lookupValue],ud_marking_group[lookupKey],"ERROR"),""), "")</f>
        <v/>
      </c>
      <c r="T262" s="3" t="str">
        <f>IF($A262="ADD",IF(NOT(ISBLANK(S262)),_xlfn.XLOOKUP(1,(ud_marking_type_lookup=S262)*(ud_marking_type_parentKey=R262),ud_marking_type[lookupKey],"ERROR"),""), "")</f>
        <v/>
      </c>
      <c r="V262" s="3" t="str">
        <f>IF($A262="ADD",IF(NOT(ISBLANK(U262)),_xlfn.XLOOKUP(U262,ud_marking_colour[lookupValue],ud_marking_colour[lookupKey],"ERROR"),""), "")</f>
        <v/>
      </c>
      <c r="Z262" s="3" t="str">
        <f>IF($A262="ADD",IF(NOT(ISBLANK(Y262)),_xlfn.XLOOKUP(Y262,ud_marking_durability[lookupValue],ud_marking_durability[lookupKey],"ERROR"),""), "")</f>
        <v/>
      </c>
      <c r="AB262" s="3" t="str">
        <f>IF($A262="ADD",IF(NOT(ISBLANK(AA262)),_xlfn.XLOOKUP(AA262,ud_marking_treatment[lookupValue],ud_marking_treatment[lookupKey],"ERROR"),""), "")</f>
        <v/>
      </c>
      <c r="AD262" s="3" t="str">
        <f>IF($A262="ADD",IF(NOT(ISBLANK(AC262)),_xlfn.XLOOKUP(1,(ud_marking_material_lookup=AC262)*(ud_marking_material_parentKey=AB262),ud_marking_material[lookupKey],"ERROR"),""), "")</f>
        <v/>
      </c>
      <c r="AG262" s="4"/>
      <c r="AH262" s="6"/>
      <c r="AI262" s="6"/>
      <c r="AK262" s="7"/>
      <c r="AL262" s="4" t="str">
        <f t="shared" ca="1" si="31"/>
        <v/>
      </c>
      <c r="AM262" s="4"/>
      <c r="AN262" s="3" t="str">
        <f t="shared" si="32"/>
        <v/>
      </c>
      <c r="AO262" s="3" t="str">
        <f>IF($A262="","",IF((AND($A262="ADD",OR(AN262="",AN262="In Use"))),"5",(_xlfn.XLOOKUP(AN262,ud_asset_status[lookupValue],ud_asset_status[lookupKey],""))))</f>
        <v/>
      </c>
      <c r="AP262" s="7"/>
      <c r="AR262" s="3" t="str">
        <f>IF($A262="ADD",IF(NOT(ISBLANK(AQ262)),_xlfn.XLOOKUP(AQ262,ar_replace_reason[lookupValue],ar_replace_reason[lookupKey],"ERROR"),""), "")</f>
        <v/>
      </c>
      <c r="AS262" s="3" t="str">
        <f t="shared" si="33"/>
        <v/>
      </c>
      <c r="AT262" s="3" t="str">
        <f>IF($A262="","",IF((AND($A262="ADD",OR(AS262="",AS262="Queenstown-Lakes District Council"))),"70",(_xlfn.XLOOKUP(AS262,ud_organisation_owner[lookupValue],ud_organisation_owner[lookupKey],""))))</f>
        <v/>
      </c>
      <c r="AU262" s="3" t="str">
        <f t="shared" si="34"/>
        <v/>
      </c>
      <c r="AV262" s="3" t="str">
        <f>IF($A262="","",IF((AND($A262="ADD",OR(AU262="",AU262="Queenstown-Lakes District Council"))),"70",(_xlfn.XLOOKUP(AU262,ud_organisation_owner[lookupValue],ud_organisation_owner[lookupKey],""))))</f>
        <v/>
      </c>
      <c r="AW262" s="3" t="str">
        <f t="shared" si="35"/>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36"/>
        <v/>
      </c>
      <c r="BB262" s="3" t="str">
        <f>IF($A262="","",IF((AND($A262="ADD",OR(BA262="",BA262="Vested Assets"))),"12",(_xlfn.XLOOKUP(BA262,ud_work_category[lookupValue],ud_work_category[lookupKey],""))))</f>
        <v/>
      </c>
      <c r="BC262" s="8"/>
      <c r="BD262" s="2" t="str">
        <f t="shared" si="37"/>
        <v/>
      </c>
      <c r="BE262" s="3" t="str">
        <f t="shared" si="38"/>
        <v/>
      </c>
      <c r="BF262" s="3" t="str">
        <f>IF($A262="","",IF((AND($A262="ADD",OR(BE262="",BE262="Excellent"))),"1",(_xlfn.XLOOKUP(BE262,condition[lookupValue],condition[lookupKey],""))))</f>
        <v/>
      </c>
      <c r="BG262" s="7" t="str">
        <f t="shared" si="39"/>
        <v/>
      </c>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P263" s="3" t="str">
        <f>IF($A263="ADD",IF(NOT(ISBLANK(O263)),_xlfn.XLOOKUP(O263,geometry_type[lookupValue],geometry_type[lookupKey],"ERROR"),""), "")</f>
        <v/>
      </c>
      <c r="R263" s="3" t="str">
        <f>IF($A263="ADD",IF(NOT(ISBLANK(Q263)),_xlfn.XLOOKUP(Q263,ud_marking_group[lookupValue],ud_marking_group[lookupKey],"ERROR"),""), "")</f>
        <v/>
      </c>
      <c r="T263" s="3" t="str">
        <f>IF($A263="ADD",IF(NOT(ISBLANK(S263)),_xlfn.XLOOKUP(1,(ud_marking_type_lookup=S263)*(ud_marking_type_parentKey=R263),ud_marking_type[lookupKey],"ERROR"),""), "")</f>
        <v/>
      </c>
      <c r="V263" s="3" t="str">
        <f>IF($A263="ADD",IF(NOT(ISBLANK(U263)),_xlfn.XLOOKUP(U263,ud_marking_colour[lookupValue],ud_marking_colour[lookupKey],"ERROR"),""), "")</f>
        <v/>
      </c>
      <c r="Z263" s="3" t="str">
        <f>IF($A263="ADD",IF(NOT(ISBLANK(Y263)),_xlfn.XLOOKUP(Y263,ud_marking_durability[lookupValue],ud_marking_durability[lookupKey],"ERROR"),""), "")</f>
        <v/>
      </c>
      <c r="AB263" s="3" t="str">
        <f>IF($A263="ADD",IF(NOT(ISBLANK(AA263)),_xlfn.XLOOKUP(AA263,ud_marking_treatment[lookupValue],ud_marking_treatment[lookupKey],"ERROR"),""), "")</f>
        <v/>
      </c>
      <c r="AD263" s="3" t="str">
        <f>IF($A263="ADD",IF(NOT(ISBLANK(AC263)),_xlfn.XLOOKUP(1,(ud_marking_material_lookup=AC263)*(ud_marking_material_parentKey=AB263),ud_marking_material[lookupKey],"ERROR"),""), "")</f>
        <v/>
      </c>
      <c r="AG263" s="4"/>
      <c r="AH263" s="6"/>
      <c r="AI263" s="6"/>
      <c r="AK263" s="7"/>
      <c r="AL263" s="4" t="str">
        <f t="shared" ca="1" si="31"/>
        <v/>
      </c>
      <c r="AM263" s="4"/>
      <c r="AN263" s="3" t="str">
        <f t="shared" si="32"/>
        <v/>
      </c>
      <c r="AO263" s="3" t="str">
        <f>IF($A263="","",IF((AND($A263="ADD",OR(AN263="",AN263="In Use"))),"5",(_xlfn.XLOOKUP(AN263,ud_asset_status[lookupValue],ud_asset_status[lookupKey],""))))</f>
        <v/>
      </c>
      <c r="AP263" s="7"/>
      <c r="AR263" s="3" t="str">
        <f>IF($A263="ADD",IF(NOT(ISBLANK(AQ263)),_xlfn.XLOOKUP(AQ263,ar_replace_reason[lookupValue],ar_replace_reason[lookupKey],"ERROR"),""), "")</f>
        <v/>
      </c>
      <c r="AS263" s="3" t="str">
        <f t="shared" si="33"/>
        <v/>
      </c>
      <c r="AT263" s="3" t="str">
        <f>IF($A263="","",IF((AND($A263="ADD",OR(AS263="",AS263="Queenstown-Lakes District Council"))),"70",(_xlfn.XLOOKUP(AS263,ud_organisation_owner[lookupValue],ud_organisation_owner[lookupKey],""))))</f>
        <v/>
      </c>
      <c r="AU263" s="3" t="str">
        <f t="shared" si="34"/>
        <v/>
      </c>
      <c r="AV263" s="3" t="str">
        <f>IF($A263="","",IF((AND($A263="ADD",OR(AU263="",AU263="Queenstown-Lakes District Council"))),"70",(_xlfn.XLOOKUP(AU263,ud_organisation_owner[lookupValue],ud_organisation_owner[lookupKey],""))))</f>
        <v/>
      </c>
      <c r="AW263" s="3" t="str">
        <f t="shared" si="35"/>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36"/>
        <v/>
      </c>
      <c r="BB263" s="3" t="str">
        <f>IF($A263="","",IF((AND($A263="ADD",OR(BA263="",BA263="Vested Assets"))),"12",(_xlfn.XLOOKUP(BA263,ud_work_category[lookupValue],ud_work_category[lookupKey],""))))</f>
        <v/>
      </c>
      <c r="BC263" s="8"/>
      <c r="BD263" s="2" t="str">
        <f t="shared" si="37"/>
        <v/>
      </c>
      <c r="BE263" s="3" t="str">
        <f t="shared" si="38"/>
        <v/>
      </c>
      <c r="BF263" s="3" t="str">
        <f>IF($A263="","",IF((AND($A263="ADD",OR(BE263="",BE263="Excellent"))),"1",(_xlfn.XLOOKUP(BE263,condition[lookupValue],condition[lookupKey],""))))</f>
        <v/>
      </c>
      <c r="BG263" s="7" t="str">
        <f t="shared" si="39"/>
        <v/>
      </c>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P264" s="3" t="str">
        <f>IF($A264="ADD",IF(NOT(ISBLANK(O264)),_xlfn.XLOOKUP(O264,geometry_type[lookupValue],geometry_type[lookupKey],"ERROR"),""), "")</f>
        <v/>
      </c>
      <c r="R264" s="3" t="str">
        <f>IF($A264="ADD",IF(NOT(ISBLANK(Q264)),_xlfn.XLOOKUP(Q264,ud_marking_group[lookupValue],ud_marking_group[lookupKey],"ERROR"),""), "")</f>
        <v/>
      </c>
      <c r="T264" s="3" t="str">
        <f>IF($A264="ADD",IF(NOT(ISBLANK(S264)),_xlfn.XLOOKUP(1,(ud_marking_type_lookup=S264)*(ud_marking_type_parentKey=R264),ud_marking_type[lookupKey],"ERROR"),""), "")</f>
        <v/>
      </c>
      <c r="V264" s="3" t="str">
        <f>IF($A264="ADD",IF(NOT(ISBLANK(U264)),_xlfn.XLOOKUP(U264,ud_marking_colour[lookupValue],ud_marking_colour[lookupKey],"ERROR"),""), "")</f>
        <v/>
      </c>
      <c r="Z264" s="3" t="str">
        <f>IF($A264="ADD",IF(NOT(ISBLANK(Y264)),_xlfn.XLOOKUP(Y264,ud_marking_durability[lookupValue],ud_marking_durability[lookupKey],"ERROR"),""), "")</f>
        <v/>
      </c>
      <c r="AB264" s="3" t="str">
        <f>IF($A264="ADD",IF(NOT(ISBLANK(AA264)),_xlfn.XLOOKUP(AA264,ud_marking_treatment[lookupValue],ud_marking_treatment[lookupKey],"ERROR"),""), "")</f>
        <v/>
      </c>
      <c r="AD264" s="3" t="str">
        <f>IF($A264="ADD",IF(NOT(ISBLANK(AC264)),_xlfn.XLOOKUP(1,(ud_marking_material_lookup=AC264)*(ud_marking_material_parentKey=AB264),ud_marking_material[lookupKey],"ERROR"),""), "")</f>
        <v/>
      </c>
      <c r="AG264" s="4"/>
      <c r="AH264" s="6"/>
      <c r="AI264" s="6"/>
      <c r="AK264" s="7"/>
      <c r="AL264" s="4" t="str">
        <f t="shared" ca="1" si="31"/>
        <v/>
      </c>
      <c r="AM264" s="4"/>
      <c r="AN264" s="3" t="str">
        <f t="shared" si="32"/>
        <v/>
      </c>
      <c r="AO264" s="3" t="str">
        <f>IF($A264="","",IF((AND($A264="ADD",OR(AN264="",AN264="In Use"))),"5",(_xlfn.XLOOKUP(AN264,ud_asset_status[lookupValue],ud_asset_status[lookupKey],""))))</f>
        <v/>
      </c>
      <c r="AP264" s="7"/>
      <c r="AR264" s="3" t="str">
        <f>IF($A264="ADD",IF(NOT(ISBLANK(AQ264)),_xlfn.XLOOKUP(AQ264,ar_replace_reason[lookupValue],ar_replace_reason[lookupKey],"ERROR"),""), "")</f>
        <v/>
      </c>
      <c r="AS264" s="3" t="str">
        <f t="shared" si="33"/>
        <v/>
      </c>
      <c r="AT264" s="3" t="str">
        <f>IF($A264="","",IF((AND($A264="ADD",OR(AS264="",AS264="Queenstown-Lakes District Council"))),"70",(_xlfn.XLOOKUP(AS264,ud_organisation_owner[lookupValue],ud_organisation_owner[lookupKey],""))))</f>
        <v/>
      </c>
      <c r="AU264" s="3" t="str">
        <f t="shared" si="34"/>
        <v/>
      </c>
      <c r="AV264" s="3" t="str">
        <f>IF($A264="","",IF((AND($A264="ADD",OR(AU264="",AU264="Queenstown-Lakes District Council"))),"70",(_xlfn.XLOOKUP(AU264,ud_organisation_owner[lookupValue],ud_organisation_owner[lookupKey],""))))</f>
        <v/>
      </c>
      <c r="AW264" s="3" t="str">
        <f t="shared" si="35"/>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36"/>
        <v/>
      </c>
      <c r="BB264" s="3" t="str">
        <f>IF($A264="","",IF((AND($A264="ADD",OR(BA264="",BA264="Vested Assets"))),"12",(_xlfn.XLOOKUP(BA264,ud_work_category[lookupValue],ud_work_category[lookupKey],""))))</f>
        <v/>
      </c>
      <c r="BC264" s="8"/>
      <c r="BD264" s="2" t="str">
        <f t="shared" si="37"/>
        <v/>
      </c>
      <c r="BE264" s="3" t="str">
        <f t="shared" si="38"/>
        <v/>
      </c>
      <c r="BF264" s="3" t="str">
        <f>IF($A264="","",IF((AND($A264="ADD",OR(BE264="",BE264="Excellent"))),"1",(_xlfn.XLOOKUP(BE264,condition[lookupValue],condition[lookupKey],""))))</f>
        <v/>
      </c>
      <c r="BG264" s="7" t="str">
        <f t="shared" si="39"/>
        <v/>
      </c>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P265" s="3" t="str">
        <f>IF($A265="ADD",IF(NOT(ISBLANK(O265)),_xlfn.XLOOKUP(O265,geometry_type[lookupValue],geometry_type[lookupKey],"ERROR"),""), "")</f>
        <v/>
      </c>
      <c r="R265" s="3" t="str">
        <f>IF($A265="ADD",IF(NOT(ISBLANK(Q265)),_xlfn.XLOOKUP(Q265,ud_marking_group[lookupValue],ud_marking_group[lookupKey],"ERROR"),""), "")</f>
        <v/>
      </c>
      <c r="T265" s="3" t="str">
        <f>IF($A265="ADD",IF(NOT(ISBLANK(S265)),_xlfn.XLOOKUP(1,(ud_marking_type_lookup=S265)*(ud_marking_type_parentKey=R265),ud_marking_type[lookupKey],"ERROR"),""), "")</f>
        <v/>
      </c>
      <c r="V265" s="3" t="str">
        <f>IF($A265="ADD",IF(NOT(ISBLANK(U265)),_xlfn.XLOOKUP(U265,ud_marking_colour[lookupValue],ud_marking_colour[lookupKey],"ERROR"),""), "")</f>
        <v/>
      </c>
      <c r="Z265" s="3" t="str">
        <f>IF($A265="ADD",IF(NOT(ISBLANK(Y265)),_xlfn.XLOOKUP(Y265,ud_marking_durability[lookupValue],ud_marking_durability[lookupKey],"ERROR"),""), "")</f>
        <v/>
      </c>
      <c r="AB265" s="3" t="str">
        <f>IF($A265="ADD",IF(NOT(ISBLANK(AA265)),_xlfn.XLOOKUP(AA265,ud_marking_treatment[lookupValue],ud_marking_treatment[lookupKey],"ERROR"),""), "")</f>
        <v/>
      </c>
      <c r="AD265" s="3" t="str">
        <f>IF($A265="ADD",IF(NOT(ISBLANK(AC265)),_xlfn.XLOOKUP(1,(ud_marking_material_lookup=AC265)*(ud_marking_material_parentKey=AB265),ud_marking_material[lookupKey],"ERROR"),""), "")</f>
        <v/>
      </c>
      <c r="AG265" s="4"/>
      <c r="AH265" s="6"/>
      <c r="AI265" s="6"/>
      <c r="AK265" s="7"/>
      <c r="AL265" s="4" t="str">
        <f t="shared" ca="1" si="31"/>
        <v/>
      </c>
      <c r="AM265" s="4"/>
      <c r="AN265" s="3" t="str">
        <f t="shared" si="32"/>
        <v/>
      </c>
      <c r="AO265" s="3" t="str">
        <f>IF($A265="","",IF((AND($A265="ADD",OR(AN265="",AN265="In Use"))),"5",(_xlfn.XLOOKUP(AN265,ud_asset_status[lookupValue],ud_asset_status[lookupKey],""))))</f>
        <v/>
      </c>
      <c r="AP265" s="7"/>
      <c r="AR265" s="3" t="str">
        <f>IF($A265="ADD",IF(NOT(ISBLANK(AQ265)),_xlfn.XLOOKUP(AQ265,ar_replace_reason[lookupValue],ar_replace_reason[lookupKey],"ERROR"),""), "")</f>
        <v/>
      </c>
      <c r="AS265" s="3" t="str">
        <f t="shared" si="33"/>
        <v/>
      </c>
      <c r="AT265" s="3" t="str">
        <f>IF($A265="","",IF((AND($A265="ADD",OR(AS265="",AS265="Queenstown-Lakes District Council"))),"70",(_xlfn.XLOOKUP(AS265,ud_organisation_owner[lookupValue],ud_organisation_owner[lookupKey],""))))</f>
        <v/>
      </c>
      <c r="AU265" s="3" t="str">
        <f t="shared" si="34"/>
        <v/>
      </c>
      <c r="AV265" s="3" t="str">
        <f>IF($A265="","",IF((AND($A265="ADD",OR(AU265="",AU265="Queenstown-Lakes District Council"))),"70",(_xlfn.XLOOKUP(AU265,ud_organisation_owner[lookupValue],ud_organisation_owner[lookupKey],""))))</f>
        <v/>
      </c>
      <c r="AW265" s="3" t="str">
        <f t="shared" si="35"/>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36"/>
        <v/>
      </c>
      <c r="BB265" s="3" t="str">
        <f>IF($A265="","",IF((AND($A265="ADD",OR(BA265="",BA265="Vested Assets"))),"12",(_xlfn.XLOOKUP(BA265,ud_work_category[lookupValue],ud_work_category[lookupKey],""))))</f>
        <v/>
      </c>
      <c r="BC265" s="8"/>
      <c r="BD265" s="2" t="str">
        <f t="shared" si="37"/>
        <v/>
      </c>
      <c r="BE265" s="3" t="str">
        <f t="shared" si="38"/>
        <v/>
      </c>
      <c r="BF265" s="3" t="str">
        <f>IF($A265="","",IF((AND($A265="ADD",OR(BE265="",BE265="Excellent"))),"1",(_xlfn.XLOOKUP(BE265,condition[lookupValue],condition[lookupKey],""))))</f>
        <v/>
      </c>
      <c r="BG265" s="7" t="str">
        <f t="shared" si="39"/>
        <v/>
      </c>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P266" s="3" t="str">
        <f>IF($A266="ADD",IF(NOT(ISBLANK(O266)),_xlfn.XLOOKUP(O266,geometry_type[lookupValue],geometry_type[lookupKey],"ERROR"),""), "")</f>
        <v/>
      </c>
      <c r="R266" s="3" t="str">
        <f>IF($A266="ADD",IF(NOT(ISBLANK(Q266)),_xlfn.XLOOKUP(Q266,ud_marking_group[lookupValue],ud_marking_group[lookupKey],"ERROR"),""), "")</f>
        <v/>
      </c>
      <c r="T266" s="3" t="str">
        <f>IF($A266="ADD",IF(NOT(ISBLANK(S266)),_xlfn.XLOOKUP(1,(ud_marking_type_lookup=S266)*(ud_marking_type_parentKey=R266),ud_marking_type[lookupKey],"ERROR"),""), "")</f>
        <v/>
      </c>
      <c r="V266" s="3" t="str">
        <f>IF($A266="ADD",IF(NOT(ISBLANK(U266)),_xlfn.XLOOKUP(U266,ud_marking_colour[lookupValue],ud_marking_colour[lookupKey],"ERROR"),""), "")</f>
        <v/>
      </c>
      <c r="Z266" s="3" t="str">
        <f>IF($A266="ADD",IF(NOT(ISBLANK(Y266)),_xlfn.XLOOKUP(Y266,ud_marking_durability[lookupValue],ud_marking_durability[lookupKey],"ERROR"),""), "")</f>
        <v/>
      </c>
      <c r="AB266" s="3" t="str">
        <f>IF($A266="ADD",IF(NOT(ISBLANK(AA266)),_xlfn.XLOOKUP(AA266,ud_marking_treatment[lookupValue],ud_marking_treatment[lookupKey],"ERROR"),""), "")</f>
        <v/>
      </c>
      <c r="AD266" s="3" t="str">
        <f>IF($A266="ADD",IF(NOT(ISBLANK(AC266)),_xlfn.XLOOKUP(1,(ud_marking_material_lookup=AC266)*(ud_marking_material_parentKey=AB266),ud_marking_material[lookupKey],"ERROR"),""), "")</f>
        <v/>
      </c>
      <c r="AG266" s="4"/>
      <c r="AH266" s="6"/>
      <c r="AI266" s="6"/>
      <c r="AK266" s="7"/>
      <c r="AL266" s="4" t="str">
        <f t="shared" ca="1" si="31"/>
        <v/>
      </c>
      <c r="AM266" s="4"/>
      <c r="AN266" s="3" t="str">
        <f t="shared" si="32"/>
        <v/>
      </c>
      <c r="AO266" s="3" t="str">
        <f>IF($A266="","",IF((AND($A266="ADD",OR(AN266="",AN266="In Use"))),"5",(_xlfn.XLOOKUP(AN266,ud_asset_status[lookupValue],ud_asset_status[lookupKey],""))))</f>
        <v/>
      </c>
      <c r="AP266" s="7"/>
      <c r="AR266" s="3" t="str">
        <f>IF($A266="ADD",IF(NOT(ISBLANK(AQ266)),_xlfn.XLOOKUP(AQ266,ar_replace_reason[lookupValue],ar_replace_reason[lookupKey],"ERROR"),""), "")</f>
        <v/>
      </c>
      <c r="AS266" s="3" t="str">
        <f t="shared" si="33"/>
        <v/>
      </c>
      <c r="AT266" s="3" t="str">
        <f>IF($A266="","",IF((AND($A266="ADD",OR(AS266="",AS266="Queenstown-Lakes District Council"))),"70",(_xlfn.XLOOKUP(AS266,ud_organisation_owner[lookupValue],ud_organisation_owner[lookupKey],""))))</f>
        <v/>
      </c>
      <c r="AU266" s="3" t="str">
        <f t="shared" si="34"/>
        <v/>
      </c>
      <c r="AV266" s="3" t="str">
        <f>IF($A266="","",IF((AND($A266="ADD",OR(AU266="",AU266="Queenstown-Lakes District Council"))),"70",(_xlfn.XLOOKUP(AU266,ud_organisation_owner[lookupValue],ud_organisation_owner[lookupKey],""))))</f>
        <v/>
      </c>
      <c r="AW266" s="3" t="str">
        <f t="shared" si="35"/>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36"/>
        <v/>
      </c>
      <c r="BB266" s="3" t="str">
        <f>IF($A266="","",IF((AND($A266="ADD",OR(BA266="",BA266="Vested Assets"))),"12",(_xlfn.XLOOKUP(BA266,ud_work_category[lookupValue],ud_work_category[lookupKey],""))))</f>
        <v/>
      </c>
      <c r="BC266" s="8"/>
      <c r="BD266" s="2" t="str">
        <f t="shared" si="37"/>
        <v/>
      </c>
      <c r="BE266" s="3" t="str">
        <f t="shared" si="38"/>
        <v/>
      </c>
      <c r="BF266" s="3" t="str">
        <f>IF($A266="","",IF((AND($A266="ADD",OR(BE266="",BE266="Excellent"))),"1",(_xlfn.XLOOKUP(BE266,condition[lookupValue],condition[lookupKey],""))))</f>
        <v/>
      </c>
      <c r="BG266" s="7" t="str">
        <f t="shared" si="39"/>
        <v/>
      </c>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P267" s="3" t="str">
        <f>IF($A267="ADD",IF(NOT(ISBLANK(O267)),_xlfn.XLOOKUP(O267,geometry_type[lookupValue],geometry_type[lookupKey],"ERROR"),""), "")</f>
        <v/>
      </c>
      <c r="R267" s="3" t="str">
        <f>IF($A267="ADD",IF(NOT(ISBLANK(Q267)),_xlfn.XLOOKUP(Q267,ud_marking_group[lookupValue],ud_marking_group[lookupKey],"ERROR"),""), "")</f>
        <v/>
      </c>
      <c r="T267" s="3" t="str">
        <f>IF($A267="ADD",IF(NOT(ISBLANK(S267)),_xlfn.XLOOKUP(1,(ud_marking_type_lookup=S267)*(ud_marking_type_parentKey=R267),ud_marking_type[lookupKey],"ERROR"),""), "")</f>
        <v/>
      </c>
      <c r="V267" s="3" t="str">
        <f>IF($A267="ADD",IF(NOT(ISBLANK(U267)),_xlfn.XLOOKUP(U267,ud_marking_colour[lookupValue],ud_marking_colour[lookupKey],"ERROR"),""), "")</f>
        <v/>
      </c>
      <c r="Z267" s="3" t="str">
        <f>IF($A267="ADD",IF(NOT(ISBLANK(Y267)),_xlfn.XLOOKUP(Y267,ud_marking_durability[lookupValue],ud_marking_durability[lookupKey],"ERROR"),""), "")</f>
        <v/>
      </c>
      <c r="AB267" s="3" t="str">
        <f>IF($A267="ADD",IF(NOT(ISBLANK(AA267)),_xlfn.XLOOKUP(AA267,ud_marking_treatment[lookupValue],ud_marking_treatment[lookupKey],"ERROR"),""), "")</f>
        <v/>
      </c>
      <c r="AD267" s="3" t="str">
        <f>IF($A267="ADD",IF(NOT(ISBLANK(AC267)),_xlfn.XLOOKUP(1,(ud_marking_material_lookup=AC267)*(ud_marking_material_parentKey=AB267),ud_marking_material[lookupKey],"ERROR"),""), "")</f>
        <v/>
      </c>
      <c r="AG267" s="4"/>
      <c r="AH267" s="6"/>
      <c r="AI267" s="6"/>
      <c r="AK267" s="7"/>
      <c r="AL267" s="4" t="str">
        <f t="shared" ref="AL267:AL300" ca="1" si="41">IF(AK267&lt;&gt;"", DATEDIF(AK267, TODAY(),"Y"),"")</f>
        <v/>
      </c>
      <c r="AM267" s="4"/>
      <c r="AN267" s="3" t="str">
        <f t="shared" ref="AN267:AN300" si="42">IF($A267="ADD","In Use","")</f>
        <v/>
      </c>
      <c r="AO267" s="3" t="str">
        <f>IF($A267="","",IF((AND($A267="ADD",OR(AN267="",AN267="In Use"))),"5",(_xlfn.XLOOKUP(AN267,ud_asset_status[lookupValue],ud_asset_status[lookupKey],""))))</f>
        <v/>
      </c>
      <c r="AP267" s="7"/>
      <c r="AR267" s="3" t="str">
        <f>IF($A267="ADD",IF(NOT(ISBLANK(AQ267)),_xlfn.XLOOKUP(AQ267,ar_replace_reason[lookupValue],ar_replace_reason[lookupKey],"ERROR"),""), "")</f>
        <v/>
      </c>
      <c r="AS267" s="3" t="str">
        <f t="shared" ref="AS267:AS300" si="43">IF($A267="ADD","Queenstown-Lakes District Council","")</f>
        <v/>
      </c>
      <c r="AT267" s="3" t="str">
        <f>IF($A267="","",IF((AND($A267="ADD",OR(AS267="",AS267="Queenstown-Lakes District Council"))),"70",(_xlfn.XLOOKUP(AS267,ud_organisation_owner[lookupValue],ud_organisation_owner[lookupKey],""))))</f>
        <v/>
      </c>
      <c r="AU267" s="3" t="str">
        <f t="shared" ref="AU267:AU300" si="44">IF($A267="ADD","Queenstown-Lakes District Council","")</f>
        <v/>
      </c>
      <c r="AV267" s="3" t="str">
        <f>IF($A267="","",IF((AND($A267="ADD",OR(AU267="",AU267="Queenstown-Lakes District Council"))),"70",(_xlfn.XLOOKUP(AU267,ud_organisation_owner[lookupValue],ud_organisation_owner[lookupKey],""))))</f>
        <v/>
      </c>
      <c r="AW267" s="3" t="str">
        <f t="shared" ref="AW267:AW300" si="45">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46">IF($A267="ADD","Vested Assets","")</f>
        <v/>
      </c>
      <c r="BB267" s="3" t="str">
        <f>IF($A267="","",IF((AND($A267="ADD",OR(BA267="",BA267="Vested Assets"))),"12",(_xlfn.XLOOKUP(BA267,ud_work_category[lookupValue],ud_work_category[lookupKey],""))))</f>
        <v/>
      </c>
      <c r="BC267" s="8"/>
      <c r="BD267" s="2" t="str">
        <f t="shared" ref="BD267:BD300" si="47">IF($A267="ADD","TRUE","")</f>
        <v/>
      </c>
      <c r="BE267" s="3" t="str">
        <f t="shared" ref="BE267:BE300" si="48">IF($A267="ADD","Excellent","")</f>
        <v/>
      </c>
      <c r="BF267" s="3" t="str">
        <f>IF($A267="","",IF((AND($A267="ADD",OR(BE267="",BE267="Excellent"))),"1",(_xlfn.XLOOKUP(BE267,condition[lookupValue],condition[lookupKey],""))))</f>
        <v/>
      </c>
      <c r="BG267" s="7" t="str">
        <f t="shared" ref="BG267:BG300" si="49">IF(AK267&lt;&gt;"",AK267,"")</f>
        <v/>
      </c>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P268" s="3" t="str">
        <f>IF($A268="ADD",IF(NOT(ISBLANK(O268)),_xlfn.XLOOKUP(O268,geometry_type[lookupValue],geometry_type[lookupKey],"ERROR"),""), "")</f>
        <v/>
      </c>
      <c r="R268" s="3" t="str">
        <f>IF($A268="ADD",IF(NOT(ISBLANK(Q268)),_xlfn.XLOOKUP(Q268,ud_marking_group[lookupValue],ud_marking_group[lookupKey],"ERROR"),""), "")</f>
        <v/>
      </c>
      <c r="T268" s="3" t="str">
        <f>IF($A268="ADD",IF(NOT(ISBLANK(S268)),_xlfn.XLOOKUP(1,(ud_marking_type_lookup=S268)*(ud_marking_type_parentKey=R268),ud_marking_type[lookupKey],"ERROR"),""), "")</f>
        <v/>
      </c>
      <c r="V268" s="3" t="str">
        <f>IF($A268="ADD",IF(NOT(ISBLANK(U268)),_xlfn.XLOOKUP(U268,ud_marking_colour[lookupValue],ud_marking_colour[lookupKey],"ERROR"),""), "")</f>
        <v/>
      </c>
      <c r="Z268" s="3" t="str">
        <f>IF($A268="ADD",IF(NOT(ISBLANK(Y268)),_xlfn.XLOOKUP(Y268,ud_marking_durability[lookupValue],ud_marking_durability[lookupKey],"ERROR"),""), "")</f>
        <v/>
      </c>
      <c r="AB268" s="3" t="str">
        <f>IF($A268="ADD",IF(NOT(ISBLANK(AA268)),_xlfn.XLOOKUP(AA268,ud_marking_treatment[lookupValue],ud_marking_treatment[lookupKey],"ERROR"),""), "")</f>
        <v/>
      </c>
      <c r="AD268" s="3" t="str">
        <f>IF($A268="ADD",IF(NOT(ISBLANK(AC268)),_xlfn.XLOOKUP(1,(ud_marking_material_lookup=AC268)*(ud_marking_material_parentKey=AB268),ud_marking_material[lookupKey],"ERROR"),""), "")</f>
        <v/>
      </c>
      <c r="AG268" s="4"/>
      <c r="AH268" s="6"/>
      <c r="AI268" s="6"/>
      <c r="AK268" s="7"/>
      <c r="AL268" s="4" t="str">
        <f t="shared" ca="1" si="41"/>
        <v/>
      </c>
      <c r="AM268" s="4"/>
      <c r="AN268" s="3" t="str">
        <f t="shared" si="42"/>
        <v/>
      </c>
      <c r="AO268" s="3" t="str">
        <f>IF($A268="","",IF((AND($A268="ADD",OR(AN268="",AN268="In Use"))),"5",(_xlfn.XLOOKUP(AN268,ud_asset_status[lookupValue],ud_asset_status[lookupKey],""))))</f>
        <v/>
      </c>
      <c r="AP268" s="7"/>
      <c r="AR268" s="3" t="str">
        <f>IF($A268="ADD",IF(NOT(ISBLANK(AQ268)),_xlfn.XLOOKUP(AQ268,ar_replace_reason[lookupValue],ar_replace_reason[lookupKey],"ERROR"),""), "")</f>
        <v/>
      </c>
      <c r="AS268" s="3" t="str">
        <f t="shared" si="43"/>
        <v/>
      </c>
      <c r="AT268" s="3" t="str">
        <f>IF($A268="","",IF((AND($A268="ADD",OR(AS268="",AS268="Queenstown-Lakes District Council"))),"70",(_xlfn.XLOOKUP(AS268,ud_organisation_owner[lookupValue],ud_organisation_owner[lookupKey],""))))</f>
        <v/>
      </c>
      <c r="AU268" s="3" t="str">
        <f t="shared" si="44"/>
        <v/>
      </c>
      <c r="AV268" s="3" t="str">
        <f>IF($A268="","",IF((AND($A268="ADD",OR(AU268="",AU268="Queenstown-Lakes District Council"))),"70",(_xlfn.XLOOKUP(AU268,ud_organisation_owner[lookupValue],ud_organisation_owner[lookupKey],""))))</f>
        <v/>
      </c>
      <c r="AW268" s="3" t="str">
        <f t="shared" si="45"/>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46"/>
        <v/>
      </c>
      <c r="BB268" s="3" t="str">
        <f>IF($A268="","",IF((AND($A268="ADD",OR(BA268="",BA268="Vested Assets"))),"12",(_xlfn.XLOOKUP(BA268,ud_work_category[lookupValue],ud_work_category[lookupKey],""))))</f>
        <v/>
      </c>
      <c r="BC268" s="8"/>
      <c r="BD268" s="2" t="str">
        <f t="shared" si="47"/>
        <v/>
      </c>
      <c r="BE268" s="3" t="str">
        <f t="shared" si="48"/>
        <v/>
      </c>
      <c r="BF268" s="3" t="str">
        <f>IF($A268="","",IF((AND($A268="ADD",OR(BE268="",BE268="Excellent"))),"1",(_xlfn.XLOOKUP(BE268,condition[lookupValue],condition[lookupKey],""))))</f>
        <v/>
      </c>
      <c r="BG268" s="7" t="str">
        <f t="shared" si="49"/>
        <v/>
      </c>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P269" s="3" t="str">
        <f>IF($A269="ADD",IF(NOT(ISBLANK(O269)),_xlfn.XLOOKUP(O269,geometry_type[lookupValue],geometry_type[lookupKey],"ERROR"),""), "")</f>
        <v/>
      </c>
      <c r="R269" s="3" t="str">
        <f>IF($A269="ADD",IF(NOT(ISBLANK(Q269)),_xlfn.XLOOKUP(Q269,ud_marking_group[lookupValue],ud_marking_group[lookupKey],"ERROR"),""), "")</f>
        <v/>
      </c>
      <c r="T269" s="3" t="str">
        <f>IF($A269="ADD",IF(NOT(ISBLANK(S269)),_xlfn.XLOOKUP(1,(ud_marking_type_lookup=S269)*(ud_marking_type_parentKey=R269),ud_marking_type[lookupKey],"ERROR"),""), "")</f>
        <v/>
      </c>
      <c r="V269" s="3" t="str">
        <f>IF($A269="ADD",IF(NOT(ISBLANK(U269)),_xlfn.XLOOKUP(U269,ud_marking_colour[lookupValue],ud_marking_colour[lookupKey],"ERROR"),""), "")</f>
        <v/>
      </c>
      <c r="Z269" s="3" t="str">
        <f>IF($A269="ADD",IF(NOT(ISBLANK(Y269)),_xlfn.XLOOKUP(Y269,ud_marking_durability[lookupValue],ud_marking_durability[lookupKey],"ERROR"),""), "")</f>
        <v/>
      </c>
      <c r="AB269" s="3" t="str">
        <f>IF($A269="ADD",IF(NOT(ISBLANK(AA269)),_xlfn.XLOOKUP(AA269,ud_marking_treatment[lookupValue],ud_marking_treatment[lookupKey],"ERROR"),""), "")</f>
        <v/>
      </c>
      <c r="AD269" s="3" t="str">
        <f>IF($A269="ADD",IF(NOT(ISBLANK(AC269)),_xlfn.XLOOKUP(1,(ud_marking_material_lookup=AC269)*(ud_marking_material_parentKey=AB269),ud_marking_material[lookupKey],"ERROR"),""), "")</f>
        <v/>
      </c>
      <c r="AG269" s="4"/>
      <c r="AH269" s="6"/>
      <c r="AI269" s="6"/>
      <c r="AK269" s="7"/>
      <c r="AL269" s="4" t="str">
        <f t="shared" ca="1" si="41"/>
        <v/>
      </c>
      <c r="AM269" s="4"/>
      <c r="AN269" s="3" t="str">
        <f t="shared" si="42"/>
        <v/>
      </c>
      <c r="AO269" s="3" t="str">
        <f>IF($A269="","",IF((AND($A269="ADD",OR(AN269="",AN269="In Use"))),"5",(_xlfn.XLOOKUP(AN269,ud_asset_status[lookupValue],ud_asset_status[lookupKey],""))))</f>
        <v/>
      </c>
      <c r="AP269" s="7"/>
      <c r="AR269" s="3" t="str">
        <f>IF($A269="ADD",IF(NOT(ISBLANK(AQ269)),_xlfn.XLOOKUP(AQ269,ar_replace_reason[lookupValue],ar_replace_reason[lookupKey],"ERROR"),""), "")</f>
        <v/>
      </c>
      <c r="AS269" s="3" t="str">
        <f t="shared" si="43"/>
        <v/>
      </c>
      <c r="AT269" s="3" t="str">
        <f>IF($A269="","",IF((AND($A269="ADD",OR(AS269="",AS269="Queenstown-Lakes District Council"))),"70",(_xlfn.XLOOKUP(AS269,ud_organisation_owner[lookupValue],ud_organisation_owner[lookupKey],""))))</f>
        <v/>
      </c>
      <c r="AU269" s="3" t="str">
        <f t="shared" si="44"/>
        <v/>
      </c>
      <c r="AV269" s="3" t="str">
        <f>IF($A269="","",IF((AND($A269="ADD",OR(AU269="",AU269="Queenstown-Lakes District Council"))),"70",(_xlfn.XLOOKUP(AU269,ud_organisation_owner[lookupValue],ud_organisation_owner[lookupKey],""))))</f>
        <v/>
      </c>
      <c r="AW269" s="3" t="str">
        <f t="shared" si="45"/>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46"/>
        <v/>
      </c>
      <c r="BB269" s="3" t="str">
        <f>IF($A269="","",IF((AND($A269="ADD",OR(BA269="",BA269="Vested Assets"))),"12",(_xlfn.XLOOKUP(BA269,ud_work_category[lookupValue],ud_work_category[lookupKey],""))))</f>
        <v/>
      </c>
      <c r="BC269" s="8"/>
      <c r="BD269" s="2" t="str">
        <f t="shared" si="47"/>
        <v/>
      </c>
      <c r="BE269" s="3" t="str">
        <f t="shared" si="48"/>
        <v/>
      </c>
      <c r="BF269" s="3" t="str">
        <f>IF($A269="","",IF((AND($A269="ADD",OR(BE269="",BE269="Excellent"))),"1",(_xlfn.XLOOKUP(BE269,condition[lookupValue],condition[lookupKey],""))))</f>
        <v/>
      </c>
      <c r="BG269" s="7" t="str">
        <f t="shared" si="49"/>
        <v/>
      </c>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P270" s="3" t="str">
        <f>IF($A270="ADD",IF(NOT(ISBLANK(O270)),_xlfn.XLOOKUP(O270,geometry_type[lookupValue],geometry_type[lookupKey],"ERROR"),""), "")</f>
        <v/>
      </c>
      <c r="R270" s="3" t="str">
        <f>IF($A270="ADD",IF(NOT(ISBLANK(Q270)),_xlfn.XLOOKUP(Q270,ud_marking_group[lookupValue],ud_marking_group[lookupKey],"ERROR"),""), "")</f>
        <v/>
      </c>
      <c r="T270" s="3" t="str">
        <f>IF($A270="ADD",IF(NOT(ISBLANK(S270)),_xlfn.XLOOKUP(1,(ud_marking_type_lookup=S270)*(ud_marking_type_parentKey=R270),ud_marking_type[lookupKey],"ERROR"),""), "")</f>
        <v/>
      </c>
      <c r="V270" s="3" t="str">
        <f>IF($A270="ADD",IF(NOT(ISBLANK(U270)),_xlfn.XLOOKUP(U270,ud_marking_colour[lookupValue],ud_marking_colour[lookupKey],"ERROR"),""), "")</f>
        <v/>
      </c>
      <c r="Z270" s="3" t="str">
        <f>IF($A270="ADD",IF(NOT(ISBLANK(Y270)),_xlfn.XLOOKUP(Y270,ud_marking_durability[lookupValue],ud_marking_durability[lookupKey],"ERROR"),""), "")</f>
        <v/>
      </c>
      <c r="AB270" s="3" t="str">
        <f>IF($A270="ADD",IF(NOT(ISBLANK(AA270)),_xlfn.XLOOKUP(AA270,ud_marking_treatment[lookupValue],ud_marking_treatment[lookupKey],"ERROR"),""), "")</f>
        <v/>
      </c>
      <c r="AD270" s="3" t="str">
        <f>IF($A270="ADD",IF(NOT(ISBLANK(AC270)),_xlfn.XLOOKUP(1,(ud_marking_material_lookup=AC270)*(ud_marking_material_parentKey=AB270),ud_marking_material[lookupKey],"ERROR"),""), "")</f>
        <v/>
      </c>
      <c r="AG270" s="4"/>
      <c r="AH270" s="6"/>
      <c r="AI270" s="6"/>
      <c r="AK270" s="7"/>
      <c r="AL270" s="4" t="str">
        <f t="shared" ca="1" si="41"/>
        <v/>
      </c>
      <c r="AM270" s="4"/>
      <c r="AN270" s="3" t="str">
        <f t="shared" si="42"/>
        <v/>
      </c>
      <c r="AO270" s="3" t="str">
        <f>IF($A270="","",IF((AND($A270="ADD",OR(AN270="",AN270="In Use"))),"5",(_xlfn.XLOOKUP(AN270,ud_asset_status[lookupValue],ud_asset_status[lookupKey],""))))</f>
        <v/>
      </c>
      <c r="AP270" s="7"/>
      <c r="AR270" s="3" t="str">
        <f>IF($A270="ADD",IF(NOT(ISBLANK(AQ270)),_xlfn.XLOOKUP(AQ270,ar_replace_reason[lookupValue],ar_replace_reason[lookupKey],"ERROR"),""), "")</f>
        <v/>
      </c>
      <c r="AS270" s="3" t="str">
        <f t="shared" si="43"/>
        <v/>
      </c>
      <c r="AT270" s="3" t="str">
        <f>IF($A270="","",IF((AND($A270="ADD",OR(AS270="",AS270="Queenstown-Lakes District Council"))),"70",(_xlfn.XLOOKUP(AS270,ud_organisation_owner[lookupValue],ud_organisation_owner[lookupKey],""))))</f>
        <v/>
      </c>
      <c r="AU270" s="3" t="str">
        <f t="shared" si="44"/>
        <v/>
      </c>
      <c r="AV270" s="3" t="str">
        <f>IF($A270="","",IF((AND($A270="ADD",OR(AU270="",AU270="Queenstown-Lakes District Council"))),"70",(_xlfn.XLOOKUP(AU270,ud_organisation_owner[lookupValue],ud_organisation_owner[lookupKey],""))))</f>
        <v/>
      </c>
      <c r="AW270" s="3" t="str">
        <f t="shared" si="45"/>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46"/>
        <v/>
      </c>
      <c r="BB270" s="3" t="str">
        <f>IF($A270="","",IF((AND($A270="ADD",OR(BA270="",BA270="Vested Assets"))),"12",(_xlfn.XLOOKUP(BA270,ud_work_category[lookupValue],ud_work_category[lookupKey],""))))</f>
        <v/>
      </c>
      <c r="BC270" s="8"/>
      <c r="BD270" s="2" t="str">
        <f t="shared" si="47"/>
        <v/>
      </c>
      <c r="BE270" s="3" t="str">
        <f t="shared" si="48"/>
        <v/>
      </c>
      <c r="BF270" s="3" t="str">
        <f>IF($A270="","",IF((AND($A270="ADD",OR(BE270="",BE270="Excellent"))),"1",(_xlfn.XLOOKUP(BE270,condition[lookupValue],condition[lookupKey],""))))</f>
        <v/>
      </c>
      <c r="BG270" s="7" t="str">
        <f t="shared" si="49"/>
        <v/>
      </c>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P271" s="3" t="str">
        <f>IF($A271="ADD",IF(NOT(ISBLANK(O271)),_xlfn.XLOOKUP(O271,geometry_type[lookupValue],geometry_type[lookupKey],"ERROR"),""), "")</f>
        <v/>
      </c>
      <c r="R271" s="3" t="str">
        <f>IF($A271="ADD",IF(NOT(ISBLANK(Q271)),_xlfn.XLOOKUP(Q271,ud_marking_group[lookupValue],ud_marking_group[lookupKey],"ERROR"),""), "")</f>
        <v/>
      </c>
      <c r="T271" s="3" t="str">
        <f>IF($A271="ADD",IF(NOT(ISBLANK(S271)),_xlfn.XLOOKUP(1,(ud_marking_type_lookup=S271)*(ud_marking_type_parentKey=R271),ud_marking_type[lookupKey],"ERROR"),""), "")</f>
        <v/>
      </c>
      <c r="V271" s="3" t="str">
        <f>IF($A271="ADD",IF(NOT(ISBLANK(U271)),_xlfn.XLOOKUP(U271,ud_marking_colour[lookupValue],ud_marking_colour[lookupKey],"ERROR"),""), "")</f>
        <v/>
      </c>
      <c r="Z271" s="3" t="str">
        <f>IF($A271="ADD",IF(NOT(ISBLANK(Y271)),_xlfn.XLOOKUP(Y271,ud_marking_durability[lookupValue],ud_marking_durability[lookupKey],"ERROR"),""), "")</f>
        <v/>
      </c>
      <c r="AB271" s="3" t="str">
        <f>IF($A271="ADD",IF(NOT(ISBLANK(AA271)),_xlfn.XLOOKUP(AA271,ud_marking_treatment[lookupValue],ud_marking_treatment[lookupKey],"ERROR"),""), "")</f>
        <v/>
      </c>
      <c r="AD271" s="3" t="str">
        <f>IF($A271="ADD",IF(NOT(ISBLANK(AC271)),_xlfn.XLOOKUP(1,(ud_marking_material_lookup=AC271)*(ud_marking_material_parentKey=AB271),ud_marking_material[lookupKey],"ERROR"),""), "")</f>
        <v/>
      </c>
      <c r="AG271" s="4"/>
      <c r="AH271" s="6"/>
      <c r="AI271" s="6"/>
      <c r="AK271" s="7"/>
      <c r="AL271" s="4" t="str">
        <f t="shared" ca="1" si="41"/>
        <v/>
      </c>
      <c r="AM271" s="4"/>
      <c r="AN271" s="3" t="str">
        <f t="shared" si="42"/>
        <v/>
      </c>
      <c r="AO271" s="3" t="str">
        <f>IF($A271="","",IF((AND($A271="ADD",OR(AN271="",AN271="In Use"))),"5",(_xlfn.XLOOKUP(AN271,ud_asset_status[lookupValue],ud_asset_status[lookupKey],""))))</f>
        <v/>
      </c>
      <c r="AP271" s="7"/>
      <c r="AR271" s="3" t="str">
        <f>IF($A271="ADD",IF(NOT(ISBLANK(AQ271)),_xlfn.XLOOKUP(AQ271,ar_replace_reason[lookupValue],ar_replace_reason[lookupKey],"ERROR"),""), "")</f>
        <v/>
      </c>
      <c r="AS271" s="3" t="str">
        <f t="shared" si="43"/>
        <v/>
      </c>
      <c r="AT271" s="3" t="str">
        <f>IF($A271="","",IF((AND($A271="ADD",OR(AS271="",AS271="Queenstown-Lakes District Council"))),"70",(_xlfn.XLOOKUP(AS271,ud_organisation_owner[lookupValue],ud_organisation_owner[lookupKey],""))))</f>
        <v/>
      </c>
      <c r="AU271" s="3" t="str">
        <f t="shared" si="44"/>
        <v/>
      </c>
      <c r="AV271" s="3" t="str">
        <f>IF($A271="","",IF((AND($A271="ADD",OR(AU271="",AU271="Queenstown-Lakes District Council"))),"70",(_xlfn.XLOOKUP(AU271,ud_organisation_owner[lookupValue],ud_organisation_owner[lookupKey],""))))</f>
        <v/>
      </c>
      <c r="AW271" s="3" t="str">
        <f t="shared" si="45"/>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46"/>
        <v/>
      </c>
      <c r="BB271" s="3" t="str">
        <f>IF($A271="","",IF((AND($A271="ADD",OR(BA271="",BA271="Vested Assets"))),"12",(_xlfn.XLOOKUP(BA271,ud_work_category[lookupValue],ud_work_category[lookupKey],""))))</f>
        <v/>
      </c>
      <c r="BC271" s="8"/>
      <c r="BD271" s="2" t="str">
        <f t="shared" si="47"/>
        <v/>
      </c>
      <c r="BE271" s="3" t="str">
        <f t="shared" si="48"/>
        <v/>
      </c>
      <c r="BF271" s="3" t="str">
        <f>IF($A271="","",IF((AND($A271="ADD",OR(BE271="",BE271="Excellent"))),"1",(_xlfn.XLOOKUP(BE271,condition[lookupValue],condition[lookupKey],""))))</f>
        <v/>
      </c>
      <c r="BG271" s="7" t="str">
        <f t="shared" si="49"/>
        <v/>
      </c>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P272" s="3" t="str">
        <f>IF($A272="ADD",IF(NOT(ISBLANK(O272)),_xlfn.XLOOKUP(O272,geometry_type[lookupValue],geometry_type[lookupKey],"ERROR"),""), "")</f>
        <v/>
      </c>
      <c r="R272" s="3" t="str">
        <f>IF($A272="ADD",IF(NOT(ISBLANK(Q272)),_xlfn.XLOOKUP(Q272,ud_marking_group[lookupValue],ud_marking_group[lookupKey],"ERROR"),""), "")</f>
        <v/>
      </c>
      <c r="T272" s="3" t="str">
        <f>IF($A272="ADD",IF(NOT(ISBLANK(S272)),_xlfn.XLOOKUP(1,(ud_marking_type_lookup=S272)*(ud_marking_type_parentKey=R272),ud_marking_type[lookupKey],"ERROR"),""), "")</f>
        <v/>
      </c>
      <c r="V272" s="3" t="str">
        <f>IF($A272="ADD",IF(NOT(ISBLANK(U272)),_xlfn.XLOOKUP(U272,ud_marking_colour[lookupValue],ud_marking_colour[lookupKey],"ERROR"),""), "")</f>
        <v/>
      </c>
      <c r="Z272" s="3" t="str">
        <f>IF($A272="ADD",IF(NOT(ISBLANK(Y272)),_xlfn.XLOOKUP(Y272,ud_marking_durability[lookupValue],ud_marking_durability[lookupKey],"ERROR"),""), "")</f>
        <v/>
      </c>
      <c r="AB272" s="3" t="str">
        <f>IF($A272="ADD",IF(NOT(ISBLANK(AA272)),_xlfn.XLOOKUP(AA272,ud_marking_treatment[lookupValue],ud_marking_treatment[lookupKey],"ERROR"),""), "")</f>
        <v/>
      </c>
      <c r="AD272" s="3" t="str">
        <f>IF($A272="ADD",IF(NOT(ISBLANK(AC272)),_xlfn.XLOOKUP(1,(ud_marking_material_lookup=AC272)*(ud_marking_material_parentKey=AB272),ud_marking_material[lookupKey],"ERROR"),""), "")</f>
        <v/>
      </c>
      <c r="AG272" s="4"/>
      <c r="AH272" s="6"/>
      <c r="AI272" s="6"/>
      <c r="AK272" s="7"/>
      <c r="AL272" s="4" t="str">
        <f t="shared" ca="1" si="41"/>
        <v/>
      </c>
      <c r="AM272" s="4"/>
      <c r="AN272" s="3" t="str">
        <f t="shared" si="42"/>
        <v/>
      </c>
      <c r="AO272" s="3" t="str">
        <f>IF($A272="","",IF((AND($A272="ADD",OR(AN272="",AN272="In Use"))),"5",(_xlfn.XLOOKUP(AN272,ud_asset_status[lookupValue],ud_asset_status[lookupKey],""))))</f>
        <v/>
      </c>
      <c r="AP272" s="7"/>
      <c r="AR272" s="3" t="str">
        <f>IF($A272="ADD",IF(NOT(ISBLANK(AQ272)),_xlfn.XLOOKUP(AQ272,ar_replace_reason[lookupValue],ar_replace_reason[lookupKey],"ERROR"),""), "")</f>
        <v/>
      </c>
      <c r="AS272" s="3" t="str">
        <f t="shared" si="43"/>
        <v/>
      </c>
      <c r="AT272" s="3" t="str">
        <f>IF($A272="","",IF((AND($A272="ADD",OR(AS272="",AS272="Queenstown-Lakes District Council"))),"70",(_xlfn.XLOOKUP(AS272,ud_organisation_owner[lookupValue],ud_organisation_owner[lookupKey],""))))</f>
        <v/>
      </c>
      <c r="AU272" s="3" t="str">
        <f t="shared" si="44"/>
        <v/>
      </c>
      <c r="AV272" s="3" t="str">
        <f>IF($A272="","",IF((AND($A272="ADD",OR(AU272="",AU272="Queenstown-Lakes District Council"))),"70",(_xlfn.XLOOKUP(AU272,ud_organisation_owner[lookupValue],ud_organisation_owner[lookupKey],""))))</f>
        <v/>
      </c>
      <c r="AW272" s="3" t="str">
        <f t="shared" si="45"/>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46"/>
        <v/>
      </c>
      <c r="BB272" s="3" t="str">
        <f>IF($A272="","",IF((AND($A272="ADD",OR(BA272="",BA272="Vested Assets"))),"12",(_xlfn.XLOOKUP(BA272,ud_work_category[lookupValue],ud_work_category[lookupKey],""))))</f>
        <v/>
      </c>
      <c r="BC272" s="8"/>
      <c r="BD272" s="2" t="str">
        <f t="shared" si="47"/>
        <v/>
      </c>
      <c r="BE272" s="3" t="str">
        <f t="shared" si="48"/>
        <v/>
      </c>
      <c r="BF272" s="3" t="str">
        <f>IF($A272="","",IF((AND($A272="ADD",OR(BE272="",BE272="Excellent"))),"1",(_xlfn.XLOOKUP(BE272,condition[lookupValue],condition[lookupKey],""))))</f>
        <v/>
      </c>
      <c r="BG272" s="7" t="str">
        <f t="shared" si="49"/>
        <v/>
      </c>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P273" s="3" t="str">
        <f>IF($A273="ADD",IF(NOT(ISBLANK(O273)),_xlfn.XLOOKUP(O273,geometry_type[lookupValue],geometry_type[lookupKey],"ERROR"),""), "")</f>
        <v/>
      </c>
      <c r="R273" s="3" t="str">
        <f>IF($A273="ADD",IF(NOT(ISBLANK(Q273)),_xlfn.XLOOKUP(Q273,ud_marking_group[lookupValue],ud_marking_group[lookupKey],"ERROR"),""), "")</f>
        <v/>
      </c>
      <c r="T273" s="3" t="str">
        <f>IF($A273="ADD",IF(NOT(ISBLANK(S273)),_xlfn.XLOOKUP(1,(ud_marking_type_lookup=S273)*(ud_marking_type_parentKey=R273),ud_marking_type[lookupKey],"ERROR"),""), "")</f>
        <v/>
      </c>
      <c r="V273" s="3" t="str">
        <f>IF($A273="ADD",IF(NOT(ISBLANK(U273)),_xlfn.XLOOKUP(U273,ud_marking_colour[lookupValue],ud_marking_colour[lookupKey],"ERROR"),""), "")</f>
        <v/>
      </c>
      <c r="Z273" s="3" t="str">
        <f>IF($A273="ADD",IF(NOT(ISBLANK(Y273)),_xlfn.XLOOKUP(Y273,ud_marking_durability[lookupValue],ud_marking_durability[lookupKey],"ERROR"),""), "")</f>
        <v/>
      </c>
      <c r="AB273" s="3" t="str">
        <f>IF($A273="ADD",IF(NOT(ISBLANK(AA273)),_xlfn.XLOOKUP(AA273,ud_marking_treatment[lookupValue],ud_marking_treatment[lookupKey],"ERROR"),""), "")</f>
        <v/>
      </c>
      <c r="AD273" s="3" t="str">
        <f>IF($A273="ADD",IF(NOT(ISBLANK(AC273)),_xlfn.XLOOKUP(1,(ud_marking_material_lookup=AC273)*(ud_marking_material_parentKey=AB273),ud_marking_material[lookupKey],"ERROR"),""), "")</f>
        <v/>
      </c>
      <c r="AG273" s="4"/>
      <c r="AH273" s="6"/>
      <c r="AI273" s="6"/>
      <c r="AK273" s="7"/>
      <c r="AL273" s="4" t="str">
        <f t="shared" ca="1" si="41"/>
        <v/>
      </c>
      <c r="AM273" s="4"/>
      <c r="AN273" s="3" t="str">
        <f t="shared" si="42"/>
        <v/>
      </c>
      <c r="AO273" s="3" t="str">
        <f>IF($A273="","",IF((AND($A273="ADD",OR(AN273="",AN273="In Use"))),"5",(_xlfn.XLOOKUP(AN273,ud_asset_status[lookupValue],ud_asset_status[lookupKey],""))))</f>
        <v/>
      </c>
      <c r="AP273" s="7"/>
      <c r="AR273" s="3" t="str">
        <f>IF($A273="ADD",IF(NOT(ISBLANK(AQ273)),_xlfn.XLOOKUP(AQ273,ar_replace_reason[lookupValue],ar_replace_reason[lookupKey],"ERROR"),""), "")</f>
        <v/>
      </c>
      <c r="AS273" s="3" t="str">
        <f t="shared" si="43"/>
        <v/>
      </c>
      <c r="AT273" s="3" t="str">
        <f>IF($A273="","",IF((AND($A273="ADD",OR(AS273="",AS273="Queenstown-Lakes District Council"))),"70",(_xlfn.XLOOKUP(AS273,ud_organisation_owner[lookupValue],ud_organisation_owner[lookupKey],""))))</f>
        <v/>
      </c>
      <c r="AU273" s="3" t="str">
        <f t="shared" si="44"/>
        <v/>
      </c>
      <c r="AV273" s="3" t="str">
        <f>IF($A273="","",IF((AND($A273="ADD",OR(AU273="",AU273="Queenstown-Lakes District Council"))),"70",(_xlfn.XLOOKUP(AU273,ud_organisation_owner[lookupValue],ud_organisation_owner[lookupKey],""))))</f>
        <v/>
      </c>
      <c r="AW273" s="3" t="str">
        <f t="shared" si="45"/>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46"/>
        <v/>
      </c>
      <c r="BB273" s="3" t="str">
        <f>IF($A273="","",IF((AND($A273="ADD",OR(BA273="",BA273="Vested Assets"))),"12",(_xlfn.XLOOKUP(BA273,ud_work_category[lookupValue],ud_work_category[lookupKey],""))))</f>
        <v/>
      </c>
      <c r="BC273" s="8"/>
      <c r="BD273" s="2" t="str">
        <f t="shared" si="47"/>
        <v/>
      </c>
      <c r="BE273" s="3" t="str">
        <f t="shared" si="48"/>
        <v/>
      </c>
      <c r="BF273" s="3" t="str">
        <f>IF($A273="","",IF((AND($A273="ADD",OR(BE273="",BE273="Excellent"))),"1",(_xlfn.XLOOKUP(BE273,condition[lookupValue],condition[lookupKey],""))))</f>
        <v/>
      </c>
      <c r="BG273" s="7" t="str">
        <f t="shared" si="49"/>
        <v/>
      </c>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P274" s="3" t="str">
        <f>IF($A274="ADD",IF(NOT(ISBLANK(O274)),_xlfn.XLOOKUP(O274,geometry_type[lookupValue],geometry_type[lookupKey],"ERROR"),""), "")</f>
        <v/>
      </c>
      <c r="R274" s="3" t="str">
        <f>IF($A274="ADD",IF(NOT(ISBLANK(Q274)),_xlfn.XLOOKUP(Q274,ud_marking_group[lookupValue],ud_marking_group[lookupKey],"ERROR"),""), "")</f>
        <v/>
      </c>
      <c r="T274" s="3" t="str">
        <f>IF($A274="ADD",IF(NOT(ISBLANK(S274)),_xlfn.XLOOKUP(1,(ud_marking_type_lookup=S274)*(ud_marking_type_parentKey=R274),ud_marking_type[lookupKey],"ERROR"),""), "")</f>
        <v/>
      </c>
      <c r="V274" s="3" t="str">
        <f>IF($A274="ADD",IF(NOT(ISBLANK(U274)),_xlfn.XLOOKUP(U274,ud_marking_colour[lookupValue],ud_marking_colour[lookupKey],"ERROR"),""), "")</f>
        <v/>
      </c>
      <c r="Z274" s="3" t="str">
        <f>IF($A274="ADD",IF(NOT(ISBLANK(Y274)),_xlfn.XLOOKUP(Y274,ud_marking_durability[lookupValue],ud_marking_durability[lookupKey],"ERROR"),""), "")</f>
        <v/>
      </c>
      <c r="AB274" s="3" t="str">
        <f>IF($A274="ADD",IF(NOT(ISBLANK(AA274)),_xlfn.XLOOKUP(AA274,ud_marking_treatment[lookupValue],ud_marking_treatment[lookupKey],"ERROR"),""), "")</f>
        <v/>
      </c>
      <c r="AD274" s="3" t="str">
        <f>IF($A274="ADD",IF(NOT(ISBLANK(AC274)),_xlfn.XLOOKUP(1,(ud_marking_material_lookup=AC274)*(ud_marking_material_parentKey=AB274),ud_marking_material[lookupKey],"ERROR"),""), "")</f>
        <v/>
      </c>
      <c r="AG274" s="4"/>
      <c r="AH274" s="6"/>
      <c r="AI274" s="6"/>
      <c r="AK274" s="7"/>
      <c r="AL274" s="4" t="str">
        <f t="shared" ca="1" si="41"/>
        <v/>
      </c>
      <c r="AM274" s="4"/>
      <c r="AN274" s="3" t="str">
        <f t="shared" si="42"/>
        <v/>
      </c>
      <c r="AO274" s="3" t="str">
        <f>IF($A274="","",IF((AND($A274="ADD",OR(AN274="",AN274="In Use"))),"5",(_xlfn.XLOOKUP(AN274,ud_asset_status[lookupValue],ud_asset_status[lookupKey],""))))</f>
        <v/>
      </c>
      <c r="AP274" s="7"/>
      <c r="AR274" s="3" t="str">
        <f>IF($A274="ADD",IF(NOT(ISBLANK(AQ274)),_xlfn.XLOOKUP(AQ274,ar_replace_reason[lookupValue],ar_replace_reason[lookupKey],"ERROR"),""), "")</f>
        <v/>
      </c>
      <c r="AS274" s="3" t="str">
        <f t="shared" si="43"/>
        <v/>
      </c>
      <c r="AT274" s="3" t="str">
        <f>IF($A274="","",IF((AND($A274="ADD",OR(AS274="",AS274="Queenstown-Lakes District Council"))),"70",(_xlfn.XLOOKUP(AS274,ud_organisation_owner[lookupValue],ud_organisation_owner[lookupKey],""))))</f>
        <v/>
      </c>
      <c r="AU274" s="3" t="str">
        <f t="shared" si="44"/>
        <v/>
      </c>
      <c r="AV274" s="3" t="str">
        <f>IF($A274="","",IF((AND($A274="ADD",OR(AU274="",AU274="Queenstown-Lakes District Council"))),"70",(_xlfn.XLOOKUP(AU274,ud_organisation_owner[lookupValue],ud_organisation_owner[lookupKey],""))))</f>
        <v/>
      </c>
      <c r="AW274" s="3" t="str">
        <f t="shared" si="45"/>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46"/>
        <v/>
      </c>
      <c r="BB274" s="3" t="str">
        <f>IF($A274="","",IF((AND($A274="ADD",OR(BA274="",BA274="Vested Assets"))),"12",(_xlfn.XLOOKUP(BA274,ud_work_category[lookupValue],ud_work_category[lookupKey],""))))</f>
        <v/>
      </c>
      <c r="BC274" s="8"/>
      <c r="BD274" s="2" t="str">
        <f t="shared" si="47"/>
        <v/>
      </c>
      <c r="BE274" s="3" t="str">
        <f t="shared" si="48"/>
        <v/>
      </c>
      <c r="BF274" s="3" t="str">
        <f>IF($A274="","",IF((AND($A274="ADD",OR(BE274="",BE274="Excellent"))),"1",(_xlfn.XLOOKUP(BE274,condition[lookupValue],condition[lookupKey],""))))</f>
        <v/>
      </c>
      <c r="BG274" s="7" t="str">
        <f t="shared" si="49"/>
        <v/>
      </c>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P275" s="3" t="str">
        <f>IF($A275="ADD",IF(NOT(ISBLANK(O275)),_xlfn.XLOOKUP(O275,geometry_type[lookupValue],geometry_type[lookupKey],"ERROR"),""), "")</f>
        <v/>
      </c>
      <c r="R275" s="3" t="str">
        <f>IF($A275="ADD",IF(NOT(ISBLANK(Q275)),_xlfn.XLOOKUP(Q275,ud_marking_group[lookupValue],ud_marking_group[lookupKey],"ERROR"),""), "")</f>
        <v/>
      </c>
      <c r="T275" s="3" t="str">
        <f>IF($A275="ADD",IF(NOT(ISBLANK(S275)),_xlfn.XLOOKUP(1,(ud_marking_type_lookup=S275)*(ud_marking_type_parentKey=R275),ud_marking_type[lookupKey],"ERROR"),""), "")</f>
        <v/>
      </c>
      <c r="V275" s="3" t="str">
        <f>IF($A275="ADD",IF(NOT(ISBLANK(U275)),_xlfn.XLOOKUP(U275,ud_marking_colour[lookupValue],ud_marking_colour[lookupKey],"ERROR"),""), "")</f>
        <v/>
      </c>
      <c r="Z275" s="3" t="str">
        <f>IF($A275="ADD",IF(NOT(ISBLANK(Y275)),_xlfn.XLOOKUP(Y275,ud_marking_durability[lookupValue],ud_marking_durability[lookupKey],"ERROR"),""), "")</f>
        <v/>
      </c>
      <c r="AB275" s="3" t="str">
        <f>IF($A275="ADD",IF(NOT(ISBLANK(AA275)),_xlfn.XLOOKUP(AA275,ud_marking_treatment[lookupValue],ud_marking_treatment[lookupKey],"ERROR"),""), "")</f>
        <v/>
      </c>
      <c r="AD275" s="3" t="str">
        <f>IF($A275="ADD",IF(NOT(ISBLANK(AC275)),_xlfn.XLOOKUP(1,(ud_marking_material_lookup=AC275)*(ud_marking_material_parentKey=AB275),ud_marking_material[lookupKey],"ERROR"),""), "")</f>
        <v/>
      </c>
      <c r="AG275" s="4"/>
      <c r="AH275" s="6"/>
      <c r="AI275" s="6"/>
      <c r="AK275" s="7"/>
      <c r="AL275" s="4" t="str">
        <f t="shared" ca="1" si="41"/>
        <v/>
      </c>
      <c r="AM275" s="4"/>
      <c r="AN275" s="3" t="str">
        <f t="shared" si="42"/>
        <v/>
      </c>
      <c r="AO275" s="3" t="str">
        <f>IF($A275="","",IF((AND($A275="ADD",OR(AN275="",AN275="In Use"))),"5",(_xlfn.XLOOKUP(AN275,ud_asset_status[lookupValue],ud_asset_status[lookupKey],""))))</f>
        <v/>
      </c>
      <c r="AP275" s="7"/>
      <c r="AR275" s="3" t="str">
        <f>IF($A275="ADD",IF(NOT(ISBLANK(AQ275)),_xlfn.XLOOKUP(AQ275,ar_replace_reason[lookupValue],ar_replace_reason[lookupKey],"ERROR"),""), "")</f>
        <v/>
      </c>
      <c r="AS275" s="3" t="str">
        <f t="shared" si="43"/>
        <v/>
      </c>
      <c r="AT275" s="3" t="str">
        <f>IF($A275="","",IF((AND($A275="ADD",OR(AS275="",AS275="Queenstown-Lakes District Council"))),"70",(_xlfn.XLOOKUP(AS275,ud_organisation_owner[lookupValue],ud_organisation_owner[lookupKey],""))))</f>
        <v/>
      </c>
      <c r="AU275" s="3" t="str">
        <f t="shared" si="44"/>
        <v/>
      </c>
      <c r="AV275" s="3" t="str">
        <f>IF($A275="","",IF((AND($A275="ADD",OR(AU275="",AU275="Queenstown-Lakes District Council"))),"70",(_xlfn.XLOOKUP(AU275,ud_organisation_owner[lookupValue],ud_organisation_owner[lookupKey],""))))</f>
        <v/>
      </c>
      <c r="AW275" s="3" t="str">
        <f t="shared" si="45"/>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46"/>
        <v/>
      </c>
      <c r="BB275" s="3" t="str">
        <f>IF($A275="","",IF((AND($A275="ADD",OR(BA275="",BA275="Vested Assets"))),"12",(_xlfn.XLOOKUP(BA275,ud_work_category[lookupValue],ud_work_category[lookupKey],""))))</f>
        <v/>
      </c>
      <c r="BC275" s="8"/>
      <c r="BD275" s="2" t="str">
        <f t="shared" si="47"/>
        <v/>
      </c>
      <c r="BE275" s="3" t="str">
        <f t="shared" si="48"/>
        <v/>
      </c>
      <c r="BF275" s="3" t="str">
        <f>IF($A275="","",IF((AND($A275="ADD",OR(BE275="",BE275="Excellent"))),"1",(_xlfn.XLOOKUP(BE275,condition[lookupValue],condition[lookupKey],""))))</f>
        <v/>
      </c>
      <c r="BG275" s="7" t="str">
        <f t="shared" si="49"/>
        <v/>
      </c>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P276" s="3" t="str">
        <f>IF($A276="ADD",IF(NOT(ISBLANK(O276)),_xlfn.XLOOKUP(O276,geometry_type[lookupValue],geometry_type[lookupKey],"ERROR"),""), "")</f>
        <v/>
      </c>
      <c r="R276" s="3" t="str">
        <f>IF($A276="ADD",IF(NOT(ISBLANK(Q276)),_xlfn.XLOOKUP(Q276,ud_marking_group[lookupValue],ud_marking_group[lookupKey],"ERROR"),""), "")</f>
        <v/>
      </c>
      <c r="T276" s="3" t="str">
        <f>IF($A276="ADD",IF(NOT(ISBLANK(S276)),_xlfn.XLOOKUP(1,(ud_marking_type_lookup=S276)*(ud_marking_type_parentKey=R276),ud_marking_type[lookupKey],"ERROR"),""), "")</f>
        <v/>
      </c>
      <c r="V276" s="3" t="str">
        <f>IF($A276="ADD",IF(NOT(ISBLANK(U276)),_xlfn.XLOOKUP(U276,ud_marking_colour[lookupValue],ud_marking_colour[lookupKey],"ERROR"),""), "")</f>
        <v/>
      </c>
      <c r="Z276" s="3" t="str">
        <f>IF($A276="ADD",IF(NOT(ISBLANK(Y276)),_xlfn.XLOOKUP(Y276,ud_marking_durability[lookupValue],ud_marking_durability[lookupKey],"ERROR"),""), "")</f>
        <v/>
      </c>
      <c r="AB276" s="3" t="str">
        <f>IF($A276="ADD",IF(NOT(ISBLANK(AA276)),_xlfn.XLOOKUP(AA276,ud_marking_treatment[lookupValue],ud_marking_treatment[lookupKey],"ERROR"),""), "")</f>
        <v/>
      </c>
      <c r="AD276" s="3" t="str">
        <f>IF($A276="ADD",IF(NOT(ISBLANK(AC276)),_xlfn.XLOOKUP(1,(ud_marking_material_lookup=AC276)*(ud_marking_material_parentKey=AB276),ud_marking_material[lookupKey],"ERROR"),""), "")</f>
        <v/>
      </c>
      <c r="AG276" s="4"/>
      <c r="AH276" s="6"/>
      <c r="AI276" s="6"/>
      <c r="AK276" s="7"/>
      <c r="AL276" s="4" t="str">
        <f t="shared" ca="1" si="41"/>
        <v/>
      </c>
      <c r="AM276" s="4"/>
      <c r="AN276" s="3" t="str">
        <f t="shared" si="42"/>
        <v/>
      </c>
      <c r="AO276" s="3" t="str">
        <f>IF($A276="","",IF((AND($A276="ADD",OR(AN276="",AN276="In Use"))),"5",(_xlfn.XLOOKUP(AN276,ud_asset_status[lookupValue],ud_asset_status[lookupKey],""))))</f>
        <v/>
      </c>
      <c r="AP276" s="7"/>
      <c r="AR276" s="3" t="str">
        <f>IF($A276="ADD",IF(NOT(ISBLANK(AQ276)),_xlfn.XLOOKUP(AQ276,ar_replace_reason[lookupValue],ar_replace_reason[lookupKey],"ERROR"),""), "")</f>
        <v/>
      </c>
      <c r="AS276" s="3" t="str">
        <f t="shared" si="43"/>
        <v/>
      </c>
      <c r="AT276" s="3" t="str">
        <f>IF($A276="","",IF((AND($A276="ADD",OR(AS276="",AS276="Queenstown-Lakes District Council"))),"70",(_xlfn.XLOOKUP(AS276,ud_organisation_owner[lookupValue],ud_organisation_owner[lookupKey],""))))</f>
        <v/>
      </c>
      <c r="AU276" s="3" t="str">
        <f t="shared" si="44"/>
        <v/>
      </c>
      <c r="AV276" s="3" t="str">
        <f>IF($A276="","",IF((AND($A276="ADD",OR(AU276="",AU276="Queenstown-Lakes District Council"))),"70",(_xlfn.XLOOKUP(AU276,ud_organisation_owner[lookupValue],ud_organisation_owner[lookupKey],""))))</f>
        <v/>
      </c>
      <c r="AW276" s="3" t="str">
        <f t="shared" si="45"/>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46"/>
        <v/>
      </c>
      <c r="BB276" s="3" t="str">
        <f>IF($A276="","",IF((AND($A276="ADD",OR(BA276="",BA276="Vested Assets"))),"12",(_xlfn.XLOOKUP(BA276,ud_work_category[lookupValue],ud_work_category[lookupKey],""))))</f>
        <v/>
      </c>
      <c r="BC276" s="8"/>
      <c r="BD276" s="2" t="str">
        <f t="shared" si="47"/>
        <v/>
      </c>
      <c r="BE276" s="3" t="str">
        <f t="shared" si="48"/>
        <v/>
      </c>
      <c r="BF276" s="3" t="str">
        <f>IF($A276="","",IF((AND($A276="ADD",OR(BE276="",BE276="Excellent"))),"1",(_xlfn.XLOOKUP(BE276,condition[lookupValue],condition[lookupKey],""))))</f>
        <v/>
      </c>
      <c r="BG276" s="7" t="str">
        <f t="shared" si="49"/>
        <v/>
      </c>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P277" s="3" t="str">
        <f>IF($A277="ADD",IF(NOT(ISBLANK(O277)),_xlfn.XLOOKUP(O277,geometry_type[lookupValue],geometry_type[lookupKey],"ERROR"),""), "")</f>
        <v/>
      </c>
      <c r="R277" s="3" t="str">
        <f>IF($A277="ADD",IF(NOT(ISBLANK(Q277)),_xlfn.XLOOKUP(Q277,ud_marking_group[lookupValue],ud_marking_group[lookupKey],"ERROR"),""), "")</f>
        <v/>
      </c>
      <c r="T277" s="3" t="str">
        <f>IF($A277="ADD",IF(NOT(ISBLANK(S277)),_xlfn.XLOOKUP(1,(ud_marking_type_lookup=S277)*(ud_marking_type_parentKey=R277),ud_marking_type[lookupKey],"ERROR"),""), "")</f>
        <v/>
      </c>
      <c r="V277" s="3" t="str">
        <f>IF($A277="ADD",IF(NOT(ISBLANK(U277)),_xlfn.XLOOKUP(U277,ud_marking_colour[lookupValue],ud_marking_colour[lookupKey],"ERROR"),""), "")</f>
        <v/>
      </c>
      <c r="Z277" s="3" t="str">
        <f>IF($A277="ADD",IF(NOT(ISBLANK(Y277)),_xlfn.XLOOKUP(Y277,ud_marking_durability[lookupValue],ud_marking_durability[lookupKey],"ERROR"),""), "")</f>
        <v/>
      </c>
      <c r="AB277" s="3" t="str">
        <f>IF($A277="ADD",IF(NOT(ISBLANK(AA277)),_xlfn.XLOOKUP(AA277,ud_marking_treatment[lookupValue],ud_marking_treatment[lookupKey],"ERROR"),""), "")</f>
        <v/>
      </c>
      <c r="AD277" s="3" t="str">
        <f>IF($A277="ADD",IF(NOT(ISBLANK(AC277)),_xlfn.XLOOKUP(1,(ud_marking_material_lookup=AC277)*(ud_marking_material_parentKey=AB277),ud_marking_material[lookupKey],"ERROR"),""), "")</f>
        <v/>
      </c>
      <c r="AG277" s="4"/>
      <c r="AH277" s="6"/>
      <c r="AI277" s="6"/>
      <c r="AK277" s="7"/>
      <c r="AL277" s="4" t="str">
        <f t="shared" ca="1" si="41"/>
        <v/>
      </c>
      <c r="AM277" s="4"/>
      <c r="AN277" s="3" t="str">
        <f t="shared" si="42"/>
        <v/>
      </c>
      <c r="AO277" s="3" t="str">
        <f>IF($A277="","",IF((AND($A277="ADD",OR(AN277="",AN277="In Use"))),"5",(_xlfn.XLOOKUP(AN277,ud_asset_status[lookupValue],ud_asset_status[lookupKey],""))))</f>
        <v/>
      </c>
      <c r="AP277" s="7"/>
      <c r="AR277" s="3" t="str">
        <f>IF($A277="ADD",IF(NOT(ISBLANK(AQ277)),_xlfn.XLOOKUP(AQ277,ar_replace_reason[lookupValue],ar_replace_reason[lookupKey],"ERROR"),""), "")</f>
        <v/>
      </c>
      <c r="AS277" s="3" t="str">
        <f t="shared" si="43"/>
        <v/>
      </c>
      <c r="AT277" s="3" t="str">
        <f>IF($A277="","",IF((AND($A277="ADD",OR(AS277="",AS277="Queenstown-Lakes District Council"))),"70",(_xlfn.XLOOKUP(AS277,ud_organisation_owner[lookupValue],ud_organisation_owner[lookupKey],""))))</f>
        <v/>
      </c>
      <c r="AU277" s="3" t="str">
        <f t="shared" si="44"/>
        <v/>
      </c>
      <c r="AV277" s="3" t="str">
        <f>IF($A277="","",IF((AND($A277="ADD",OR(AU277="",AU277="Queenstown-Lakes District Council"))),"70",(_xlfn.XLOOKUP(AU277,ud_organisation_owner[lookupValue],ud_organisation_owner[lookupKey],""))))</f>
        <v/>
      </c>
      <c r="AW277" s="3" t="str">
        <f t="shared" si="45"/>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46"/>
        <v/>
      </c>
      <c r="BB277" s="3" t="str">
        <f>IF($A277="","",IF((AND($A277="ADD",OR(BA277="",BA277="Vested Assets"))),"12",(_xlfn.XLOOKUP(BA277,ud_work_category[lookupValue],ud_work_category[lookupKey],""))))</f>
        <v/>
      </c>
      <c r="BC277" s="8"/>
      <c r="BD277" s="2" t="str">
        <f t="shared" si="47"/>
        <v/>
      </c>
      <c r="BE277" s="3" t="str">
        <f t="shared" si="48"/>
        <v/>
      </c>
      <c r="BF277" s="3" t="str">
        <f>IF($A277="","",IF((AND($A277="ADD",OR(BE277="",BE277="Excellent"))),"1",(_xlfn.XLOOKUP(BE277,condition[lookupValue],condition[lookupKey],""))))</f>
        <v/>
      </c>
      <c r="BG277" s="7" t="str">
        <f t="shared" si="49"/>
        <v/>
      </c>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P278" s="3" t="str">
        <f>IF($A278="ADD",IF(NOT(ISBLANK(O278)),_xlfn.XLOOKUP(O278,geometry_type[lookupValue],geometry_type[lookupKey],"ERROR"),""), "")</f>
        <v/>
      </c>
      <c r="R278" s="3" t="str">
        <f>IF($A278="ADD",IF(NOT(ISBLANK(Q278)),_xlfn.XLOOKUP(Q278,ud_marking_group[lookupValue],ud_marking_group[lookupKey],"ERROR"),""), "")</f>
        <v/>
      </c>
      <c r="T278" s="3" t="str">
        <f>IF($A278="ADD",IF(NOT(ISBLANK(S278)),_xlfn.XLOOKUP(1,(ud_marking_type_lookup=S278)*(ud_marking_type_parentKey=R278),ud_marking_type[lookupKey],"ERROR"),""), "")</f>
        <v/>
      </c>
      <c r="V278" s="3" t="str">
        <f>IF($A278="ADD",IF(NOT(ISBLANK(U278)),_xlfn.XLOOKUP(U278,ud_marking_colour[lookupValue],ud_marking_colour[lookupKey],"ERROR"),""), "")</f>
        <v/>
      </c>
      <c r="Z278" s="3" t="str">
        <f>IF($A278="ADD",IF(NOT(ISBLANK(Y278)),_xlfn.XLOOKUP(Y278,ud_marking_durability[lookupValue],ud_marking_durability[lookupKey],"ERROR"),""), "")</f>
        <v/>
      </c>
      <c r="AB278" s="3" t="str">
        <f>IF($A278="ADD",IF(NOT(ISBLANK(AA278)),_xlfn.XLOOKUP(AA278,ud_marking_treatment[lookupValue],ud_marking_treatment[lookupKey],"ERROR"),""), "")</f>
        <v/>
      </c>
      <c r="AD278" s="3" t="str">
        <f>IF($A278="ADD",IF(NOT(ISBLANK(AC278)),_xlfn.XLOOKUP(1,(ud_marking_material_lookup=AC278)*(ud_marking_material_parentKey=AB278),ud_marking_material[lookupKey],"ERROR"),""), "")</f>
        <v/>
      </c>
      <c r="AG278" s="4"/>
      <c r="AH278" s="6"/>
      <c r="AI278" s="6"/>
      <c r="AK278" s="7"/>
      <c r="AL278" s="4" t="str">
        <f t="shared" ca="1" si="41"/>
        <v/>
      </c>
      <c r="AM278" s="4"/>
      <c r="AN278" s="3" t="str">
        <f t="shared" si="42"/>
        <v/>
      </c>
      <c r="AO278" s="3" t="str">
        <f>IF($A278="","",IF((AND($A278="ADD",OR(AN278="",AN278="In Use"))),"5",(_xlfn.XLOOKUP(AN278,ud_asset_status[lookupValue],ud_asset_status[lookupKey],""))))</f>
        <v/>
      </c>
      <c r="AP278" s="7"/>
      <c r="AR278" s="3" t="str">
        <f>IF($A278="ADD",IF(NOT(ISBLANK(AQ278)),_xlfn.XLOOKUP(AQ278,ar_replace_reason[lookupValue],ar_replace_reason[lookupKey],"ERROR"),""), "")</f>
        <v/>
      </c>
      <c r="AS278" s="3" t="str">
        <f t="shared" si="43"/>
        <v/>
      </c>
      <c r="AT278" s="3" t="str">
        <f>IF($A278="","",IF((AND($A278="ADD",OR(AS278="",AS278="Queenstown-Lakes District Council"))),"70",(_xlfn.XLOOKUP(AS278,ud_organisation_owner[lookupValue],ud_organisation_owner[lookupKey],""))))</f>
        <v/>
      </c>
      <c r="AU278" s="3" t="str">
        <f t="shared" si="44"/>
        <v/>
      </c>
      <c r="AV278" s="3" t="str">
        <f>IF($A278="","",IF((AND($A278="ADD",OR(AU278="",AU278="Queenstown-Lakes District Council"))),"70",(_xlfn.XLOOKUP(AU278,ud_organisation_owner[lookupValue],ud_organisation_owner[lookupKey],""))))</f>
        <v/>
      </c>
      <c r="AW278" s="3" t="str">
        <f t="shared" si="45"/>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46"/>
        <v/>
      </c>
      <c r="BB278" s="3" t="str">
        <f>IF($A278="","",IF((AND($A278="ADD",OR(BA278="",BA278="Vested Assets"))),"12",(_xlfn.XLOOKUP(BA278,ud_work_category[lookupValue],ud_work_category[lookupKey],""))))</f>
        <v/>
      </c>
      <c r="BC278" s="8"/>
      <c r="BD278" s="2" t="str">
        <f t="shared" si="47"/>
        <v/>
      </c>
      <c r="BE278" s="3" t="str">
        <f t="shared" si="48"/>
        <v/>
      </c>
      <c r="BF278" s="3" t="str">
        <f>IF($A278="","",IF((AND($A278="ADD",OR(BE278="",BE278="Excellent"))),"1",(_xlfn.XLOOKUP(BE278,condition[lookupValue],condition[lookupKey],""))))</f>
        <v/>
      </c>
      <c r="BG278" s="7" t="str">
        <f t="shared" si="49"/>
        <v/>
      </c>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P279" s="3" t="str">
        <f>IF($A279="ADD",IF(NOT(ISBLANK(O279)),_xlfn.XLOOKUP(O279,geometry_type[lookupValue],geometry_type[lookupKey],"ERROR"),""), "")</f>
        <v/>
      </c>
      <c r="R279" s="3" t="str">
        <f>IF($A279="ADD",IF(NOT(ISBLANK(Q279)),_xlfn.XLOOKUP(Q279,ud_marking_group[lookupValue],ud_marking_group[lookupKey],"ERROR"),""), "")</f>
        <v/>
      </c>
      <c r="T279" s="3" t="str">
        <f>IF($A279="ADD",IF(NOT(ISBLANK(S279)),_xlfn.XLOOKUP(1,(ud_marking_type_lookup=S279)*(ud_marking_type_parentKey=R279),ud_marking_type[lookupKey],"ERROR"),""), "")</f>
        <v/>
      </c>
      <c r="V279" s="3" t="str">
        <f>IF($A279="ADD",IF(NOT(ISBLANK(U279)),_xlfn.XLOOKUP(U279,ud_marking_colour[lookupValue],ud_marking_colour[lookupKey],"ERROR"),""), "")</f>
        <v/>
      </c>
      <c r="Z279" s="3" t="str">
        <f>IF($A279="ADD",IF(NOT(ISBLANK(Y279)),_xlfn.XLOOKUP(Y279,ud_marking_durability[lookupValue],ud_marking_durability[lookupKey],"ERROR"),""), "")</f>
        <v/>
      </c>
      <c r="AB279" s="3" t="str">
        <f>IF($A279="ADD",IF(NOT(ISBLANK(AA279)),_xlfn.XLOOKUP(AA279,ud_marking_treatment[lookupValue],ud_marking_treatment[lookupKey],"ERROR"),""), "")</f>
        <v/>
      </c>
      <c r="AD279" s="3" t="str">
        <f>IF($A279="ADD",IF(NOT(ISBLANK(AC279)),_xlfn.XLOOKUP(1,(ud_marking_material_lookup=AC279)*(ud_marking_material_parentKey=AB279),ud_marking_material[lookupKey],"ERROR"),""), "")</f>
        <v/>
      </c>
      <c r="AG279" s="4"/>
      <c r="AH279" s="6"/>
      <c r="AI279" s="6"/>
      <c r="AK279" s="7"/>
      <c r="AL279" s="4" t="str">
        <f t="shared" ca="1" si="41"/>
        <v/>
      </c>
      <c r="AM279" s="4"/>
      <c r="AN279" s="3" t="str">
        <f t="shared" si="42"/>
        <v/>
      </c>
      <c r="AO279" s="3" t="str">
        <f>IF($A279="","",IF((AND($A279="ADD",OR(AN279="",AN279="In Use"))),"5",(_xlfn.XLOOKUP(AN279,ud_asset_status[lookupValue],ud_asset_status[lookupKey],""))))</f>
        <v/>
      </c>
      <c r="AP279" s="7"/>
      <c r="AR279" s="3" t="str">
        <f>IF($A279="ADD",IF(NOT(ISBLANK(AQ279)),_xlfn.XLOOKUP(AQ279,ar_replace_reason[lookupValue],ar_replace_reason[lookupKey],"ERROR"),""), "")</f>
        <v/>
      </c>
      <c r="AS279" s="3" t="str">
        <f t="shared" si="43"/>
        <v/>
      </c>
      <c r="AT279" s="3" t="str">
        <f>IF($A279="","",IF((AND($A279="ADD",OR(AS279="",AS279="Queenstown-Lakes District Council"))),"70",(_xlfn.XLOOKUP(AS279,ud_organisation_owner[lookupValue],ud_organisation_owner[lookupKey],""))))</f>
        <v/>
      </c>
      <c r="AU279" s="3" t="str">
        <f t="shared" si="44"/>
        <v/>
      </c>
      <c r="AV279" s="3" t="str">
        <f>IF($A279="","",IF((AND($A279="ADD",OR(AU279="",AU279="Queenstown-Lakes District Council"))),"70",(_xlfn.XLOOKUP(AU279,ud_organisation_owner[lookupValue],ud_organisation_owner[lookupKey],""))))</f>
        <v/>
      </c>
      <c r="AW279" s="3" t="str">
        <f t="shared" si="45"/>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46"/>
        <v/>
      </c>
      <c r="BB279" s="3" t="str">
        <f>IF($A279="","",IF((AND($A279="ADD",OR(BA279="",BA279="Vested Assets"))),"12",(_xlfn.XLOOKUP(BA279,ud_work_category[lookupValue],ud_work_category[lookupKey],""))))</f>
        <v/>
      </c>
      <c r="BC279" s="8"/>
      <c r="BD279" s="2" t="str">
        <f t="shared" si="47"/>
        <v/>
      </c>
      <c r="BE279" s="3" t="str">
        <f t="shared" si="48"/>
        <v/>
      </c>
      <c r="BF279" s="3" t="str">
        <f>IF($A279="","",IF((AND($A279="ADD",OR(BE279="",BE279="Excellent"))),"1",(_xlfn.XLOOKUP(BE279,condition[lookupValue],condition[lookupKey],""))))</f>
        <v/>
      </c>
      <c r="BG279" s="7" t="str">
        <f t="shared" si="49"/>
        <v/>
      </c>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P280" s="3" t="str">
        <f>IF($A280="ADD",IF(NOT(ISBLANK(O280)),_xlfn.XLOOKUP(O280,geometry_type[lookupValue],geometry_type[lookupKey],"ERROR"),""), "")</f>
        <v/>
      </c>
      <c r="R280" s="3" t="str">
        <f>IF($A280="ADD",IF(NOT(ISBLANK(Q280)),_xlfn.XLOOKUP(Q280,ud_marking_group[lookupValue],ud_marking_group[lookupKey],"ERROR"),""), "")</f>
        <v/>
      </c>
      <c r="T280" s="3" t="str">
        <f>IF($A280="ADD",IF(NOT(ISBLANK(S280)),_xlfn.XLOOKUP(1,(ud_marking_type_lookup=S280)*(ud_marking_type_parentKey=R280),ud_marking_type[lookupKey],"ERROR"),""), "")</f>
        <v/>
      </c>
      <c r="V280" s="3" t="str">
        <f>IF($A280="ADD",IF(NOT(ISBLANK(U280)),_xlfn.XLOOKUP(U280,ud_marking_colour[lookupValue],ud_marking_colour[lookupKey],"ERROR"),""), "")</f>
        <v/>
      </c>
      <c r="Z280" s="3" t="str">
        <f>IF($A280="ADD",IF(NOT(ISBLANK(Y280)),_xlfn.XLOOKUP(Y280,ud_marking_durability[lookupValue],ud_marking_durability[lookupKey],"ERROR"),""), "")</f>
        <v/>
      </c>
      <c r="AB280" s="3" t="str">
        <f>IF($A280="ADD",IF(NOT(ISBLANK(AA280)),_xlfn.XLOOKUP(AA280,ud_marking_treatment[lookupValue],ud_marking_treatment[lookupKey],"ERROR"),""), "")</f>
        <v/>
      </c>
      <c r="AD280" s="3" t="str">
        <f>IF($A280="ADD",IF(NOT(ISBLANK(AC280)),_xlfn.XLOOKUP(1,(ud_marking_material_lookup=AC280)*(ud_marking_material_parentKey=AB280),ud_marking_material[lookupKey],"ERROR"),""), "")</f>
        <v/>
      </c>
      <c r="AG280" s="4"/>
      <c r="AH280" s="6"/>
      <c r="AI280" s="6"/>
      <c r="AK280" s="7"/>
      <c r="AL280" s="4" t="str">
        <f t="shared" ca="1" si="41"/>
        <v/>
      </c>
      <c r="AM280" s="4"/>
      <c r="AN280" s="3" t="str">
        <f t="shared" si="42"/>
        <v/>
      </c>
      <c r="AO280" s="3" t="str">
        <f>IF($A280="","",IF((AND($A280="ADD",OR(AN280="",AN280="In Use"))),"5",(_xlfn.XLOOKUP(AN280,ud_asset_status[lookupValue],ud_asset_status[lookupKey],""))))</f>
        <v/>
      </c>
      <c r="AP280" s="7"/>
      <c r="AR280" s="3" t="str">
        <f>IF($A280="ADD",IF(NOT(ISBLANK(AQ280)),_xlfn.XLOOKUP(AQ280,ar_replace_reason[lookupValue],ar_replace_reason[lookupKey],"ERROR"),""), "")</f>
        <v/>
      </c>
      <c r="AS280" s="3" t="str">
        <f t="shared" si="43"/>
        <v/>
      </c>
      <c r="AT280" s="3" t="str">
        <f>IF($A280="","",IF((AND($A280="ADD",OR(AS280="",AS280="Queenstown-Lakes District Council"))),"70",(_xlfn.XLOOKUP(AS280,ud_organisation_owner[lookupValue],ud_organisation_owner[lookupKey],""))))</f>
        <v/>
      </c>
      <c r="AU280" s="3" t="str">
        <f t="shared" si="44"/>
        <v/>
      </c>
      <c r="AV280" s="3" t="str">
        <f>IF($A280="","",IF((AND($A280="ADD",OR(AU280="",AU280="Queenstown-Lakes District Council"))),"70",(_xlfn.XLOOKUP(AU280,ud_organisation_owner[lookupValue],ud_organisation_owner[lookupKey],""))))</f>
        <v/>
      </c>
      <c r="AW280" s="3" t="str">
        <f t="shared" si="45"/>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46"/>
        <v/>
      </c>
      <c r="BB280" s="3" t="str">
        <f>IF($A280="","",IF((AND($A280="ADD",OR(BA280="",BA280="Vested Assets"))),"12",(_xlfn.XLOOKUP(BA280,ud_work_category[lookupValue],ud_work_category[lookupKey],""))))</f>
        <v/>
      </c>
      <c r="BC280" s="8"/>
      <c r="BD280" s="2" t="str">
        <f t="shared" si="47"/>
        <v/>
      </c>
      <c r="BE280" s="3" t="str">
        <f t="shared" si="48"/>
        <v/>
      </c>
      <c r="BF280" s="3" t="str">
        <f>IF($A280="","",IF((AND($A280="ADD",OR(BE280="",BE280="Excellent"))),"1",(_xlfn.XLOOKUP(BE280,condition[lookupValue],condition[lookupKey],""))))</f>
        <v/>
      </c>
      <c r="BG280" s="7" t="str">
        <f t="shared" si="49"/>
        <v/>
      </c>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P281" s="3" t="str">
        <f>IF($A281="ADD",IF(NOT(ISBLANK(O281)),_xlfn.XLOOKUP(O281,geometry_type[lookupValue],geometry_type[lookupKey],"ERROR"),""), "")</f>
        <v/>
      </c>
      <c r="R281" s="3" t="str">
        <f>IF($A281="ADD",IF(NOT(ISBLANK(Q281)),_xlfn.XLOOKUP(Q281,ud_marking_group[lookupValue],ud_marking_group[lookupKey],"ERROR"),""), "")</f>
        <v/>
      </c>
      <c r="T281" s="3" t="str">
        <f>IF($A281="ADD",IF(NOT(ISBLANK(S281)),_xlfn.XLOOKUP(1,(ud_marking_type_lookup=S281)*(ud_marking_type_parentKey=R281),ud_marking_type[lookupKey],"ERROR"),""), "")</f>
        <v/>
      </c>
      <c r="V281" s="3" t="str">
        <f>IF($A281="ADD",IF(NOT(ISBLANK(U281)),_xlfn.XLOOKUP(U281,ud_marking_colour[lookupValue],ud_marking_colour[lookupKey],"ERROR"),""), "")</f>
        <v/>
      </c>
      <c r="Z281" s="3" t="str">
        <f>IF($A281="ADD",IF(NOT(ISBLANK(Y281)),_xlfn.XLOOKUP(Y281,ud_marking_durability[lookupValue],ud_marking_durability[lookupKey],"ERROR"),""), "")</f>
        <v/>
      </c>
      <c r="AB281" s="3" t="str">
        <f>IF($A281="ADD",IF(NOT(ISBLANK(AA281)),_xlfn.XLOOKUP(AA281,ud_marking_treatment[lookupValue],ud_marking_treatment[lookupKey],"ERROR"),""), "")</f>
        <v/>
      </c>
      <c r="AD281" s="3" t="str">
        <f>IF($A281="ADD",IF(NOT(ISBLANK(AC281)),_xlfn.XLOOKUP(1,(ud_marking_material_lookup=AC281)*(ud_marking_material_parentKey=AB281),ud_marking_material[lookupKey],"ERROR"),""), "")</f>
        <v/>
      </c>
      <c r="AG281" s="4"/>
      <c r="AH281" s="6"/>
      <c r="AI281" s="6"/>
      <c r="AK281" s="7"/>
      <c r="AL281" s="4" t="str">
        <f t="shared" ca="1" si="41"/>
        <v/>
      </c>
      <c r="AM281" s="4"/>
      <c r="AN281" s="3" t="str">
        <f t="shared" si="42"/>
        <v/>
      </c>
      <c r="AO281" s="3" t="str">
        <f>IF($A281="","",IF((AND($A281="ADD",OR(AN281="",AN281="In Use"))),"5",(_xlfn.XLOOKUP(AN281,ud_asset_status[lookupValue],ud_asset_status[lookupKey],""))))</f>
        <v/>
      </c>
      <c r="AP281" s="7"/>
      <c r="AR281" s="3" t="str">
        <f>IF($A281="ADD",IF(NOT(ISBLANK(AQ281)),_xlfn.XLOOKUP(AQ281,ar_replace_reason[lookupValue],ar_replace_reason[lookupKey],"ERROR"),""), "")</f>
        <v/>
      </c>
      <c r="AS281" s="3" t="str">
        <f t="shared" si="43"/>
        <v/>
      </c>
      <c r="AT281" s="3" t="str">
        <f>IF($A281="","",IF((AND($A281="ADD",OR(AS281="",AS281="Queenstown-Lakes District Council"))),"70",(_xlfn.XLOOKUP(AS281,ud_organisation_owner[lookupValue],ud_organisation_owner[lookupKey],""))))</f>
        <v/>
      </c>
      <c r="AU281" s="3" t="str">
        <f t="shared" si="44"/>
        <v/>
      </c>
      <c r="AV281" s="3" t="str">
        <f>IF($A281="","",IF((AND($A281="ADD",OR(AU281="",AU281="Queenstown-Lakes District Council"))),"70",(_xlfn.XLOOKUP(AU281,ud_organisation_owner[lookupValue],ud_organisation_owner[lookupKey],""))))</f>
        <v/>
      </c>
      <c r="AW281" s="3" t="str">
        <f t="shared" si="45"/>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46"/>
        <v/>
      </c>
      <c r="BB281" s="3" t="str">
        <f>IF($A281="","",IF((AND($A281="ADD",OR(BA281="",BA281="Vested Assets"))),"12",(_xlfn.XLOOKUP(BA281,ud_work_category[lookupValue],ud_work_category[lookupKey],""))))</f>
        <v/>
      </c>
      <c r="BC281" s="8"/>
      <c r="BD281" s="2" t="str">
        <f t="shared" si="47"/>
        <v/>
      </c>
      <c r="BE281" s="3" t="str">
        <f t="shared" si="48"/>
        <v/>
      </c>
      <c r="BF281" s="3" t="str">
        <f>IF($A281="","",IF((AND($A281="ADD",OR(BE281="",BE281="Excellent"))),"1",(_xlfn.XLOOKUP(BE281,condition[lookupValue],condition[lookupKey],""))))</f>
        <v/>
      </c>
      <c r="BG281" s="7" t="str">
        <f t="shared" si="49"/>
        <v/>
      </c>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P282" s="3" t="str">
        <f>IF($A282="ADD",IF(NOT(ISBLANK(O282)),_xlfn.XLOOKUP(O282,geometry_type[lookupValue],geometry_type[lookupKey],"ERROR"),""), "")</f>
        <v/>
      </c>
      <c r="R282" s="3" t="str">
        <f>IF($A282="ADD",IF(NOT(ISBLANK(Q282)),_xlfn.XLOOKUP(Q282,ud_marking_group[lookupValue],ud_marking_group[lookupKey],"ERROR"),""), "")</f>
        <v/>
      </c>
      <c r="T282" s="3" t="str">
        <f>IF($A282="ADD",IF(NOT(ISBLANK(S282)),_xlfn.XLOOKUP(1,(ud_marking_type_lookup=S282)*(ud_marking_type_parentKey=R282),ud_marking_type[lookupKey],"ERROR"),""), "")</f>
        <v/>
      </c>
      <c r="V282" s="3" t="str">
        <f>IF($A282="ADD",IF(NOT(ISBLANK(U282)),_xlfn.XLOOKUP(U282,ud_marking_colour[lookupValue],ud_marking_colour[lookupKey],"ERROR"),""), "")</f>
        <v/>
      </c>
      <c r="Z282" s="3" t="str">
        <f>IF($A282="ADD",IF(NOT(ISBLANK(Y282)),_xlfn.XLOOKUP(Y282,ud_marking_durability[lookupValue],ud_marking_durability[lookupKey],"ERROR"),""), "")</f>
        <v/>
      </c>
      <c r="AB282" s="3" t="str">
        <f>IF($A282="ADD",IF(NOT(ISBLANK(AA282)),_xlfn.XLOOKUP(AA282,ud_marking_treatment[lookupValue],ud_marking_treatment[lookupKey],"ERROR"),""), "")</f>
        <v/>
      </c>
      <c r="AD282" s="3" t="str">
        <f>IF($A282="ADD",IF(NOT(ISBLANK(AC282)),_xlfn.XLOOKUP(1,(ud_marking_material_lookup=AC282)*(ud_marking_material_parentKey=AB282),ud_marking_material[lookupKey],"ERROR"),""), "")</f>
        <v/>
      </c>
      <c r="AG282" s="4"/>
      <c r="AH282" s="6"/>
      <c r="AI282" s="6"/>
      <c r="AK282" s="7"/>
      <c r="AL282" s="4" t="str">
        <f t="shared" ca="1" si="41"/>
        <v/>
      </c>
      <c r="AM282" s="4"/>
      <c r="AN282" s="3" t="str">
        <f t="shared" si="42"/>
        <v/>
      </c>
      <c r="AO282" s="3" t="str">
        <f>IF($A282="","",IF((AND($A282="ADD",OR(AN282="",AN282="In Use"))),"5",(_xlfn.XLOOKUP(AN282,ud_asset_status[lookupValue],ud_asset_status[lookupKey],""))))</f>
        <v/>
      </c>
      <c r="AP282" s="7"/>
      <c r="AR282" s="3" t="str">
        <f>IF($A282="ADD",IF(NOT(ISBLANK(AQ282)),_xlfn.XLOOKUP(AQ282,ar_replace_reason[lookupValue],ar_replace_reason[lookupKey],"ERROR"),""), "")</f>
        <v/>
      </c>
      <c r="AS282" s="3" t="str">
        <f t="shared" si="43"/>
        <v/>
      </c>
      <c r="AT282" s="3" t="str">
        <f>IF($A282="","",IF((AND($A282="ADD",OR(AS282="",AS282="Queenstown-Lakes District Council"))),"70",(_xlfn.XLOOKUP(AS282,ud_organisation_owner[lookupValue],ud_organisation_owner[lookupKey],""))))</f>
        <v/>
      </c>
      <c r="AU282" s="3" t="str">
        <f t="shared" si="44"/>
        <v/>
      </c>
      <c r="AV282" s="3" t="str">
        <f>IF($A282="","",IF((AND($A282="ADD",OR(AU282="",AU282="Queenstown-Lakes District Council"))),"70",(_xlfn.XLOOKUP(AU282,ud_organisation_owner[lookupValue],ud_organisation_owner[lookupKey],""))))</f>
        <v/>
      </c>
      <c r="AW282" s="3" t="str">
        <f t="shared" si="45"/>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46"/>
        <v/>
      </c>
      <c r="BB282" s="3" t="str">
        <f>IF($A282="","",IF((AND($A282="ADD",OR(BA282="",BA282="Vested Assets"))),"12",(_xlfn.XLOOKUP(BA282,ud_work_category[lookupValue],ud_work_category[lookupKey],""))))</f>
        <v/>
      </c>
      <c r="BC282" s="8"/>
      <c r="BD282" s="2" t="str">
        <f t="shared" si="47"/>
        <v/>
      </c>
      <c r="BE282" s="3" t="str">
        <f t="shared" si="48"/>
        <v/>
      </c>
      <c r="BF282" s="3" t="str">
        <f>IF($A282="","",IF((AND($A282="ADD",OR(BE282="",BE282="Excellent"))),"1",(_xlfn.XLOOKUP(BE282,condition[lookupValue],condition[lookupKey],""))))</f>
        <v/>
      </c>
      <c r="BG282" s="7" t="str">
        <f t="shared" si="49"/>
        <v/>
      </c>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P283" s="3" t="str">
        <f>IF($A283="ADD",IF(NOT(ISBLANK(O283)),_xlfn.XLOOKUP(O283,geometry_type[lookupValue],geometry_type[lookupKey],"ERROR"),""), "")</f>
        <v/>
      </c>
      <c r="R283" s="3" t="str">
        <f>IF($A283="ADD",IF(NOT(ISBLANK(Q283)),_xlfn.XLOOKUP(Q283,ud_marking_group[lookupValue],ud_marking_group[lookupKey],"ERROR"),""), "")</f>
        <v/>
      </c>
      <c r="T283" s="3" t="str">
        <f>IF($A283="ADD",IF(NOT(ISBLANK(S283)),_xlfn.XLOOKUP(1,(ud_marking_type_lookup=S283)*(ud_marking_type_parentKey=R283),ud_marking_type[lookupKey],"ERROR"),""), "")</f>
        <v/>
      </c>
      <c r="V283" s="3" t="str">
        <f>IF($A283="ADD",IF(NOT(ISBLANK(U283)),_xlfn.XLOOKUP(U283,ud_marking_colour[lookupValue],ud_marking_colour[lookupKey],"ERROR"),""), "")</f>
        <v/>
      </c>
      <c r="Z283" s="3" t="str">
        <f>IF($A283="ADD",IF(NOT(ISBLANK(Y283)),_xlfn.XLOOKUP(Y283,ud_marking_durability[lookupValue],ud_marking_durability[lookupKey],"ERROR"),""), "")</f>
        <v/>
      </c>
      <c r="AB283" s="3" t="str">
        <f>IF($A283="ADD",IF(NOT(ISBLANK(AA283)),_xlfn.XLOOKUP(AA283,ud_marking_treatment[lookupValue],ud_marking_treatment[lookupKey],"ERROR"),""), "")</f>
        <v/>
      </c>
      <c r="AD283" s="3" t="str">
        <f>IF($A283="ADD",IF(NOT(ISBLANK(AC283)),_xlfn.XLOOKUP(1,(ud_marking_material_lookup=AC283)*(ud_marking_material_parentKey=AB283),ud_marking_material[lookupKey],"ERROR"),""), "")</f>
        <v/>
      </c>
      <c r="AG283" s="4"/>
      <c r="AH283" s="6"/>
      <c r="AI283" s="6"/>
      <c r="AK283" s="7"/>
      <c r="AL283" s="4" t="str">
        <f t="shared" ca="1" si="41"/>
        <v/>
      </c>
      <c r="AM283" s="4"/>
      <c r="AN283" s="3" t="str">
        <f t="shared" si="42"/>
        <v/>
      </c>
      <c r="AO283" s="3" t="str">
        <f>IF($A283="","",IF((AND($A283="ADD",OR(AN283="",AN283="In Use"))),"5",(_xlfn.XLOOKUP(AN283,ud_asset_status[lookupValue],ud_asset_status[lookupKey],""))))</f>
        <v/>
      </c>
      <c r="AP283" s="7"/>
      <c r="AR283" s="3" t="str">
        <f>IF($A283="ADD",IF(NOT(ISBLANK(AQ283)),_xlfn.XLOOKUP(AQ283,ar_replace_reason[lookupValue],ar_replace_reason[lookupKey],"ERROR"),""), "")</f>
        <v/>
      </c>
      <c r="AS283" s="3" t="str">
        <f t="shared" si="43"/>
        <v/>
      </c>
      <c r="AT283" s="3" t="str">
        <f>IF($A283="","",IF((AND($A283="ADD",OR(AS283="",AS283="Queenstown-Lakes District Council"))),"70",(_xlfn.XLOOKUP(AS283,ud_organisation_owner[lookupValue],ud_organisation_owner[lookupKey],""))))</f>
        <v/>
      </c>
      <c r="AU283" s="3" t="str">
        <f t="shared" si="44"/>
        <v/>
      </c>
      <c r="AV283" s="3" t="str">
        <f>IF($A283="","",IF((AND($A283="ADD",OR(AU283="",AU283="Queenstown-Lakes District Council"))),"70",(_xlfn.XLOOKUP(AU283,ud_organisation_owner[lookupValue],ud_organisation_owner[lookupKey],""))))</f>
        <v/>
      </c>
      <c r="AW283" s="3" t="str">
        <f t="shared" si="45"/>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46"/>
        <v/>
      </c>
      <c r="BB283" s="3" t="str">
        <f>IF($A283="","",IF((AND($A283="ADD",OR(BA283="",BA283="Vested Assets"))),"12",(_xlfn.XLOOKUP(BA283,ud_work_category[lookupValue],ud_work_category[lookupKey],""))))</f>
        <v/>
      </c>
      <c r="BC283" s="8"/>
      <c r="BD283" s="2" t="str">
        <f t="shared" si="47"/>
        <v/>
      </c>
      <c r="BE283" s="3" t="str">
        <f t="shared" si="48"/>
        <v/>
      </c>
      <c r="BF283" s="3" t="str">
        <f>IF($A283="","",IF((AND($A283="ADD",OR(BE283="",BE283="Excellent"))),"1",(_xlfn.XLOOKUP(BE283,condition[lookupValue],condition[lookupKey],""))))</f>
        <v/>
      </c>
      <c r="BG283" s="7" t="str">
        <f t="shared" si="49"/>
        <v/>
      </c>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P284" s="3" t="str">
        <f>IF($A284="ADD",IF(NOT(ISBLANK(O284)),_xlfn.XLOOKUP(O284,geometry_type[lookupValue],geometry_type[lookupKey],"ERROR"),""), "")</f>
        <v/>
      </c>
      <c r="R284" s="3" t="str">
        <f>IF($A284="ADD",IF(NOT(ISBLANK(Q284)),_xlfn.XLOOKUP(Q284,ud_marking_group[lookupValue],ud_marking_group[lookupKey],"ERROR"),""), "")</f>
        <v/>
      </c>
      <c r="T284" s="3" t="str">
        <f>IF($A284="ADD",IF(NOT(ISBLANK(S284)),_xlfn.XLOOKUP(1,(ud_marking_type_lookup=S284)*(ud_marking_type_parentKey=R284),ud_marking_type[lookupKey],"ERROR"),""), "")</f>
        <v/>
      </c>
      <c r="V284" s="3" t="str">
        <f>IF($A284="ADD",IF(NOT(ISBLANK(U284)),_xlfn.XLOOKUP(U284,ud_marking_colour[lookupValue],ud_marking_colour[lookupKey],"ERROR"),""), "")</f>
        <v/>
      </c>
      <c r="Z284" s="3" t="str">
        <f>IF($A284="ADD",IF(NOT(ISBLANK(Y284)),_xlfn.XLOOKUP(Y284,ud_marking_durability[lookupValue],ud_marking_durability[lookupKey],"ERROR"),""), "")</f>
        <v/>
      </c>
      <c r="AB284" s="3" t="str">
        <f>IF($A284="ADD",IF(NOT(ISBLANK(AA284)),_xlfn.XLOOKUP(AA284,ud_marking_treatment[lookupValue],ud_marking_treatment[lookupKey],"ERROR"),""), "")</f>
        <v/>
      </c>
      <c r="AD284" s="3" t="str">
        <f>IF($A284="ADD",IF(NOT(ISBLANK(AC284)),_xlfn.XLOOKUP(1,(ud_marking_material_lookup=AC284)*(ud_marking_material_parentKey=AB284),ud_marking_material[lookupKey],"ERROR"),""), "")</f>
        <v/>
      </c>
      <c r="AG284" s="4"/>
      <c r="AH284" s="6"/>
      <c r="AI284" s="6"/>
      <c r="AK284" s="7"/>
      <c r="AL284" s="4" t="str">
        <f t="shared" ca="1" si="41"/>
        <v/>
      </c>
      <c r="AM284" s="4"/>
      <c r="AN284" s="3" t="str">
        <f t="shared" si="42"/>
        <v/>
      </c>
      <c r="AO284" s="3" t="str">
        <f>IF($A284="","",IF((AND($A284="ADD",OR(AN284="",AN284="In Use"))),"5",(_xlfn.XLOOKUP(AN284,ud_asset_status[lookupValue],ud_asset_status[lookupKey],""))))</f>
        <v/>
      </c>
      <c r="AP284" s="7"/>
      <c r="AR284" s="3" t="str">
        <f>IF($A284="ADD",IF(NOT(ISBLANK(AQ284)),_xlfn.XLOOKUP(AQ284,ar_replace_reason[lookupValue],ar_replace_reason[lookupKey],"ERROR"),""), "")</f>
        <v/>
      </c>
      <c r="AS284" s="3" t="str">
        <f t="shared" si="43"/>
        <v/>
      </c>
      <c r="AT284" s="3" t="str">
        <f>IF($A284="","",IF((AND($A284="ADD",OR(AS284="",AS284="Queenstown-Lakes District Council"))),"70",(_xlfn.XLOOKUP(AS284,ud_organisation_owner[lookupValue],ud_organisation_owner[lookupKey],""))))</f>
        <v/>
      </c>
      <c r="AU284" s="3" t="str">
        <f t="shared" si="44"/>
        <v/>
      </c>
      <c r="AV284" s="3" t="str">
        <f>IF($A284="","",IF((AND($A284="ADD",OR(AU284="",AU284="Queenstown-Lakes District Council"))),"70",(_xlfn.XLOOKUP(AU284,ud_organisation_owner[lookupValue],ud_organisation_owner[lookupKey],""))))</f>
        <v/>
      </c>
      <c r="AW284" s="3" t="str">
        <f t="shared" si="45"/>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46"/>
        <v/>
      </c>
      <c r="BB284" s="3" t="str">
        <f>IF($A284="","",IF((AND($A284="ADD",OR(BA284="",BA284="Vested Assets"))),"12",(_xlfn.XLOOKUP(BA284,ud_work_category[lookupValue],ud_work_category[lookupKey],""))))</f>
        <v/>
      </c>
      <c r="BC284" s="8"/>
      <c r="BD284" s="2" t="str">
        <f t="shared" si="47"/>
        <v/>
      </c>
      <c r="BE284" s="3" t="str">
        <f t="shared" si="48"/>
        <v/>
      </c>
      <c r="BF284" s="3" t="str">
        <f>IF($A284="","",IF((AND($A284="ADD",OR(BE284="",BE284="Excellent"))),"1",(_xlfn.XLOOKUP(BE284,condition[lookupValue],condition[lookupKey],""))))</f>
        <v/>
      </c>
      <c r="BG284" s="7" t="str">
        <f t="shared" si="49"/>
        <v/>
      </c>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P285" s="3" t="str">
        <f>IF($A285="ADD",IF(NOT(ISBLANK(O285)),_xlfn.XLOOKUP(O285,geometry_type[lookupValue],geometry_type[lookupKey],"ERROR"),""), "")</f>
        <v/>
      </c>
      <c r="R285" s="3" t="str">
        <f>IF($A285="ADD",IF(NOT(ISBLANK(Q285)),_xlfn.XLOOKUP(Q285,ud_marking_group[lookupValue],ud_marking_group[lookupKey],"ERROR"),""), "")</f>
        <v/>
      </c>
      <c r="T285" s="3" t="str">
        <f>IF($A285="ADD",IF(NOT(ISBLANK(S285)),_xlfn.XLOOKUP(1,(ud_marking_type_lookup=S285)*(ud_marking_type_parentKey=R285),ud_marking_type[lookupKey],"ERROR"),""), "")</f>
        <v/>
      </c>
      <c r="V285" s="3" t="str">
        <f>IF($A285="ADD",IF(NOT(ISBLANK(U285)),_xlfn.XLOOKUP(U285,ud_marking_colour[lookupValue],ud_marking_colour[lookupKey],"ERROR"),""), "")</f>
        <v/>
      </c>
      <c r="Z285" s="3" t="str">
        <f>IF($A285="ADD",IF(NOT(ISBLANK(Y285)),_xlfn.XLOOKUP(Y285,ud_marking_durability[lookupValue],ud_marking_durability[lookupKey],"ERROR"),""), "")</f>
        <v/>
      </c>
      <c r="AB285" s="3" t="str">
        <f>IF($A285="ADD",IF(NOT(ISBLANK(AA285)),_xlfn.XLOOKUP(AA285,ud_marking_treatment[lookupValue],ud_marking_treatment[lookupKey],"ERROR"),""), "")</f>
        <v/>
      </c>
      <c r="AD285" s="3" t="str">
        <f>IF($A285="ADD",IF(NOT(ISBLANK(AC285)),_xlfn.XLOOKUP(1,(ud_marking_material_lookup=AC285)*(ud_marking_material_parentKey=AB285),ud_marking_material[lookupKey],"ERROR"),""), "")</f>
        <v/>
      </c>
      <c r="AG285" s="4"/>
      <c r="AH285" s="6"/>
      <c r="AI285" s="6"/>
      <c r="AK285" s="7"/>
      <c r="AL285" s="4" t="str">
        <f t="shared" ca="1" si="41"/>
        <v/>
      </c>
      <c r="AM285" s="4"/>
      <c r="AN285" s="3" t="str">
        <f t="shared" si="42"/>
        <v/>
      </c>
      <c r="AO285" s="3" t="str">
        <f>IF($A285="","",IF((AND($A285="ADD",OR(AN285="",AN285="In Use"))),"5",(_xlfn.XLOOKUP(AN285,ud_asset_status[lookupValue],ud_asset_status[lookupKey],""))))</f>
        <v/>
      </c>
      <c r="AP285" s="7"/>
      <c r="AR285" s="3" t="str">
        <f>IF($A285="ADD",IF(NOT(ISBLANK(AQ285)),_xlfn.XLOOKUP(AQ285,ar_replace_reason[lookupValue],ar_replace_reason[lookupKey],"ERROR"),""), "")</f>
        <v/>
      </c>
      <c r="AS285" s="3" t="str">
        <f t="shared" si="43"/>
        <v/>
      </c>
      <c r="AT285" s="3" t="str">
        <f>IF($A285="","",IF((AND($A285="ADD",OR(AS285="",AS285="Queenstown-Lakes District Council"))),"70",(_xlfn.XLOOKUP(AS285,ud_organisation_owner[lookupValue],ud_organisation_owner[lookupKey],""))))</f>
        <v/>
      </c>
      <c r="AU285" s="3" t="str">
        <f t="shared" si="44"/>
        <v/>
      </c>
      <c r="AV285" s="3" t="str">
        <f>IF($A285="","",IF((AND($A285="ADD",OR(AU285="",AU285="Queenstown-Lakes District Council"))),"70",(_xlfn.XLOOKUP(AU285,ud_organisation_owner[lookupValue],ud_organisation_owner[lookupKey],""))))</f>
        <v/>
      </c>
      <c r="AW285" s="3" t="str">
        <f t="shared" si="45"/>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46"/>
        <v/>
      </c>
      <c r="BB285" s="3" t="str">
        <f>IF($A285="","",IF((AND($A285="ADD",OR(BA285="",BA285="Vested Assets"))),"12",(_xlfn.XLOOKUP(BA285,ud_work_category[lookupValue],ud_work_category[lookupKey],""))))</f>
        <v/>
      </c>
      <c r="BC285" s="8"/>
      <c r="BD285" s="2" t="str">
        <f t="shared" si="47"/>
        <v/>
      </c>
      <c r="BE285" s="3" t="str">
        <f t="shared" si="48"/>
        <v/>
      </c>
      <c r="BF285" s="3" t="str">
        <f>IF($A285="","",IF((AND($A285="ADD",OR(BE285="",BE285="Excellent"))),"1",(_xlfn.XLOOKUP(BE285,condition[lookupValue],condition[lookupKey],""))))</f>
        <v/>
      </c>
      <c r="BG285" s="7" t="str">
        <f t="shared" si="49"/>
        <v/>
      </c>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P286" s="3" t="str">
        <f>IF($A286="ADD",IF(NOT(ISBLANK(O286)),_xlfn.XLOOKUP(O286,geometry_type[lookupValue],geometry_type[lookupKey],"ERROR"),""), "")</f>
        <v/>
      </c>
      <c r="R286" s="3" t="str">
        <f>IF($A286="ADD",IF(NOT(ISBLANK(Q286)),_xlfn.XLOOKUP(Q286,ud_marking_group[lookupValue],ud_marking_group[lookupKey],"ERROR"),""), "")</f>
        <v/>
      </c>
      <c r="T286" s="3" t="str">
        <f>IF($A286="ADD",IF(NOT(ISBLANK(S286)),_xlfn.XLOOKUP(1,(ud_marking_type_lookup=S286)*(ud_marking_type_parentKey=R286),ud_marking_type[lookupKey],"ERROR"),""), "")</f>
        <v/>
      </c>
      <c r="V286" s="3" t="str">
        <f>IF($A286="ADD",IF(NOT(ISBLANK(U286)),_xlfn.XLOOKUP(U286,ud_marking_colour[lookupValue],ud_marking_colour[lookupKey],"ERROR"),""), "")</f>
        <v/>
      </c>
      <c r="Z286" s="3" t="str">
        <f>IF($A286="ADD",IF(NOT(ISBLANK(Y286)),_xlfn.XLOOKUP(Y286,ud_marking_durability[lookupValue],ud_marking_durability[lookupKey],"ERROR"),""), "")</f>
        <v/>
      </c>
      <c r="AB286" s="3" t="str">
        <f>IF($A286="ADD",IF(NOT(ISBLANK(AA286)),_xlfn.XLOOKUP(AA286,ud_marking_treatment[lookupValue],ud_marking_treatment[lookupKey],"ERROR"),""), "")</f>
        <v/>
      </c>
      <c r="AD286" s="3" t="str">
        <f>IF($A286="ADD",IF(NOT(ISBLANK(AC286)),_xlfn.XLOOKUP(1,(ud_marking_material_lookup=AC286)*(ud_marking_material_parentKey=AB286),ud_marking_material[lookupKey],"ERROR"),""), "")</f>
        <v/>
      </c>
      <c r="AG286" s="4"/>
      <c r="AH286" s="6"/>
      <c r="AI286" s="6"/>
      <c r="AK286" s="7"/>
      <c r="AL286" s="4" t="str">
        <f t="shared" ca="1" si="41"/>
        <v/>
      </c>
      <c r="AM286" s="4"/>
      <c r="AN286" s="3" t="str">
        <f t="shared" si="42"/>
        <v/>
      </c>
      <c r="AO286" s="3" t="str">
        <f>IF($A286="","",IF((AND($A286="ADD",OR(AN286="",AN286="In Use"))),"5",(_xlfn.XLOOKUP(AN286,ud_asset_status[lookupValue],ud_asset_status[lookupKey],""))))</f>
        <v/>
      </c>
      <c r="AP286" s="7"/>
      <c r="AR286" s="3" t="str">
        <f>IF($A286="ADD",IF(NOT(ISBLANK(AQ286)),_xlfn.XLOOKUP(AQ286,ar_replace_reason[lookupValue],ar_replace_reason[lookupKey],"ERROR"),""), "")</f>
        <v/>
      </c>
      <c r="AS286" s="3" t="str">
        <f t="shared" si="43"/>
        <v/>
      </c>
      <c r="AT286" s="3" t="str">
        <f>IF($A286="","",IF((AND($A286="ADD",OR(AS286="",AS286="Queenstown-Lakes District Council"))),"70",(_xlfn.XLOOKUP(AS286,ud_organisation_owner[lookupValue],ud_organisation_owner[lookupKey],""))))</f>
        <v/>
      </c>
      <c r="AU286" s="3" t="str">
        <f t="shared" si="44"/>
        <v/>
      </c>
      <c r="AV286" s="3" t="str">
        <f>IF($A286="","",IF((AND($A286="ADD",OR(AU286="",AU286="Queenstown-Lakes District Council"))),"70",(_xlfn.XLOOKUP(AU286,ud_organisation_owner[lookupValue],ud_organisation_owner[lookupKey],""))))</f>
        <v/>
      </c>
      <c r="AW286" s="3" t="str">
        <f t="shared" si="45"/>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46"/>
        <v/>
      </c>
      <c r="BB286" s="3" t="str">
        <f>IF($A286="","",IF((AND($A286="ADD",OR(BA286="",BA286="Vested Assets"))),"12",(_xlfn.XLOOKUP(BA286,ud_work_category[lookupValue],ud_work_category[lookupKey],""))))</f>
        <v/>
      </c>
      <c r="BC286" s="8"/>
      <c r="BD286" s="2" t="str">
        <f t="shared" si="47"/>
        <v/>
      </c>
      <c r="BE286" s="3" t="str">
        <f t="shared" si="48"/>
        <v/>
      </c>
      <c r="BF286" s="3" t="str">
        <f>IF($A286="","",IF((AND($A286="ADD",OR(BE286="",BE286="Excellent"))),"1",(_xlfn.XLOOKUP(BE286,condition[lookupValue],condition[lookupKey],""))))</f>
        <v/>
      </c>
      <c r="BG286" s="7" t="str">
        <f t="shared" si="49"/>
        <v/>
      </c>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P287" s="3" t="str">
        <f>IF($A287="ADD",IF(NOT(ISBLANK(O287)),_xlfn.XLOOKUP(O287,geometry_type[lookupValue],geometry_type[lookupKey],"ERROR"),""), "")</f>
        <v/>
      </c>
      <c r="R287" s="3" t="str">
        <f>IF($A287="ADD",IF(NOT(ISBLANK(Q287)),_xlfn.XLOOKUP(Q287,ud_marking_group[lookupValue],ud_marking_group[lookupKey],"ERROR"),""), "")</f>
        <v/>
      </c>
      <c r="T287" s="3" t="str">
        <f>IF($A287="ADD",IF(NOT(ISBLANK(S287)),_xlfn.XLOOKUP(1,(ud_marking_type_lookup=S287)*(ud_marking_type_parentKey=R287),ud_marking_type[lookupKey],"ERROR"),""), "")</f>
        <v/>
      </c>
      <c r="V287" s="3" t="str">
        <f>IF($A287="ADD",IF(NOT(ISBLANK(U287)),_xlfn.XLOOKUP(U287,ud_marking_colour[lookupValue],ud_marking_colour[lookupKey],"ERROR"),""), "")</f>
        <v/>
      </c>
      <c r="Z287" s="3" t="str">
        <f>IF($A287="ADD",IF(NOT(ISBLANK(Y287)),_xlfn.XLOOKUP(Y287,ud_marking_durability[lookupValue],ud_marking_durability[lookupKey],"ERROR"),""), "")</f>
        <v/>
      </c>
      <c r="AB287" s="3" t="str">
        <f>IF($A287="ADD",IF(NOT(ISBLANK(AA287)),_xlfn.XLOOKUP(AA287,ud_marking_treatment[lookupValue],ud_marking_treatment[lookupKey],"ERROR"),""), "")</f>
        <v/>
      </c>
      <c r="AD287" s="3" t="str">
        <f>IF($A287="ADD",IF(NOT(ISBLANK(AC287)),_xlfn.XLOOKUP(1,(ud_marking_material_lookup=AC287)*(ud_marking_material_parentKey=AB287),ud_marking_material[lookupKey],"ERROR"),""), "")</f>
        <v/>
      </c>
      <c r="AG287" s="4"/>
      <c r="AH287" s="6"/>
      <c r="AI287" s="6"/>
      <c r="AK287" s="7"/>
      <c r="AL287" s="4" t="str">
        <f t="shared" ca="1" si="41"/>
        <v/>
      </c>
      <c r="AM287" s="4"/>
      <c r="AN287" s="3" t="str">
        <f t="shared" si="42"/>
        <v/>
      </c>
      <c r="AO287" s="3" t="str">
        <f>IF($A287="","",IF((AND($A287="ADD",OR(AN287="",AN287="In Use"))),"5",(_xlfn.XLOOKUP(AN287,ud_asset_status[lookupValue],ud_asset_status[lookupKey],""))))</f>
        <v/>
      </c>
      <c r="AP287" s="7"/>
      <c r="AR287" s="3" t="str">
        <f>IF($A287="ADD",IF(NOT(ISBLANK(AQ287)),_xlfn.XLOOKUP(AQ287,ar_replace_reason[lookupValue],ar_replace_reason[lookupKey],"ERROR"),""), "")</f>
        <v/>
      </c>
      <c r="AS287" s="3" t="str">
        <f t="shared" si="43"/>
        <v/>
      </c>
      <c r="AT287" s="3" t="str">
        <f>IF($A287="","",IF((AND($A287="ADD",OR(AS287="",AS287="Queenstown-Lakes District Council"))),"70",(_xlfn.XLOOKUP(AS287,ud_organisation_owner[lookupValue],ud_organisation_owner[lookupKey],""))))</f>
        <v/>
      </c>
      <c r="AU287" s="3" t="str">
        <f t="shared" si="44"/>
        <v/>
      </c>
      <c r="AV287" s="3" t="str">
        <f>IF($A287="","",IF((AND($A287="ADD",OR(AU287="",AU287="Queenstown-Lakes District Council"))),"70",(_xlfn.XLOOKUP(AU287,ud_organisation_owner[lookupValue],ud_organisation_owner[lookupKey],""))))</f>
        <v/>
      </c>
      <c r="AW287" s="3" t="str">
        <f t="shared" si="45"/>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46"/>
        <v/>
      </c>
      <c r="BB287" s="3" t="str">
        <f>IF($A287="","",IF((AND($A287="ADD",OR(BA287="",BA287="Vested Assets"))),"12",(_xlfn.XLOOKUP(BA287,ud_work_category[lookupValue],ud_work_category[lookupKey],""))))</f>
        <v/>
      </c>
      <c r="BC287" s="8"/>
      <c r="BD287" s="2" t="str">
        <f t="shared" si="47"/>
        <v/>
      </c>
      <c r="BE287" s="3" t="str">
        <f t="shared" si="48"/>
        <v/>
      </c>
      <c r="BF287" s="3" t="str">
        <f>IF($A287="","",IF((AND($A287="ADD",OR(BE287="",BE287="Excellent"))),"1",(_xlfn.XLOOKUP(BE287,condition[lookupValue],condition[lookupKey],""))))</f>
        <v/>
      </c>
      <c r="BG287" s="7" t="str">
        <f t="shared" si="49"/>
        <v/>
      </c>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P288" s="3" t="str">
        <f>IF($A288="ADD",IF(NOT(ISBLANK(O288)),_xlfn.XLOOKUP(O288,geometry_type[lookupValue],geometry_type[lookupKey],"ERROR"),""), "")</f>
        <v/>
      </c>
      <c r="R288" s="3" t="str">
        <f>IF($A288="ADD",IF(NOT(ISBLANK(Q288)),_xlfn.XLOOKUP(Q288,ud_marking_group[lookupValue],ud_marking_group[lookupKey],"ERROR"),""), "")</f>
        <v/>
      </c>
      <c r="T288" s="3" t="str">
        <f>IF($A288="ADD",IF(NOT(ISBLANK(S288)),_xlfn.XLOOKUP(1,(ud_marking_type_lookup=S288)*(ud_marking_type_parentKey=R288),ud_marking_type[lookupKey],"ERROR"),""), "")</f>
        <v/>
      </c>
      <c r="V288" s="3" t="str">
        <f>IF($A288="ADD",IF(NOT(ISBLANK(U288)),_xlfn.XLOOKUP(U288,ud_marking_colour[lookupValue],ud_marking_colour[lookupKey],"ERROR"),""), "")</f>
        <v/>
      </c>
      <c r="Z288" s="3" t="str">
        <f>IF($A288="ADD",IF(NOT(ISBLANK(Y288)),_xlfn.XLOOKUP(Y288,ud_marking_durability[lookupValue],ud_marking_durability[lookupKey],"ERROR"),""), "")</f>
        <v/>
      </c>
      <c r="AB288" s="3" t="str">
        <f>IF($A288="ADD",IF(NOT(ISBLANK(AA288)),_xlfn.XLOOKUP(AA288,ud_marking_treatment[lookupValue],ud_marking_treatment[lookupKey],"ERROR"),""), "")</f>
        <v/>
      </c>
      <c r="AD288" s="3" t="str">
        <f>IF($A288="ADD",IF(NOT(ISBLANK(AC288)),_xlfn.XLOOKUP(1,(ud_marking_material_lookup=AC288)*(ud_marking_material_parentKey=AB288),ud_marking_material[lookupKey],"ERROR"),""), "")</f>
        <v/>
      </c>
      <c r="AG288" s="4"/>
      <c r="AH288" s="6"/>
      <c r="AI288" s="6"/>
      <c r="AK288" s="7"/>
      <c r="AL288" s="4" t="str">
        <f t="shared" ca="1" si="41"/>
        <v/>
      </c>
      <c r="AM288" s="4"/>
      <c r="AN288" s="3" t="str">
        <f t="shared" si="42"/>
        <v/>
      </c>
      <c r="AO288" s="3" t="str">
        <f>IF($A288="","",IF((AND($A288="ADD",OR(AN288="",AN288="In Use"))),"5",(_xlfn.XLOOKUP(AN288,ud_asset_status[lookupValue],ud_asset_status[lookupKey],""))))</f>
        <v/>
      </c>
      <c r="AP288" s="7"/>
      <c r="AR288" s="3" t="str">
        <f>IF($A288="ADD",IF(NOT(ISBLANK(AQ288)),_xlfn.XLOOKUP(AQ288,ar_replace_reason[lookupValue],ar_replace_reason[lookupKey],"ERROR"),""), "")</f>
        <v/>
      </c>
      <c r="AS288" s="3" t="str">
        <f t="shared" si="43"/>
        <v/>
      </c>
      <c r="AT288" s="3" t="str">
        <f>IF($A288="","",IF((AND($A288="ADD",OR(AS288="",AS288="Queenstown-Lakes District Council"))),"70",(_xlfn.XLOOKUP(AS288,ud_organisation_owner[lookupValue],ud_organisation_owner[lookupKey],""))))</f>
        <v/>
      </c>
      <c r="AU288" s="3" t="str">
        <f t="shared" si="44"/>
        <v/>
      </c>
      <c r="AV288" s="3" t="str">
        <f>IF($A288="","",IF((AND($A288="ADD",OR(AU288="",AU288="Queenstown-Lakes District Council"))),"70",(_xlfn.XLOOKUP(AU288,ud_organisation_owner[lookupValue],ud_organisation_owner[lookupKey],""))))</f>
        <v/>
      </c>
      <c r="AW288" s="3" t="str">
        <f t="shared" si="45"/>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46"/>
        <v/>
      </c>
      <c r="BB288" s="3" t="str">
        <f>IF($A288="","",IF((AND($A288="ADD",OR(BA288="",BA288="Vested Assets"))),"12",(_xlfn.XLOOKUP(BA288,ud_work_category[lookupValue],ud_work_category[lookupKey],""))))</f>
        <v/>
      </c>
      <c r="BC288" s="8"/>
      <c r="BD288" s="2" t="str">
        <f t="shared" si="47"/>
        <v/>
      </c>
      <c r="BE288" s="3" t="str">
        <f t="shared" si="48"/>
        <v/>
      </c>
      <c r="BF288" s="3" t="str">
        <f>IF($A288="","",IF((AND($A288="ADD",OR(BE288="",BE288="Excellent"))),"1",(_xlfn.XLOOKUP(BE288,condition[lookupValue],condition[lookupKey],""))))</f>
        <v/>
      </c>
      <c r="BG288" s="7" t="str">
        <f t="shared" si="49"/>
        <v/>
      </c>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P289" s="3" t="str">
        <f>IF($A289="ADD",IF(NOT(ISBLANK(O289)),_xlfn.XLOOKUP(O289,geometry_type[lookupValue],geometry_type[lookupKey],"ERROR"),""), "")</f>
        <v/>
      </c>
      <c r="R289" s="3" t="str">
        <f>IF($A289="ADD",IF(NOT(ISBLANK(Q289)),_xlfn.XLOOKUP(Q289,ud_marking_group[lookupValue],ud_marking_group[lookupKey],"ERROR"),""), "")</f>
        <v/>
      </c>
      <c r="T289" s="3" t="str">
        <f>IF($A289="ADD",IF(NOT(ISBLANK(S289)),_xlfn.XLOOKUP(1,(ud_marking_type_lookup=S289)*(ud_marking_type_parentKey=R289),ud_marking_type[lookupKey],"ERROR"),""), "")</f>
        <v/>
      </c>
      <c r="V289" s="3" t="str">
        <f>IF($A289="ADD",IF(NOT(ISBLANK(U289)),_xlfn.XLOOKUP(U289,ud_marking_colour[lookupValue],ud_marking_colour[lookupKey],"ERROR"),""), "")</f>
        <v/>
      </c>
      <c r="Z289" s="3" t="str">
        <f>IF($A289="ADD",IF(NOT(ISBLANK(Y289)),_xlfn.XLOOKUP(Y289,ud_marking_durability[lookupValue],ud_marking_durability[lookupKey],"ERROR"),""), "")</f>
        <v/>
      </c>
      <c r="AB289" s="3" t="str">
        <f>IF($A289="ADD",IF(NOT(ISBLANK(AA289)),_xlfn.XLOOKUP(AA289,ud_marking_treatment[lookupValue],ud_marking_treatment[lookupKey],"ERROR"),""), "")</f>
        <v/>
      </c>
      <c r="AD289" s="3" t="str">
        <f>IF($A289="ADD",IF(NOT(ISBLANK(AC289)),_xlfn.XLOOKUP(1,(ud_marking_material_lookup=AC289)*(ud_marking_material_parentKey=AB289),ud_marking_material[lookupKey],"ERROR"),""), "")</f>
        <v/>
      </c>
      <c r="AG289" s="4"/>
      <c r="AH289" s="6"/>
      <c r="AI289" s="6"/>
      <c r="AK289" s="7"/>
      <c r="AL289" s="4" t="str">
        <f t="shared" ca="1" si="41"/>
        <v/>
      </c>
      <c r="AM289" s="4"/>
      <c r="AN289" s="3" t="str">
        <f t="shared" si="42"/>
        <v/>
      </c>
      <c r="AO289" s="3" t="str">
        <f>IF($A289="","",IF((AND($A289="ADD",OR(AN289="",AN289="In Use"))),"5",(_xlfn.XLOOKUP(AN289,ud_asset_status[lookupValue],ud_asset_status[lookupKey],""))))</f>
        <v/>
      </c>
      <c r="AP289" s="7"/>
      <c r="AR289" s="3" t="str">
        <f>IF($A289="ADD",IF(NOT(ISBLANK(AQ289)),_xlfn.XLOOKUP(AQ289,ar_replace_reason[lookupValue],ar_replace_reason[lookupKey],"ERROR"),""), "")</f>
        <v/>
      </c>
      <c r="AS289" s="3" t="str">
        <f t="shared" si="43"/>
        <v/>
      </c>
      <c r="AT289" s="3" t="str">
        <f>IF($A289="","",IF((AND($A289="ADD",OR(AS289="",AS289="Queenstown-Lakes District Council"))),"70",(_xlfn.XLOOKUP(AS289,ud_organisation_owner[lookupValue],ud_organisation_owner[lookupKey],""))))</f>
        <v/>
      </c>
      <c r="AU289" s="3" t="str">
        <f t="shared" si="44"/>
        <v/>
      </c>
      <c r="AV289" s="3" t="str">
        <f>IF($A289="","",IF((AND($A289="ADD",OR(AU289="",AU289="Queenstown-Lakes District Council"))),"70",(_xlfn.XLOOKUP(AU289,ud_organisation_owner[lookupValue],ud_organisation_owner[lookupKey],""))))</f>
        <v/>
      </c>
      <c r="AW289" s="3" t="str">
        <f t="shared" si="45"/>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46"/>
        <v/>
      </c>
      <c r="BB289" s="3" t="str">
        <f>IF($A289="","",IF((AND($A289="ADD",OR(BA289="",BA289="Vested Assets"))),"12",(_xlfn.XLOOKUP(BA289,ud_work_category[lookupValue],ud_work_category[lookupKey],""))))</f>
        <v/>
      </c>
      <c r="BC289" s="8"/>
      <c r="BD289" s="2" t="str">
        <f t="shared" si="47"/>
        <v/>
      </c>
      <c r="BE289" s="3" t="str">
        <f t="shared" si="48"/>
        <v/>
      </c>
      <c r="BF289" s="3" t="str">
        <f>IF($A289="","",IF((AND($A289="ADD",OR(BE289="",BE289="Excellent"))),"1",(_xlfn.XLOOKUP(BE289,condition[lookupValue],condition[lookupKey],""))))</f>
        <v/>
      </c>
      <c r="BG289" s="7" t="str">
        <f t="shared" si="49"/>
        <v/>
      </c>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P290" s="3" t="str">
        <f>IF($A290="ADD",IF(NOT(ISBLANK(O290)),_xlfn.XLOOKUP(O290,geometry_type[lookupValue],geometry_type[lookupKey],"ERROR"),""), "")</f>
        <v/>
      </c>
      <c r="R290" s="3" t="str">
        <f>IF($A290="ADD",IF(NOT(ISBLANK(Q290)),_xlfn.XLOOKUP(Q290,ud_marking_group[lookupValue],ud_marking_group[lookupKey],"ERROR"),""), "")</f>
        <v/>
      </c>
      <c r="T290" s="3" t="str">
        <f>IF($A290="ADD",IF(NOT(ISBLANK(S290)),_xlfn.XLOOKUP(1,(ud_marking_type_lookup=S290)*(ud_marking_type_parentKey=R290),ud_marking_type[lookupKey],"ERROR"),""), "")</f>
        <v/>
      </c>
      <c r="V290" s="3" t="str">
        <f>IF($A290="ADD",IF(NOT(ISBLANK(U290)),_xlfn.XLOOKUP(U290,ud_marking_colour[lookupValue],ud_marking_colour[lookupKey],"ERROR"),""), "")</f>
        <v/>
      </c>
      <c r="Z290" s="3" t="str">
        <f>IF($A290="ADD",IF(NOT(ISBLANK(Y290)),_xlfn.XLOOKUP(Y290,ud_marking_durability[lookupValue],ud_marking_durability[lookupKey],"ERROR"),""), "")</f>
        <v/>
      </c>
      <c r="AB290" s="3" t="str">
        <f>IF($A290="ADD",IF(NOT(ISBLANK(AA290)),_xlfn.XLOOKUP(AA290,ud_marking_treatment[lookupValue],ud_marking_treatment[lookupKey],"ERROR"),""), "")</f>
        <v/>
      </c>
      <c r="AD290" s="3" t="str">
        <f>IF($A290="ADD",IF(NOT(ISBLANK(AC290)),_xlfn.XLOOKUP(1,(ud_marking_material_lookup=AC290)*(ud_marking_material_parentKey=AB290),ud_marking_material[lookupKey],"ERROR"),""), "")</f>
        <v/>
      </c>
      <c r="AG290" s="4"/>
      <c r="AH290" s="6"/>
      <c r="AI290" s="6"/>
      <c r="AK290" s="7"/>
      <c r="AL290" s="4" t="str">
        <f t="shared" ca="1" si="41"/>
        <v/>
      </c>
      <c r="AM290" s="4"/>
      <c r="AN290" s="3" t="str">
        <f t="shared" si="42"/>
        <v/>
      </c>
      <c r="AO290" s="3" t="str">
        <f>IF($A290="","",IF((AND($A290="ADD",OR(AN290="",AN290="In Use"))),"5",(_xlfn.XLOOKUP(AN290,ud_asset_status[lookupValue],ud_asset_status[lookupKey],""))))</f>
        <v/>
      </c>
      <c r="AP290" s="7"/>
      <c r="AR290" s="3" t="str">
        <f>IF($A290="ADD",IF(NOT(ISBLANK(AQ290)),_xlfn.XLOOKUP(AQ290,ar_replace_reason[lookupValue],ar_replace_reason[lookupKey],"ERROR"),""), "")</f>
        <v/>
      </c>
      <c r="AS290" s="3" t="str">
        <f t="shared" si="43"/>
        <v/>
      </c>
      <c r="AT290" s="3" t="str">
        <f>IF($A290="","",IF((AND($A290="ADD",OR(AS290="",AS290="Queenstown-Lakes District Council"))),"70",(_xlfn.XLOOKUP(AS290,ud_organisation_owner[lookupValue],ud_organisation_owner[lookupKey],""))))</f>
        <v/>
      </c>
      <c r="AU290" s="3" t="str">
        <f t="shared" si="44"/>
        <v/>
      </c>
      <c r="AV290" s="3" t="str">
        <f>IF($A290="","",IF((AND($A290="ADD",OR(AU290="",AU290="Queenstown-Lakes District Council"))),"70",(_xlfn.XLOOKUP(AU290,ud_organisation_owner[lookupValue],ud_organisation_owner[lookupKey],""))))</f>
        <v/>
      </c>
      <c r="AW290" s="3" t="str">
        <f t="shared" si="45"/>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46"/>
        <v/>
      </c>
      <c r="BB290" s="3" t="str">
        <f>IF($A290="","",IF((AND($A290="ADD",OR(BA290="",BA290="Vested Assets"))),"12",(_xlfn.XLOOKUP(BA290,ud_work_category[lookupValue],ud_work_category[lookupKey],""))))</f>
        <v/>
      </c>
      <c r="BC290" s="8"/>
      <c r="BD290" s="2" t="str">
        <f t="shared" si="47"/>
        <v/>
      </c>
      <c r="BE290" s="3" t="str">
        <f t="shared" si="48"/>
        <v/>
      </c>
      <c r="BF290" s="3" t="str">
        <f>IF($A290="","",IF((AND($A290="ADD",OR(BE290="",BE290="Excellent"))),"1",(_xlfn.XLOOKUP(BE290,condition[lookupValue],condition[lookupKey],""))))</f>
        <v/>
      </c>
      <c r="BG290" s="7" t="str">
        <f t="shared" si="49"/>
        <v/>
      </c>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P291" s="3" t="str">
        <f>IF($A291="ADD",IF(NOT(ISBLANK(O291)),_xlfn.XLOOKUP(O291,geometry_type[lookupValue],geometry_type[lookupKey],"ERROR"),""), "")</f>
        <v/>
      </c>
      <c r="R291" s="3" t="str">
        <f>IF($A291="ADD",IF(NOT(ISBLANK(Q291)),_xlfn.XLOOKUP(Q291,ud_marking_group[lookupValue],ud_marking_group[lookupKey],"ERROR"),""), "")</f>
        <v/>
      </c>
      <c r="T291" s="3" t="str">
        <f>IF($A291="ADD",IF(NOT(ISBLANK(S291)),_xlfn.XLOOKUP(1,(ud_marking_type_lookup=S291)*(ud_marking_type_parentKey=R291),ud_marking_type[lookupKey],"ERROR"),""), "")</f>
        <v/>
      </c>
      <c r="V291" s="3" t="str">
        <f>IF($A291="ADD",IF(NOT(ISBLANK(U291)),_xlfn.XLOOKUP(U291,ud_marking_colour[lookupValue],ud_marking_colour[lookupKey],"ERROR"),""), "")</f>
        <v/>
      </c>
      <c r="Z291" s="3" t="str">
        <f>IF($A291="ADD",IF(NOT(ISBLANK(Y291)),_xlfn.XLOOKUP(Y291,ud_marking_durability[lookupValue],ud_marking_durability[lookupKey],"ERROR"),""), "")</f>
        <v/>
      </c>
      <c r="AB291" s="3" t="str">
        <f>IF($A291="ADD",IF(NOT(ISBLANK(AA291)),_xlfn.XLOOKUP(AA291,ud_marking_treatment[lookupValue],ud_marking_treatment[lookupKey],"ERROR"),""), "")</f>
        <v/>
      </c>
      <c r="AD291" s="3" t="str">
        <f>IF($A291="ADD",IF(NOT(ISBLANK(AC291)),_xlfn.XLOOKUP(1,(ud_marking_material_lookup=AC291)*(ud_marking_material_parentKey=AB291),ud_marking_material[lookupKey],"ERROR"),""), "")</f>
        <v/>
      </c>
      <c r="AG291" s="4"/>
      <c r="AH291" s="6"/>
      <c r="AI291" s="6"/>
      <c r="AK291" s="7"/>
      <c r="AL291" s="4" t="str">
        <f t="shared" ca="1" si="41"/>
        <v/>
      </c>
      <c r="AM291" s="4"/>
      <c r="AN291" s="3" t="str">
        <f t="shared" si="42"/>
        <v/>
      </c>
      <c r="AO291" s="3" t="str">
        <f>IF($A291="","",IF((AND($A291="ADD",OR(AN291="",AN291="In Use"))),"5",(_xlfn.XLOOKUP(AN291,ud_asset_status[lookupValue],ud_asset_status[lookupKey],""))))</f>
        <v/>
      </c>
      <c r="AP291" s="7"/>
      <c r="AR291" s="3" t="str">
        <f>IF($A291="ADD",IF(NOT(ISBLANK(AQ291)),_xlfn.XLOOKUP(AQ291,ar_replace_reason[lookupValue],ar_replace_reason[lookupKey],"ERROR"),""), "")</f>
        <v/>
      </c>
      <c r="AS291" s="3" t="str">
        <f t="shared" si="43"/>
        <v/>
      </c>
      <c r="AT291" s="3" t="str">
        <f>IF($A291="","",IF((AND($A291="ADD",OR(AS291="",AS291="Queenstown-Lakes District Council"))),"70",(_xlfn.XLOOKUP(AS291,ud_organisation_owner[lookupValue],ud_organisation_owner[lookupKey],""))))</f>
        <v/>
      </c>
      <c r="AU291" s="3" t="str">
        <f t="shared" si="44"/>
        <v/>
      </c>
      <c r="AV291" s="3" t="str">
        <f>IF($A291="","",IF((AND($A291="ADD",OR(AU291="",AU291="Queenstown-Lakes District Council"))),"70",(_xlfn.XLOOKUP(AU291,ud_organisation_owner[lookupValue],ud_organisation_owner[lookupKey],""))))</f>
        <v/>
      </c>
      <c r="AW291" s="3" t="str">
        <f t="shared" si="45"/>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46"/>
        <v/>
      </c>
      <c r="BB291" s="3" t="str">
        <f>IF($A291="","",IF((AND($A291="ADD",OR(BA291="",BA291="Vested Assets"))),"12",(_xlfn.XLOOKUP(BA291,ud_work_category[lookupValue],ud_work_category[lookupKey],""))))</f>
        <v/>
      </c>
      <c r="BC291" s="8"/>
      <c r="BD291" s="2" t="str">
        <f t="shared" si="47"/>
        <v/>
      </c>
      <c r="BE291" s="3" t="str">
        <f t="shared" si="48"/>
        <v/>
      </c>
      <c r="BF291" s="3" t="str">
        <f>IF($A291="","",IF((AND($A291="ADD",OR(BE291="",BE291="Excellent"))),"1",(_xlfn.XLOOKUP(BE291,condition[lookupValue],condition[lookupKey],""))))</f>
        <v/>
      </c>
      <c r="BG291" s="7" t="str">
        <f t="shared" si="49"/>
        <v/>
      </c>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P292" s="3" t="str">
        <f>IF($A292="ADD",IF(NOT(ISBLANK(O292)),_xlfn.XLOOKUP(O292,geometry_type[lookupValue],geometry_type[lookupKey],"ERROR"),""), "")</f>
        <v/>
      </c>
      <c r="R292" s="3" t="str">
        <f>IF($A292="ADD",IF(NOT(ISBLANK(Q292)),_xlfn.XLOOKUP(Q292,ud_marking_group[lookupValue],ud_marking_group[lookupKey],"ERROR"),""), "")</f>
        <v/>
      </c>
      <c r="T292" s="3" t="str">
        <f>IF($A292="ADD",IF(NOT(ISBLANK(S292)),_xlfn.XLOOKUP(1,(ud_marking_type_lookup=S292)*(ud_marking_type_parentKey=R292),ud_marking_type[lookupKey],"ERROR"),""), "")</f>
        <v/>
      </c>
      <c r="V292" s="3" t="str">
        <f>IF($A292="ADD",IF(NOT(ISBLANK(U292)),_xlfn.XLOOKUP(U292,ud_marking_colour[lookupValue],ud_marking_colour[lookupKey],"ERROR"),""), "")</f>
        <v/>
      </c>
      <c r="Z292" s="3" t="str">
        <f>IF($A292="ADD",IF(NOT(ISBLANK(Y292)),_xlfn.XLOOKUP(Y292,ud_marking_durability[lookupValue],ud_marking_durability[lookupKey],"ERROR"),""), "")</f>
        <v/>
      </c>
      <c r="AB292" s="3" t="str">
        <f>IF($A292="ADD",IF(NOT(ISBLANK(AA292)),_xlfn.XLOOKUP(AA292,ud_marking_treatment[lookupValue],ud_marking_treatment[lookupKey],"ERROR"),""), "")</f>
        <v/>
      </c>
      <c r="AD292" s="3" t="str">
        <f>IF($A292="ADD",IF(NOT(ISBLANK(AC292)),_xlfn.XLOOKUP(1,(ud_marking_material_lookup=AC292)*(ud_marking_material_parentKey=AB292),ud_marking_material[lookupKey],"ERROR"),""), "")</f>
        <v/>
      </c>
      <c r="AG292" s="4"/>
      <c r="AH292" s="6"/>
      <c r="AI292" s="6"/>
      <c r="AK292" s="7"/>
      <c r="AL292" s="4" t="str">
        <f t="shared" ca="1" si="41"/>
        <v/>
      </c>
      <c r="AM292" s="4"/>
      <c r="AN292" s="3" t="str">
        <f t="shared" si="42"/>
        <v/>
      </c>
      <c r="AO292" s="3" t="str">
        <f>IF($A292="","",IF((AND($A292="ADD",OR(AN292="",AN292="In Use"))),"5",(_xlfn.XLOOKUP(AN292,ud_asset_status[lookupValue],ud_asset_status[lookupKey],""))))</f>
        <v/>
      </c>
      <c r="AP292" s="7"/>
      <c r="AR292" s="3" t="str">
        <f>IF($A292="ADD",IF(NOT(ISBLANK(AQ292)),_xlfn.XLOOKUP(AQ292,ar_replace_reason[lookupValue],ar_replace_reason[lookupKey],"ERROR"),""), "")</f>
        <v/>
      </c>
      <c r="AS292" s="3" t="str">
        <f t="shared" si="43"/>
        <v/>
      </c>
      <c r="AT292" s="3" t="str">
        <f>IF($A292="","",IF((AND($A292="ADD",OR(AS292="",AS292="Queenstown-Lakes District Council"))),"70",(_xlfn.XLOOKUP(AS292,ud_organisation_owner[lookupValue],ud_organisation_owner[lookupKey],""))))</f>
        <v/>
      </c>
      <c r="AU292" s="3" t="str">
        <f t="shared" si="44"/>
        <v/>
      </c>
      <c r="AV292" s="3" t="str">
        <f>IF($A292="","",IF((AND($A292="ADD",OR(AU292="",AU292="Queenstown-Lakes District Council"))),"70",(_xlfn.XLOOKUP(AU292,ud_organisation_owner[lookupValue],ud_organisation_owner[lookupKey],""))))</f>
        <v/>
      </c>
      <c r="AW292" s="3" t="str">
        <f t="shared" si="45"/>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46"/>
        <v/>
      </c>
      <c r="BB292" s="3" t="str">
        <f>IF($A292="","",IF((AND($A292="ADD",OR(BA292="",BA292="Vested Assets"))),"12",(_xlfn.XLOOKUP(BA292,ud_work_category[lookupValue],ud_work_category[lookupKey],""))))</f>
        <v/>
      </c>
      <c r="BC292" s="8"/>
      <c r="BD292" s="2" t="str">
        <f t="shared" si="47"/>
        <v/>
      </c>
      <c r="BE292" s="3" t="str">
        <f t="shared" si="48"/>
        <v/>
      </c>
      <c r="BF292" s="3" t="str">
        <f>IF($A292="","",IF((AND($A292="ADD",OR(BE292="",BE292="Excellent"))),"1",(_xlfn.XLOOKUP(BE292,condition[lookupValue],condition[lookupKey],""))))</f>
        <v/>
      </c>
      <c r="BG292" s="7" t="str">
        <f t="shared" si="49"/>
        <v/>
      </c>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P293" s="3" t="str">
        <f>IF($A293="ADD",IF(NOT(ISBLANK(O293)),_xlfn.XLOOKUP(O293,geometry_type[lookupValue],geometry_type[lookupKey],"ERROR"),""), "")</f>
        <v/>
      </c>
      <c r="R293" s="3" t="str">
        <f>IF($A293="ADD",IF(NOT(ISBLANK(Q293)),_xlfn.XLOOKUP(Q293,ud_marking_group[lookupValue],ud_marking_group[lookupKey],"ERROR"),""), "")</f>
        <v/>
      </c>
      <c r="T293" s="3" t="str">
        <f>IF($A293="ADD",IF(NOT(ISBLANK(S293)),_xlfn.XLOOKUP(1,(ud_marking_type_lookup=S293)*(ud_marking_type_parentKey=R293),ud_marking_type[lookupKey],"ERROR"),""), "")</f>
        <v/>
      </c>
      <c r="V293" s="3" t="str">
        <f>IF($A293="ADD",IF(NOT(ISBLANK(U293)),_xlfn.XLOOKUP(U293,ud_marking_colour[lookupValue],ud_marking_colour[lookupKey],"ERROR"),""), "")</f>
        <v/>
      </c>
      <c r="Z293" s="3" t="str">
        <f>IF($A293="ADD",IF(NOT(ISBLANK(Y293)),_xlfn.XLOOKUP(Y293,ud_marking_durability[lookupValue],ud_marking_durability[lookupKey],"ERROR"),""), "")</f>
        <v/>
      </c>
      <c r="AB293" s="3" t="str">
        <f>IF($A293="ADD",IF(NOT(ISBLANK(AA293)),_xlfn.XLOOKUP(AA293,ud_marking_treatment[lookupValue],ud_marking_treatment[lookupKey],"ERROR"),""), "")</f>
        <v/>
      </c>
      <c r="AD293" s="3" t="str">
        <f>IF($A293="ADD",IF(NOT(ISBLANK(AC293)),_xlfn.XLOOKUP(1,(ud_marking_material_lookup=AC293)*(ud_marking_material_parentKey=AB293),ud_marking_material[lookupKey],"ERROR"),""), "")</f>
        <v/>
      </c>
      <c r="AG293" s="4"/>
      <c r="AH293" s="6"/>
      <c r="AI293" s="6"/>
      <c r="AK293" s="7"/>
      <c r="AL293" s="4" t="str">
        <f t="shared" ca="1" si="41"/>
        <v/>
      </c>
      <c r="AM293" s="4"/>
      <c r="AN293" s="3" t="str">
        <f t="shared" si="42"/>
        <v/>
      </c>
      <c r="AO293" s="3" t="str">
        <f>IF($A293="","",IF((AND($A293="ADD",OR(AN293="",AN293="In Use"))),"5",(_xlfn.XLOOKUP(AN293,ud_asset_status[lookupValue],ud_asset_status[lookupKey],""))))</f>
        <v/>
      </c>
      <c r="AP293" s="7"/>
      <c r="AR293" s="3" t="str">
        <f>IF($A293="ADD",IF(NOT(ISBLANK(AQ293)),_xlfn.XLOOKUP(AQ293,ar_replace_reason[lookupValue],ar_replace_reason[lookupKey],"ERROR"),""), "")</f>
        <v/>
      </c>
      <c r="AS293" s="3" t="str">
        <f t="shared" si="43"/>
        <v/>
      </c>
      <c r="AT293" s="3" t="str">
        <f>IF($A293="","",IF((AND($A293="ADD",OR(AS293="",AS293="Queenstown-Lakes District Council"))),"70",(_xlfn.XLOOKUP(AS293,ud_organisation_owner[lookupValue],ud_organisation_owner[lookupKey],""))))</f>
        <v/>
      </c>
      <c r="AU293" s="3" t="str">
        <f t="shared" si="44"/>
        <v/>
      </c>
      <c r="AV293" s="3" t="str">
        <f>IF($A293="","",IF((AND($A293="ADD",OR(AU293="",AU293="Queenstown-Lakes District Council"))),"70",(_xlfn.XLOOKUP(AU293,ud_organisation_owner[lookupValue],ud_organisation_owner[lookupKey],""))))</f>
        <v/>
      </c>
      <c r="AW293" s="3" t="str">
        <f t="shared" si="45"/>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46"/>
        <v/>
      </c>
      <c r="BB293" s="3" t="str">
        <f>IF($A293="","",IF((AND($A293="ADD",OR(BA293="",BA293="Vested Assets"))),"12",(_xlfn.XLOOKUP(BA293,ud_work_category[lookupValue],ud_work_category[lookupKey],""))))</f>
        <v/>
      </c>
      <c r="BC293" s="8"/>
      <c r="BD293" s="2" t="str">
        <f t="shared" si="47"/>
        <v/>
      </c>
      <c r="BE293" s="3" t="str">
        <f t="shared" si="48"/>
        <v/>
      </c>
      <c r="BF293" s="3" t="str">
        <f>IF($A293="","",IF((AND($A293="ADD",OR(BE293="",BE293="Excellent"))),"1",(_xlfn.XLOOKUP(BE293,condition[lookupValue],condition[lookupKey],""))))</f>
        <v/>
      </c>
      <c r="BG293" s="7" t="str">
        <f t="shared" si="49"/>
        <v/>
      </c>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P294" s="3" t="str">
        <f>IF($A294="ADD",IF(NOT(ISBLANK(O294)),_xlfn.XLOOKUP(O294,geometry_type[lookupValue],geometry_type[lookupKey],"ERROR"),""), "")</f>
        <v/>
      </c>
      <c r="R294" s="3" t="str">
        <f>IF($A294="ADD",IF(NOT(ISBLANK(Q294)),_xlfn.XLOOKUP(Q294,ud_marking_group[lookupValue],ud_marking_group[lookupKey],"ERROR"),""), "")</f>
        <v/>
      </c>
      <c r="T294" s="3" t="str">
        <f>IF($A294="ADD",IF(NOT(ISBLANK(S294)),_xlfn.XLOOKUP(1,(ud_marking_type_lookup=S294)*(ud_marking_type_parentKey=R294),ud_marking_type[lookupKey],"ERROR"),""), "")</f>
        <v/>
      </c>
      <c r="V294" s="3" t="str">
        <f>IF($A294="ADD",IF(NOT(ISBLANK(U294)),_xlfn.XLOOKUP(U294,ud_marking_colour[lookupValue],ud_marking_colour[lookupKey],"ERROR"),""), "")</f>
        <v/>
      </c>
      <c r="Z294" s="3" t="str">
        <f>IF($A294="ADD",IF(NOT(ISBLANK(Y294)),_xlfn.XLOOKUP(Y294,ud_marking_durability[lookupValue],ud_marking_durability[lookupKey],"ERROR"),""), "")</f>
        <v/>
      </c>
      <c r="AB294" s="3" t="str">
        <f>IF($A294="ADD",IF(NOT(ISBLANK(AA294)),_xlfn.XLOOKUP(AA294,ud_marking_treatment[lookupValue],ud_marking_treatment[lookupKey],"ERROR"),""), "")</f>
        <v/>
      </c>
      <c r="AD294" s="3" t="str">
        <f>IF($A294="ADD",IF(NOT(ISBLANK(AC294)),_xlfn.XLOOKUP(1,(ud_marking_material_lookup=AC294)*(ud_marking_material_parentKey=AB294),ud_marking_material[lookupKey],"ERROR"),""), "")</f>
        <v/>
      </c>
      <c r="AG294" s="4"/>
      <c r="AH294" s="6"/>
      <c r="AI294" s="6"/>
      <c r="AK294" s="7"/>
      <c r="AL294" s="4" t="str">
        <f t="shared" ca="1" si="41"/>
        <v/>
      </c>
      <c r="AM294" s="4"/>
      <c r="AN294" s="3" t="str">
        <f t="shared" si="42"/>
        <v/>
      </c>
      <c r="AO294" s="3" t="str">
        <f>IF($A294="","",IF((AND($A294="ADD",OR(AN294="",AN294="In Use"))),"5",(_xlfn.XLOOKUP(AN294,ud_asset_status[lookupValue],ud_asset_status[lookupKey],""))))</f>
        <v/>
      </c>
      <c r="AP294" s="7"/>
      <c r="AR294" s="3" t="str">
        <f>IF($A294="ADD",IF(NOT(ISBLANK(AQ294)),_xlfn.XLOOKUP(AQ294,ar_replace_reason[lookupValue],ar_replace_reason[lookupKey],"ERROR"),""), "")</f>
        <v/>
      </c>
      <c r="AS294" s="3" t="str">
        <f t="shared" si="43"/>
        <v/>
      </c>
      <c r="AT294" s="3" t="str">
        <f>IF($A294="","",IF((AND($A294="ADD",OR(AS294="",AS294="Queenstown-Lakes District Council"))),"70",(_xlfn.XLOOKUP(AS294,ud_organisation_owner[lookupValue],ud_organisation_owner[lookupKey],""))))</f>
        <v/>
      </c>
      <c r="AU294" s="3" t="str">
        <f t="shared" si="44"/>
        <v/>
      </c>
      <c r="AV294" s="3" t="str">
        <f>IF($A294="","",IF((AND($A294="ADD",OR(AU294="",AU294="Queenstown-Lakes District Council"))),"70",(_xlfn.XLOOKUP(AU294,ud_organisation_owner[lookupValue],ud_organisation_owner[lookupKey],""))))</f>
        <v/>
      </c>
      <c r="AW294" s="3" t="str">
        <f t="shared" si="45"/>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46"/>
        <v/>
      </c>
      <c r="BB294" s="3" t="str">
        <f>IF($A294="","",IF((AND($A294="ADD",OR(BA294="",BA294="Vested Assets"))),"12",(_xlfn.XLOOKUP(BA294,ud_work_category[lookupValue],ud_work_category[lookupKey],""))))</f>
        <v/>
      </c>
      <c r="BC294" s="8"/>
      <c r="BD294" s="2" t="str">
        <f t="shared" si="47"/>
        <v/>
      </c>
      <c r="BE294" s="3" t="str">
        <f t="shared" si="48"/>
        <v/>
      </c>
      <c r="BF294" s="3" t="str">
        <f>IF($A294="","",IF((AND($A294="ADD",OR(BE294="",BE294="Excellent"))),"1",(_xlfn.XLOOKUP(BE294,condition[lookupValue],condition[lookupKey],""))))</f>
        <v/>
      </c>
      <c r="BG294" s="7" t="str">
        <f t="shared" si="49"/>
        <v/>
      </c>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P295" s="3" t="str">
        <f>IF($A295="ADD",IF(NOT(ISBLANK(O295)),_xlfn.XLOOKUP(O295,geometry_type[lookupValue],geometry_type[lookupKey],"ERROR"),""), "")</f>
        <v/>
      </c>
      <c r="R295" s="3" t="str">
        <f>IF($A295="ADD",IF(NOT(ISBLANK(Q295)),_xlfn.XLOOKUP(Q295,ud_marking_group[lookupValue],ud_marking_group[lookupKey],"ERROR"),""), "")</f>
        <v/>
      </c>
      <c r="T295" s="3" t="str">
        <f>IF($A295="ADD",IF(NOT(ISBLANK(S295)),_xlfn.XLOOKUP(1,(ud_marking_type_lookup=S295)*(ud_marking_type_parentKey=R295),ud_marking_type[lookupKey],"ERROR"),""), "")</f>
        <v/>
      </c>
      <c r="V295" s="3" t="str">
        <f>IF($A295="ADD",IF(NOT(ISBLANK(U295)),_xlfn.XLOOKUP(U295,ud_marking_colour[lookupValue],ud_marking_colour[lookupKey],"ERROR"),""), "")</f>
        <v/>
      </c>
      <c r="Z295" s="3" t="str">
        <f>IF($A295="ADD",IF(NOT(ISBLANK(Y295)),_xlfn.XLOOKUP(Y295,ud_marking_durability[lookupValue],ud_marking_durability[lookupKey],"ERROR"),""), "")</f>
        <v/>
      </c>
      <c r="AB295" s="3" t="str">
        <f>IF($A295="ADD",IF(NOT(ISBLANK(AA295)),_xlfn.XLOOKUP(AA295,ud_marking_treatment[lookupValue],ud_marking_treatment[lookupKey],"ERROR"),""), "")</f>
        <v/>
      </c>
      <c r="AD295" s="3" t="str">
        <f>IF($A295="ADD",IF(NOT(ISBLANK(AC295)),_xlfn.XLOOKUP(1,(ud_marking_material_lookup=AC295)*(ud_marking_material_parentKey=AB295),ud_marking_material[lookupKey],"ERROR"),""), "")</f>
        <v/>
      </c>
      <c r="AG295" s="4"/>
      <c r="AH295" s="6"/>
      <c r="AI295" s="6"/>
      <c r="AK295" s="7"/>
      <c r="AL295" s="4" t="str">
        <f t="shared" ca="1" si="41"/>
        <v/>
      </c>
      <c r="AM295" s="4"/>
      <c r="AN295" s="3" t="str">
        <f t="shared" si="42"/>
        <v/>
      </c>
      <c r="AO295" s="3" t="str">
        <f>IF($A295="","",IF((AND($A295="ADD",OR(AN295="",AN295="In Use"))),"5",(_xlfn.XLOOKUP(AN295,ud_asset_status[lookupValue],ud_asset_status[lookupKey],""))))</f>
        <v/>
      </c>
      <c r="AP295" s="7"/>
      <c r="AR295" s="3" t="str">
        <f>IF($A295="ADD",IF(NOT(ISBLANK(AQ295)),_xlfn.XLOOKUP(AQ295,ar_replace_reason[lookupValue],ar_replace_reason[lookupKey],"ERROR"),""), "")</f>
        <v/>
      </c>
      <c r="AS295" s="3" t="str">
        <f t="shared" si="43"/>
        <v/>
      </c>
      <c r="AT295" s="3" t="str">
        <f>IF($A295="","",IF((AND($A295="ADD",OR(AS295="",AS295="Queenstown-Lakes District Council"))),"70",(_xlfn.XLOOKUP(AS295,ud_organisation_owner[lookupValue],ud_organisation_owner[lookupKey],""))))</f>
        <v/>
      </c>
      <c r="AU295" s="3" t="str">
        <f t="shared" si="44"/>
        <v/>
      </c>
      <c r="AV295" s="3" t="str">
        <f>IF($A295="","",IF((AND($A295="ADD",OR(AU295="",AU295="Queenstown-Lakes District Council"))),"70",(_xlfn.XLOOKUP(AU295,ud_organisation_owner[lookupValue],ud_organisation_owner[lookupKey],""))))</f>
        <v/>
      </c>
      <c r="AW295" s="3" t="str">
        <f t="shared" si="45"/>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46"/>
        <v/>
      </c>
      <c r="BB295" s="3" t="str">
        <f>IF($A295="","",IF((AND($A295="ADD",OR(BA295="",BA295="Vested Assets"))),"12",(_xlfn.XLOOKUP(BA295,ud_work_category[lookupValue],ud_work_category[lookupKey],""))))</f>
        <v/>
      </c>
      <c r="BC295" s="8"/>
      <c r="BD295" s="2" t="str">
        <f t="shared" si="47"/>
        <v/>
      </c>
      <c r="BE295" s="3" t="str">
        <f t="shared" si="48"/>
        <v/>
      </c>
      <c r="BF295" s="3" t="str">
        <f>IF($A295="","",IF((AND($A295="ADD",OR(BE295="",BE295="Excellent"))),"1",(_xlfn.XLOOKUP(BE295,condition[lookupValue],condition[lookupKey],""))))</f>
        <v/>
      </c>
      <c r="BG295" s="7" t="str">
        <f t="shared" si="49"/>
        <v/>
      </c>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P296" s="3" t="str">
        <f>IF($A296="ADD",IF(NOT(ISBLANK(O296)),_xlfn.XLOOKUP(O296,geometry_type[lookupValue],geometry_type[lookupKey],"ERROR"),""), "")</f>
        <v/>
      </c>
      <c r="R296" s="3" t="str">
        <f>IF($A296="ADD",IF(NOT(ISBLANK(Q296)),_xlfn.XLOOKUP(Q296,ud_marking_group[lookupValue],ud_marking_group[lookupKey],"ERROR"),""), "")</f>
        <v/>
      </c>
      <c r="T296" s="3" t="str">
        <f>IF($A296="ADD",IF(NOT(ISBLANK(S296)),_xlfn.XLOOKUP(1,(ud_marking_type_lookup=S296)*(ud_marking_type_parentKey=R296),ud_marking_type[lookupKey],"ERROR"),""), "")</f>
        <v/>
      </c>
      <c r="V296" s="3" t="str">
        <f>IF($A296="ADD",IF(NOT(ISBLANK(U296)),_xlfn.XLOOKUP(U296,ud_marking_colour[lookupValue],ud_marking_colour[lookupKey],"ERROR"),""), "")</f>
        <v/>
      </c>
      <c r="Z296" s="3" t="str">
        <f>IF($A296="ADD",IF(NOT(ISBLANK(Y296)),_xlfn.XLOOKUP(Y296,ud_marking_durability[lookupValue],ud_marking_durability[lookupKey],"ERROR"),""), "")</f>
        <v/>
      </c>
      <c r="AB296" s="3" t="str">
        <f>IF($A296="ADD",IF(NOT(ISBLANK(AA296)),_xlfn.XLOOKUP(AA296,ud_marking_treatment[lookupValue],ud_marking_treatment[lookupKey],"ERROR"),""), "")</f>
        <v/>
      </c>
      <c r="AD296" s="3" t="str">
        <f>IF($A296="ADD",IF(NOT(ISBLANK(AC296)),_xlfn.XLOOKUP(1,(ud_marking_material_lookup=AC296)*(ud_marking_material_parentKey=AB296),ud_marking_material[lookupKey],"ERROR"),""), "")</f>
        <v/>
      </c>
      <c r="AG296" s="4"/>
      <c r="AH296" s="6"/>
      <c r="AI296" s="6"/>
      <c r="AK296" s="7"/>
      <c r="AL296" s="4" t="str">
        <f t="shared" ca="1" si="41"/>
        <v/>
      </c>
      <c r="AM296" s="4"/>
      <c r="AN296" s="3" t="str">
        <f t="shared" si="42"/>
        <v/>
      </c>
      <c r="AO296" s="3" t="str">
        <f>IF($A296="","",IF((AND($A296="ADD",OR(AN296="",AN296="In Use"))),"5",(_xlfn.XLOOKUP(AN296,ud_asset_status[lookupValue],ud_asset_status[lookupKey],""))))</f>
        <v/>
      </c>
      <c r="AP296" s="7"/>
      <c r="AR296" s="3" t="str">
        <f>IF($A296="ADD",IF(NOT(ISBLANK(AQ296)),_xlfn.XLOOKUP(AQ296,ar_replace_reason[lookupValue],ar_replace_reason[lookupKey],"ERROR"),""), "")</f>
        <v/>
      </c>
      <c r="AS296" s="3" t="str">
        <f t="shared" si="43"/>
        <v/>
      </c>
      <c r="AT296" s="3" t="str">
        <f>IF($A296="","",IF((AND($A296="ADD",OR(AS296="",AS296="Queenstown-Lakes District Council"))),"70",(_xlfn.XLOOKUP(AS296,ud_organisation_owner[lookupValue],ud_organisation_owner[lookupKey],""))))</f>
        <v/>
      </c>
      <c r="AU296" s="3" t="str">
        <f t="shared" si="44"/>
        <v/>
      </c>
      <c r="AV296" s="3" t="str">
        <f>IF($A296="","",IF((AND($A296="ADD",OR(AU296="",AU296="Queenstown-Lakes District Council"))),"70",(_xlfn.XLOOKUP(AU296,ud_organisation_owner[lookupValue],ud_organisation_owner[lookupKey],""))))</f>
        <v/>
      </c>
      <c r="AW296" s="3" t="str">
        <f t="shared" si="45"/>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46"/>
        <v/>
      </c>
      <c r="BB296" s="3" t="str">
        <f>IF($A296="","",IF((AND($A296="ADD",OR(BA296="",BA296="Vested Assets"))),"12",(_xlfn.XLOOKUP(BA296,ud_work_category[lookupValue],ud_work_category[lookupKey],""))))</f>
        <v/>
      </c>
      <c r="BC296" s="8"/>
      <c r="BD296" s="2" t="str">
        <f t="shared" si="47"/>
        <v/>
      </c>
      <c r="BE296" s="3" t="str">
        <f t="shared" si="48"/>
        <v/>
      </c>
      <c r="BF296" s="3" t="str">
        <f>IF($A296="","",IF((AND($A296="ADD",OR(BE296="",BE296="Excellent"))),"1",(_xlfn.XLOOKUP(BE296,condition[lookupValue],condition[lookupKey],""))))</f>
        <v/>
      </c>
      <c r="BG296" s="7" t="str">
        <f t="shared" si="49"/>
        <v/>
      </c>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P297" s="3" t="str">
        <f>IF($A297="ADD",IF(NOT(ISBLANK(O297)),_xlfn.XLOOKUP(O297,geometry_type[lookupValue],geometry_type[lookupKey],"ERROR"),""), "")</f>
        <v/>
      </c>
      <c r="R297" s="3" t="str">
        <f>IF($A297="ADD",IF(NOT(ISBLANK(Q297)),_xlfn.XLOOKUP(Q297,ud_marking_group[lookupValue],ud_marking_group[lookupKey],"ERROR"),""), "")</f>
        <v/>
      </c>
      <c r="T297" s="3" t="str">
        <f>IF($A297="ADD",IF(NOT(ISBLANK(S297)),_xlfn.XLOOKUP(1,(ud_marking_type_lookup=S297)*(ud_marking_type_parentKey=R297),ud_marking_type[lookupKey],"ERROR"),""), "")</f>
        <v/>
      </c>
      <c r="V297" s="3" t="str">
        <f>IF($A297="ADD",IF(NOT(ISBLANK(U297)),_xlfn.XLOOKUP(U297,ud_marking_colour[lookupValue],ud_marking_colour[lookupKey],"ERROR"),""), "")</f>
        <v/>
      </c>
      <c r="Z297" s="3" t="str">
        <f>IF($A297="ADD",IF(NOT(ISBLANK(Y297)),_xlfn.XLOOKUP(Y297,ud_marking_durability[lookupValue],ud_marking_durability[lookupKey],"ERROR"),""), "")</f>
        <v/>
      </c>
      <c r="AB297" s="3" t="str">
        <f>IF($A297="ADD",IF(NOT(ISBLANK(AA297)),_xlfn.XLOOKUP(AA297,ud_marking_treatment[lookupValue],ud_marking_treatment[lookupKey],"ERROR"),""), "")</f>
        <v/>
      </c>
      <c r="AD297" s="3" t="str">
        <f>IF($A297="ADD",IF(NOT(ISBLANK(AC297)),_xlfn.XLOOKUP(1,(ud_marking_material_lookup=AC297)*(ud_marking_material_parentKey=AB297),ud_marking_material[lookupKey],"ERROR"),""), "")</f>
        <v/>
      </c>
      <c r="AG297" s="4"/>
      <c r="AH297" s="6"/>
      <c r="AI297" s="6"/>
      <c r="AK297" s="7"/>
      <c r="AL297" s="4" t="str">
        <f t="shared" ca="1" si="41"/>
        <v/>
      </c>
      <c r="AM297" s="4"/>
      <c r="AN297" s="3" t="str">
        <f t="shared" si="42"/>
        <v/>
      </c>
      <c r="AO297" s="3" t="str">
        <f>IF($A297="","",IF((AND($A297="ADD",OR(AN297="",AN297="In Use"))),"5",(_xlfn.XLOOKUP(AN297,ud_asset_status[lookupValue],ud_asset_status[lookupKey],""))))</f>
        <v/>
      </c>
      <c r="AP297" s="7"/>
      <c r="AR297" s="3" t="str">
        <f>IF($A297="ADD",IF(NOT(ISBLANK(AQ297)),_xlfn.XLOOKUP(AQ297,ar_replace_reason[lookupValue],ar_replace_reason[lookupKey],"ERROR"),""), "")</f>
        <v/>
      </c>
      <c r="AS297" s="3" t="str">
        <f t="shared" si="43"/>
        <v/>
      </c>
      <c r="AT297" s="3" t="str">
        <f>IF($A297="","",IF((AND($A297="ADD",OR(AS297="",AS297="Queenstown-Lakes District Council"))),"70",(_xlfn.XLOOKUP(AS297,ud_organisation_owner[lookupValue],ud_organisation_owner[lookupKey],""))))</f>
        <v/>
      </c>
      <c r="AU297" s="3" t="str">
        <f t="shared" si="44"/>
        <v/>
      </c>
      <c r="AV297" s="3" t="str">
        <f>IF($A297="","",IF((AND($A297="ADD",OR(AU297="",AU297="Queenstown-Lakes District Council"))),"70",(_xlfn.XLOOKUP(AU297,ud_organisation_owner[lookupValue],ud_organisation_owner[lookupKey],""))))</f>
        <v/>
      </c>
      <c r="AW297" s="3" t="str">
        <f t="shared" si="45"/>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46"/>
        <v/>
      </c>
      <c r="BB297" s="3" t="str">
        <f>IF($A297="","",IF((AND($A297="ADD",OR(BA297="",BA297="Vested Assets"))),"12",(_xlfn.XLOOKUP(BA297,ud_work_category[lookupValue],ud_work_category[lookupKey],""))))</f>
        <v/>
      </c>
      <c r="BC297" s="8"/>
      <c r="BD297" s="2" t="str">
        <f t="shared" si="47"/>
        <v/>
      </c>
      <c r="BE297" s="3" t="str">
        <f t="shared" si="48"/>
        <v/>
      </c>
      <c r="BF297" s="3" t="str">
        <f>IF($A297="","",IF((AND($A297="ADD",OR(BE297="",BE297="Excellent"))),"1",(_xlfn.XLOOKUP(BE297,condition[lookupValue],condition[lookupKey],""))))</f>
        <v/>
      </c>
      <c r="BG297" s="7" t="str">
        <f t="shared" si="49"/>
        <v/>
      </c>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P298" s="3" t="str">
        <f>IF($A298="ADD",IF(NOT(ISBLANK(O298)),_xlfn.XLOOKUP(O298,geometry_type[lookupValue],geometry_type[lookupKey],"ERROR"),""), "")</f>
        <v/>
      </c>
      <c r="R298" s="3" t="str">
        <f>IF($A298="ADD",IF(NOT(ISBLANK(Q298)),_xlfn.XLOOKUP(Q298,ud_marking_group[lookupValue],ud_marking_group[lookupKey],"ERROR"),""), "")</f>
        <v/>
      </c>
      <c r="T298" s="3" t="str">
        <f>IF($A298="ADD",IF(NOT(ISBLANK(S298)),_xlfn.XLOOKUP(1,(ud_marking_type_lookup=S298)*(ud_marking_type_parentKey=R298),ud_marking_type[lookupKey],"ERROR"),""), "")</f>
        <v/>
      </c>
      <c r="V298" s="3" t="str">
        <f>IF($A298="ADD",IF(NOT(ISBLANK(U298)),_xlfn.XLOOKUP(U298,ud_marking_colour[lookupValue],ud_marking_colour[lookupKey],"ERROR"),""), "")</f>
        <v/>
      </c>
      <c r="Z298" s="3" t="str">
        <f>IF($A298="ADD",IF(NOT(ISBLANK(Y298)),_xlfn.XLOOKUP(Y298,ud_marking_durability[lookupValue],ud_marking_durability[lookupKey],"ERROR"),""), "")</f>
        <v/>
      </c>
      <c r="AB298" s="3" t="str">
        <f>IF($A298="ADD",IF(NOT(ISBLANK(AA298)),_xlfn.XLOOKUP(AA298,ud_marking_treatment[lookupValue],ud_marking_treatment[lookupKey],"ERROR"),""), "")</f>
        <v/>
      </c>
      <c r="AD298" s="3" t="str">
        <f>IF($A298="ADD",IF(NOT(ISBLANK(AC298)),_xlfn.XLOOKUP(1,(ud_marking_material_lookup=AC298)*(ud_marking_material_parentKey=AB298),ud_marking_material[lookupKey],"ERROR"),""), "")</f>
        <v/>
      </c>
      <c r="AG298" s="4"/>
      <c r="AH298" s="6"/>
      <c r="AI298" s="6"/>
      <c r="AK298" s="7"/>
      <c r="AL298" s="4" t="str">
        <f t="shared" ca="1" si="41"/>
        <v/>
      </c>
      <c r="AM298" s="4"/>
      <c r="AN298" s="3" t="str">
        <f t="shared" si="42"/>
        <v/>
      </c>
      <c r="AO298" s="3" t="str">
        <f>IF($A298="","",IF((AND($A298="ADD",OR(AN298="",AN298="In Use"))),"5",(_xlfn.XLOOKUP(AN298,ud_asset_status[lookupValue],ud_asset_status[lookupKey],""))))</f>
        <v/>
      </c>
      <c r="AP298" s="7"/>
      <c r="AR298" s="3" t="str">
        <f>IF($A298="ADD",IF(NOT(ISBLANK(AQ298)),_xlfn.XLOOKUP(AQ298,ar_replace_reason[lookupValue],ar_replace_reason[lookupKey],"ERROR"),""), "")</f>
        <v/>
      </c>
      <c r="AS298" s="3" t="str">
        <f t="shared" si="43"/>
        <v/>
      </c>
      <c r="AT298" s="3" t="str">
        <f>IF($A298="","",IF((AND($A298="ADD",OR(AS298="",AS298="Queenstown-Lakes District Council"))),"70",(_xlfn.XLOOKUP(AS298,ud_organisation_owner[lookupValue],ud_organisation_owner[lookupKey],""))))</f>
        <v/>
      </c>
      <c r="AU298" s="3" t="str">
        <f t="shared" si="44"/>
        <v/>
      </c>
      <c r="AV298" s="3" t="str">
        <f>IF($A298="","",IF((AND($A298="ADD",OR(AU298="",AU298="Queenstown-Lakes District Council"))),"70",(_xlfn.XLOOKUP(AU298,ud_organisation_owner[lookupValue],ud_organisation_owner[lookupKey],""))))</f>
        <v/>
      </c>
      <c r="AW298" s="3" t="str">
        <f t="shared" si="45"/>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46"/>
        <v/>
      </c>
      <c r="BB298" s="3" t="str">
        <f>IF($A298="","",IF((AND($A298="ADD",OR(BA298="",BA298="Vested Assets"))),"12",(_xlfn.XLOOKUP(BA298,ud_work_category[lookupValue],ud_work_category[lookupKey],""))))</f>
        <v/>
      </c>
      <c r="BC298" s="8"/>
      <c r="BD298" s="2" t="str">
        <f t="shared" si="47"/>
        <v/>
      </c>
      <c r="BE298" s="3" t="str">
        <f t="shared" si="48"/>
        <v/>
      </c>
      <c r="BF298" s="3" t="str">
        <f>IF($A298="","",IF((AND($A298="ADD",OR(BE298="",BE298="Excellent"))),"1",(_xlfn.XLOOKUP(BE298,condition[lookupValue],condition[lookupKey],""))))</f>
        <v/>
      </c>
      <c r="BG298" s="7" t="str">
        <f t="shared" si="49"/>
        <v/>
      </c>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P299" s="3" t="str">
        <f>IF($A299="ADD",IF(NOT(ISBLANK(O299)),_xlfn.XLOOKUP(O299,geometry_type[lookupValue],geometry_type[lookupKey],"ERROR"),""), "")</f>
        <v/>
      </c>
      <c r="R299" s="3" t="str">
        <f>IF($A299="ADD",IF(NOT(ISBLANK(Q299)),_xlfn.XLOOKUP(Q299,ud_marking_group[lookupValue],ud_marking_group[lookupKey],"ERROR"),""), "")</f>
        <v/>
      </c>
      <c r="T299" s="3" t="str">
        <f>IF($A299="ADD",IF(NOT(ISBLANK(S299)),_xlfn.XLOOKUP(1,(ud_marking_type_lookup=S299)*(ud_marking_type_parentKey=R299),ud_marking_type[lookupKey],"ERROR"),""), "")</f>
        <v/>
      </c>
      <c r="V299" s="3" t="str">
        <f>IF($A299="ADD",IF(NOT(ISBLANK(U299)),_xlfn.XLOOKUP(U299,ud_marking_colour[lookupValue],ud_marking_colour[lookupKey],"ERROR"),""), "")</f>
        <v/>
      </c>
      <c r="Z299" s="3" t="str">
        <f>IF($A299="ADD",IF(NOT(ISBLANK(Y299)),_xlfn.XLOOKUP(Y299,ud_marking_durability[lookupValue],ud_marking_durability[lookupKey],"ERROR"),""), "")</f>
        <v/>
      </c>
      <c r="AB299" s="3" t="str">
        <f>IF($A299="ADD",IF(NOT(ISBLANK(AA299)),_xlfn.XLOOKUP(AA299,ud_marking_treatment[lookupValue],ud_marking_treatment[lookupKey],"ERROR"),""), "")</f>
        <v/>
      </c>
      <c r="AD299" s="3" t="str">
        <f>IF($A299="ADD",IF(NOT(ISBLANK(AC299)),_xlfn.XLOOKUP(1,(ud_marking_material_lookup=AC299)*(ud_marking_material_parentKey=AB299),ud_marking_material[lookupKey],"ERROR"),""), "")</f>
        <v/>
      </c>
      <c r="AG299" s="4"/>
      <c r="AH299" s="6"/>
      <c r="AI299" s="6"/>
      <c r="AK299" s="7"/>
      <c r="AL299" s="4" t="str">
        <f t="shared" ca="1" si="41"/>
        <v/>
      </c>
      <c r="AM299" s="4"/>
      <c r="AN299" s="3" t="str">
        <f t="shared" si="42"/>
        <v/>
      </c>
      <c r="AO299" s="3" t="str">
        <f>IF($A299="","",IF((AND($A299="ADD",OR(AN299="",AN299="In Use"))),"5",(_xlfn.XLOOKUP(AN299,ud_asset_status[lookupValue],ud_asset_status[lookupKey],""))))</f>
        <v/>
      </c>
      <c r="AP299" s="7"/>
      <c r="AR299" s="3" t="str">
        <f>IF($A299="ADD",IF(NOT(ISBLANK(AQ299)),_xlfn.XLOOKUP(AQ299,ar_replace_reason[lookupValue],ar_replace_reason[lookupKey],"ERROR"),""), "")</f>
        <v/>
      </c>
      <c r="AS299" s="3" t="str">
        <f t="shared" si="43"/>
        <v/>
      </c>
      <c r="AT299" s="3" t="str">
        <f>IF($A299="","",IF((AND($A299="ADD",OR(AS299="",AS299="Queenstown-Lakes District Council"))),"70",(_xlfn.XLOOKUP(AS299,ud_organisation_owner[lookupValue],ud_organisation_owner[lookupKey],""))))</f>
        <v/>
      </c>
      <c r="AU299" s="3" t="str">
        <f t="shared" si="44"/>
        <v/>
      </c>
      <c r="AV299" s="3" t="str">
        <f>IF($A299="","",IF((AND($A299="ADD",OR(AU299="",AU299="Queenstown-Lakes District Council"))),"70",(_xlfn.XLOOKUP(AU299,ud_organisation_owner[lookupValue],ud_organisation_owner[lookupKey],""))))</f>
        <v/>
      </c>
      <c r="AW299" s="3" t="str">
        <f t="shared" si="45"/>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46"/>
        <v/>
      </c>
      <c r="BB299" s="3" t="str">
        <f>IF($A299="","",IF((AND($A299="ADD",OR(BA299="",BA299="Vested Assets"))),"12",(_xlfn.XLOOKUP(BA299,ud_work_category[lookupValue],ud_work_category[lookupKey],""))))</f>
        <v/>
      </c>
      <c r="BC299" s="8"/>
      <c r="BD299" s="2" t="str">
        <f t="shared" si="47"/>
        <v/>
      </c>
      <c r="BE299" s="3" t="str">
        <f t="shared" si="48"/>
        <v/>
      </c>
      <c r="BF299" s="3" t="str">
        <f>IF($A299="","",IF((AND($A299="ADD",OR(BE299="",BE299="Excellent"))),"1",(_xlfn.XLOOKUP(BE299,condition[lookupValue],condition[lookupKey],""))))</f>
        <v/>
      </c>
      <c r="BG299" s="7" t="str">
        <f t="shared" si="49"/>
        <v/>
      </c>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P300" s="3" t="str">
        <f>IF($A300="ADD",IF(NOT(ISBLANK(O300)),_xlfn.XLOOKUP(O300,geometry_type[lookupValue],geometry_type[lookupKey],"ERROR"),""), "")</f>
        <v/>
      </c>
      <c r="R300" s="3" t="str">
        <f>IF($A300="ADD",IF(NOT(ISBLANK(Q300)),_xlfn.XLOOKUP(Q300,ud_marking_group[lookupValue],ud_marking_group[lookupKey],"ERROR"),""), "")</f>
        <v/>
      </c>
      <c r="T300" s="3" t="str">
        <f>IF($A300="ADD",IF(NOT(ISBLANK(S300)),_xlfn.XLOOKUP(1,(ud_marking_type_lookup=S300)*(ud_marking_type_parentKey=R300),ud_marking_type[lookupKey],"ERROR"),""), "")</f>
        <v/>
      </c>
      <c r="V300" s="3" t="str">
        <f>IF($A300="ADD",IF(NOT(ISBLANK(U300)),_xlfn.XLOOKUP(U300,ud_marking_colour[lookupValue],ud_marking_colour[lookupKey],"ERROR"),""), "")</f>
        <v/>
      </c>
      <c r="Z300" s="3" t="str">
        <f>IF($A300="ADD",IF(NOT(ISBLANK(Y300)),_xlfn.XLOOKUP(Y300,ud_marking_durability[lookupValue],ud_marking_durability[lookupKey],"ERROR"),""), "")</f>
        <v/>
      </c>
      <c r="AB300" s="3" t="str">
        <f>IF($A300="ADD",IF(NOT(ISBLANK(AA300)),_xlfn.XLOOKUP(AA300,ud_marking_treatment[lookupValue],ud_marking_treatment[lookupKey],"ERROR"),""), "")</f>
        <v/>
      </c>
      <c r="AD300" s="3" t="str">
        <f>IF($A300="ADD",IF(NOT(ISBLANK(AC300)),_xlfn.XLOOKUP(1,(ud_marking_material_lookup=AC300)*(ud_marking_material_parentKey=AB300),ud_marking_material[lookupKey],"ERROR"),""), "")</f>
        <v/>
      </c>
      <c r="AG300" s="4"/>
      <c r="AH300" s="6"/>
      <c r="AI300" s="6"/>
      <c r="AK300" s="7"/>
      <c r="AL300" s="4" t="str">
        <f t="shared" ca="1" si="41"/>
        <v/>
      </c>
      <c r="AM300" s="4"/>
      <c r="AN300" s="3" t="str">
        <f t="shared" si="42"/>
        <v/>
      </c>
      <c r="AO300" s="3" t="str">
        <f>IF($A300="","",IF((AND($A300="ADD",OR(AN300="",AN300="In Use"))),"5",(_xlfn.XLOOKUP(AN300,ud_asset_status[lookupValue],ud_asset_status[lookupKey],""))))</f>
        <v/>
      </c>
      <c r="AP300" s="7"/>
      <c r="AR300" s="3" t="str">
        <f>IF($A300="ADD",IF(NOT(ISBLANK(AQ300)),_xlfn.XLOOKUP(AQ300,ar_replace_reason[lookupValue],ar_replace_reason[lookupKey],"ERROR"),""), "")</f>
        <v/>
      </c>
      <c r="AS300" s="3" t="str">
        <f t="shared" si="43"/>
        <v/>
      </c>
      <c r="AT300" s="3" t="str">
        <f>IF($A300="","",IF((AND($A300="ADD",OR(AS300="",AS300="Queenstown-Lakes District Council"))),"70",(_xlfn.XLOOKUP(AS300,ud_organisation_owner[lookupValue],ud_organisation_owner[lookupKey],""))))</f>
        <v/>
      </c>
      <c r="AU300" s="3" t="str">
        <f t="shared" si="44"/>
        <v/>
      </c>
      <c r="AV300" s="3" t="str">
        <f>IF($A300="","",IF((AND($A300="ADD",OR(AU300="",AU300="Queenstown-Lakes District Council"))),"70",(_xlfn.XLOOKUP(AU300,ud_organisation_owner[lookupValue],ud_organisation_owner[lookupKey],""))))</f>
        <v/>
      </c>
      <c r="AW300" s="3" t="str">
        <f t="shared" si="45"/>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46"/>
        <v/>
      </c>
      <c r="BB300" s="3" t="str">
        <f>IF($A300="","",IF((AND($A300="ADD",OR(BA300="",BA300="Vested Assets"))),"12",(_xlfn.XLOOKUP(BA300,ud_work_category[lookupValue],ud_work_category[lookupKey],""))))</f>
        <v/>
      </c>
      <c r="BC300" s="8"/>
      <c r="BD300" s="2" t="str">
        <f t="shared" si="47"/>
        <v/>
      </c>
      <c r="BE300" s="3" t="str">
        <f t="shared" si="48"/>
        <v/>
      </c>
      <c r="BF300" s="3" t="str">
        <f>IF($A300="","",IF((AND($A300="ADD",OR(BE300="",BE300="Excellent"))),"1",(_xlfn.XLOOKUP(BE300,condition[lookupValue],condition[lookupKey],""))))</f>
        <v/>
      </c>
      <c r="BG300" s="7" t="str">
        <f t="shared" si="49"/>
        <v/>
      </c>
    </row>
  </sheetData>
  <sheetProtection algorithmName="SHA-512" hashValue="7G/xDIgwz090PKk/JwSwZy557XekbKlgiTGoYkf9qKQZ0XuvHQvYrTItvV00kRf2lxVh+bJ2DTFPWXRHECAWSg==" saltValue="qbxgAycxwkA32bs7eJ8UzA=="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604">
      <formula>MATCH("ERROR",$A10:$ET10,0)</formula>
    </cfRule>
    <cfRule type="expression" dxfId="546" priority="605">
      <formula>AND($A10="ADD",A$6=TRUE,A10="")</formula>
    </cfRule>
    <cfRule type="expression" dxfId="545" priority="606">
      <formula>OR(AND($A10="DELETE",A$1="Asset ID",A10=""),AND($A10="DELETE",A$1="Removal Date",A10=""),AND($A10="DELETE",A$1="Removal Reason",A10=""))</formula>
    </cfRule>
    <cfRule type="expression" dxfId="544" priority="607">
      <formula>OR(AND($A10="EDIT",A$1="Asset ID",A10=""),AND($A10="EDIT",A$5=TRUE,A10=""))</formula>
    </cfRule>
    <cfRule type="expression" dxfId="543" priority="608">
      <formula>AND($A10="ADD",A$5=TRUE,A10="")</formula>
    </cfRule>
  </conditionalFormatting>
  <dataValidations count="37">
    <dataValidation type="list" allowBlank="1" showInputMessage="1" showErrorMessage="1" sqref="C10:C300" xr:uid="{49364B35-0592-4AAC-835F-EF8D3EA87A45}">
      <formula1>roadnames_lookup</formula1>
    </dataValidation>
    <dataValidation type="list" allowBlank="1" showInputMessage="1" showErrorMessage="1" sqref="I10:I300" xr:uid="{3F8C4EA9-4C0F-4BA3-B725-2653901DE2F6}">
      <formula1>side_lookup</formula1>
    </dataValidation>
    <dataValidation type="list" allowBlank="1" showInputMessage="1" showErrorMessage="1" sqref="M10:M300" xr:uid="{FF0F5546-4AA7-4E44-8638-C596EDE00089}">
      <formula1>len_adjust_rsn_lookup</formula1>
    </dataValidation>
    <dataValidation type="list" allowBlank="1" showInputMessage="1" showErrorMessage="1" sqref="O10:O300" xr:uid="{E52ECB92-BDC4-4D1A-AFB7-800C43C7B350}">
      <formula1>geometry_type_lookup</formula1>
    </dataValidation>
    <dataValidation type="list" allowBlank="1" showInputMessage="1" showErrorMessage="1" sqref="Q10:Q300" xr:uid="{70902D4B-FB87-4E64-BA2C-5E7CE899C536}">
      <formula1>ud_marking_group_lookup</formula1>
    </dataValidation>
    <dataValidation type="list" allowBlank="1" showInputMessage="1" showErrorMessage="1" sqref="U10:U300" xr:uid="{8965B07B-8B8D-4FC8-806D-CF3724E159F5}">
      <formula1>ud_marking_colour_lookup</formula1>
    </dataValidation>
    <dataValidation type="list" allowBlank="1" showInputMessage="1" showErrorMessage="1" sqref="Y10:Y300" xr:uid="{4AFAD7AE-A378-4365-BE37-09795252E8C8}">
      <formula1>ud_marking_durability_lookup</formula1>
    </dataValidation>
    <dataValidation type="list" allowBlank="1" showInputMessage="1" showErrorMessage="1" sqref="AA10:AA300" xr:uid="{07FFE471-3829-46BF-80A4-B0AC5081BBCB}">
      <formula1>ud_marking_treatment_lookup</formula1>
    </dataValidation>
    <dataValidation type="list" allowBlank="1" showInputMessage="1" showErrorMessage="1" promptTitle="WARNING" prompt="Only change If ammending existing asset" sqref="AN10:AN300" xr:uid="{9D7EB460-00CB-4512-973E-E2FA65F77A05}">
      <formula1>ud_asset_status_lookup</formula1>
    </dataValidation>
    <dataValidation type="list" allowBlank="1" showInputMessage="1" showErrorMessage="1" sqref="AQ10:AQ300" xr:uid="{18A1428F-DFC5-4EC3-9D61-262E5BDD2409}">
      <formula1>ar_replace_reason_lookup</formula1>
    </dataValidation>
    <dataValidation type="list" allowBlank="1" showInputMessage="1" showErrorMessage="1" promptTitle="WARNING" prompt="Only change this If Not QLDC asset" sqref="AU10:AU300" xr:uid="{11D36983-54F0-4D4E-8008-B191BFE72B66}">
      <formula1>ud_organisation_owner_lookup</formula1>
    </dataValidation>
    <dataValidation type="list" allowBlank="1" showInputMessage="1" showErrorMessage="1" promptTitle="WARNING" prompt="Only change this If Not QLDC Roading asset" sqref="AW10:AW300" xr:uid="{E5BA4357-DE11-4BF4-BBBC-AAFC1D65C128}">
      <formula1>ud_sub_organisation_lookup</formula1>
    </dataValidation>
    <dataValidation type="list" allowBlank="1" showInputMessage="1" showErrorMessage="1" sqref="AY10:AY300" xr:uid="{1625A7E8-D9B6-4763-868F-AED71369CE72}">
      <formula1>ud_maintenance_organisation_lookup</formula1>
    </dataValidation>
    <dataValidation type="list" allowBlank="1" showInputMessage="1" showErrorMessage="1" promptTitle="WARNING" prompt="Only change this field If undertaking maintenance Or CAPEX works" sqref="BA10:BA300" xr:uid="{FDB7567E-ADDE-42C8-AA00-67DA07D82758}">
      <formula1>ud_work_category_lookup</formula1>
    </dataValidation>
    <dataValidation type="list" allowBlank="1" showInputMessage="1" showErrorMessage="1" promptTitle="WARNING" prompt="Only change this If incorrect" sqref="BE10:BE300" xr:uid="{83D76356-02FC-40A3-92F7-1B026A7DAA32}">
      <formula1>condition_lookup</formula1>
    </dataValidation>
    <dataValidation type="list" allowBlank="1" showInputMessage="1" showErrorMessage="1" sqref="S10:S300" xr:uid="{5338A191-8DDA-47CC-BD61-34697DB5C7BE}">
      <formula1 xml:space="preserve"> OFFSET(ud_marking_type_lookupValueRef,MATCH($R10,ud_marking_type_parentKey,0),0,COUNTIF(ud_marking_type_parentKey,$R10))</formula1>
    </dataValidation>
    <dataValidation type="list" allowBlank="1" showInputMessage="1" showErrorMessage="1" sqref="AC10:AC300" xr:uid="{45C9FDC8-3C3F-4AE0-ABEA-44045C58C1B2}">
      <formula1 xml:space="preserve"> OFFSET(ud_marking_material_lookupValueRef,MATCH($AB10,ud_marking_material_parentKey,0),0,COUNTIF(ud_marking_material_parentKey,$AB10))</formula1>
    </dataValidation>
    <dataValidation type="list" allowBlank="1" showInputMessage="1" showErrorMessage="1" sqref="W10:X300 AE10:AE300 AJ10:AJ300" xr:uid="{2BA82DFF-1985-4C41-8C11-EACA19AE2CC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7F1AFC6-E4CF-4C21-8732-55ACA5C8C13A}">
      <formula1>"ADD,EDIT,DELETE"</formula1>
    </dataValidation>
    <dataValidation type="list" allowBlank="1" showInputMessage="1" showErrorMessage="1" promptTitle="WARNING" prompt="Only change this If Not QLDC asset" sqref="AS10:AS300" xr:uid="{57D05E88-A557-4177-9609-6D76D1A1830D}">
      <formula1>ud_organisation_owner_lookup</formula1>
    </dataValidation>
    <dataValidation type="list" allowBlank="1" showInputMessage="1" showErrorMessage="1" promptTitle="WARNING" prompt="Only change this If NZTA Or Parks And Reserves asset" sqref="BD10:BD300" xr:uid="{052C0C44-36DE-402D-A293-07716A28669E}">
      <formula1>"TRUE,FALSE"</formula1>
    </dataValidation>
    <dataValidation type="whole" allowBlank="1" showInputMessage="1" showErrorMessage="1" error="Please Enter Whole Number Between 1 And 999" promptTitle="ERROR" sqref="AL10:AL300" xr:uid="{8F674631-C795-4CFA-A338-868DE9DB8348}">
      <formula1>1</formula1>
      <formula2>999</formula2>
    </dataValidation>
    <dataValidation type="whole" allowBlank="1" showInputMessage="1" showErrorMessage="1" error="Please Enter Whole Number Between 1 And 2147483647" promptTitle="ERROR" sqref="B10:B300" xr:uid="{8BAAD236-7E69-4EE4-82B3-F74E064FB278}">
      <formula1>1</formula1>
      <formula2>2147483647</formula2>
    </dataValidation>
    <dataValidation type="whole" allowBlank="1" showInputMessage="1" showErrorMessage="1" error="Please Enter Whole Number Between 1 And 9999999999" promptTitle="ERROR" sqref="AG10:AG300" xr:uid="{D5D0FBC3-722F-426C-AACE-DD576CF5643D}">
      <formula1>1</formula1>
      <formula2>9999999999</formula2>
    </dataValidation>
    <dataValidation type="whole" allowBlank="1" showInputMessage="1" showErrorMessage="1" error="Please Enter Whole Number Between 1 And 9999999999" promptTitle="ERROR" sqref="AM10:AM300" xr:uid="{4CB96AF0-778E-4F9F-B5E2-87E2194708E5}">
      <formula1>1</formula1>
      <formula2>9999999999</formula2>
    </dataValidation>
    <dataValidation type="whole" allowBlank="1" showInputMessage="1" showErrorMessage="1" error="Please Enter Whole Number Between 1 And 999999" promptTitle="ERROR" sqref="F10:F300" xr:uid="{304A54C3-37C8-40DC-9E01-D9B97FCA03A3}">
      <formula1>1</formula1>
      <formula2>999999</formula2>
    </dataValidation>
    <dataValidation type="whole" allowBlank="1" showInputMessage="1" showErrorMessage="1" error="Please Enter Whole Number Between 0 And 999999" promptTitle="ERROR" sqref="E10:E300" xr:uid="{14E5EC5E-553B-494A-BE0E-F7E8C7EFADD4}">
      <formula1>0</formula1>
      <formula2>999999</formula2>
    </dataValidation>
    <dataValidation type="whole" allowBlank="1" showInputMessage="1" showErrorMessage="1" error="Please Enter Whole Number Between 1 And 99999" promptTitle="ERROR" sqref="L10:L300" xr:uid="{D29ADE72-2C96-4422-9316-F13924845BCB}">
      <formula1>1</formula1>
      <formula2>99999</formula2>
    </dataValidation>
    <dataValidation type="decimal" allowBlank="1" showInputMessage="1" showErrorMessage="1" error="Please Enter Decimal Between 0.1 And 999.9" promptTitle="ERROR" sqref="AH10:AH300" xr:uid="{38E6BDB5-D83D-4CC9-9E16-333EEA8EF800}">
      <formula1>0.1</formula1>
      <formula2>999.9</formula2>
    </dataValidation>
    <dataValidation type="decimal" allowBlank="1" showInputMessage="1" showErrorMessage="1" error="Please Enter Decimal Between 0.1 And 999.9" promptTitle="ERROR" sqref="AI10:AI300" xr:uid="{964C4419-02E9-4B25-A77F-15648D2DBC19}">
      <formula1>0.1</formula1>
      <formula2>999.9</formula2>
    </dataValidation>
    <dataValidation type="decimal" allowBlank="1" showInputMessage="1" showErrorMessage="1" error="Please Enter Decimal Between -40.0 And 999.9" promptTitle="ERROR" sqref="G10:G300" xr:uid="{41849F8D-948C-42D7-8509-7BEAC5124524}">
      <formula1>-40</formula1>
      <formula2>999.9</formula2>
    </dataValidation>
    <dataValidation type="decimal" allowBlank="1" showInputMessage="1" showErrorMessage="1" error="Please Enter Decimal Between -40.0 And 999.9" promptTitle="ERROR" sqref="H10:H300" xr:uid="{90F6A951-613D-486A-B9A2-8D7DBD799CA0}">
      <formula1>-40</formula1>
      <formula2>999.9</formula2>
    </dataValidation>
    <dataValidation type="decimal" allowBlank="1" showInputMessage="1" showErrorMessage="1" error="Please Enter Decimal Between 0.1 And 999999.9" promptTitle="ERROR" sqref="K10:K300" xr:uid="{BDEDC3E0-3193-4850-A209-3A58702C315D}">
      <formula1>0.1</formula1>
      <formula2>999999.9</formula2>
    </dataValidation>
    <dataValidation type="decimal" allowBlank="1" showInputMessage="1" showErrorMessage="1" error="Please Enter Decimal Between 0.01 And 9999999999.99" promptTitle="ERROR" sqref="BC10:BC300" xr:uid="{59911EC9-A923-471E-B156-592AA626B4D5}">
      <formula1>0.01</formula1>
      <formula2>9999999999.99</formula2>
    </dataValidation>
    <dataValidation type="date" allowBlank="1" showInputMessage="1" showErrorMessage="1" error="Please Enter Valid Date eg 31/01/2023" promptTitle="ERROR" sqref="AK10:AK300" xr:uid="{59A63432-CFD1-4C92-860C-C80BA385AE38}">
      <formula1>42005</formula1>
      <formula2>48580</formula2>
    </dataValidation>
    <dataValidation type="date" allowBlank="1" showInputMessage="1" showErrorMessage="1" error="Please Enter Valid Date eg 31/01/2023" promptTitle="ERROR" sqref="AP10:AP300" xr:uid="{27E7F8C4-D9E1-404E-9AE5-6429F59E35B0}">
      <formula1>42005</formula1>
      <formula2>48580</formula2>
    </dataValidation>
    <dataValidation type="date" allowBlank="1" showInputMessage="1" showErrorMessage="1" error="Please Enter Valid Date eg 31/01/2023" promptTitle="ERROR" sqref="BG10:BG300" xr:uid="{CC7DE6A3-87EA-461E-A74E-D2F495ED8306}">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28.42578125" style="3" bestFit="1" customWidth="1" collapsed="1"/>
    <col min="43" max="43" width="28.4257812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287</v>
      </c>
      <c r="N1" s="12"/>
      <c r="O1" s="12" t="s">
        <v>138</v>
      </c>
      <c r="P1" s="12" t="s">
        <v>240</v>
      </c>
      <c r="Q1" s="12" t="s">
        <v>241</v>
      </c>
      <c r="R1" s="12" t="s">
        <v>242</v>
      </c>
      <c r="S1" s="12"/>
      <c r="T1" s="12" t="s">
        <v>288</v>
      </c>
      <c r="U1" s="12"/>
      <c r="V1" s="12" t="s">
        <v>289</v>
      </c>
      <c r="W1" s="12"/>
      <c r="X1" s="12" t="s">
        <v>290</v>
      </c>
      <c r="Y1" s="12" t="s">
        <v>291</v>
      </c>
      <c r="Z1" s="12" t="s">
        <v>248</v>
      </c>
      <c r="AA1" s="12" t="s">
        <v>292</v>
      </c>
      <c r="AB1" s="12" t="s">
        <v>26</v>
      </c>
      <c r="AC1" s="12" t="s">
        <v>27</v>
      </c>
      <c r="AD1" s="12" t="s">
        <v>28</v>
      </c>
      <c r="AE1" s="12" t="s">
        <v>29</v>
      </c>
      <c r="AF1" s="12"/>
      <c r="AG1" s="12" t="s">
        <v>30</v>
      </c>
      <c r="AH1" s="12" t="s">
        <v>31</v>
      </c>
      <c r="AI1" s="12"/>
      <c r="AJ1" s="12" t="s">
        <v>32</v>
      </c>
      <c r="AK1" s="12"/>
      <c r="AL1" s="12" t="s">
        <v>33</v>
      </c>
      <c r="AM1" s="12"/>
      <c r="AN1" s="12" t="s">
        <v>34</v>
      </c>
      <c r="AO1" s="12"/>
      <c r="AP1" s="12" t="s">
        <v>35</v>
      </c>
      <c r="AQ1" s="12"/>
      <c r="AR1" s="12" t="s">
        <v>36</v>
      </c>
      <c r="AS1" s="12"/>
      <c r="AT1" s="12" t="s">
        <v>37</v>
      </c>
      <c r="AU1" s="12" t="s">
        <v>38</v>
      </c>
      <c r="AV1" s="12" t="s">
        <v>39</v>
      </c>
      <c r="AW1" s="12"/>
      <c r="AX1" s="12" t="s">
        <v>40</v>
      </c>
      <c r="AY1" s="12" t="s">
        <v>41</v>
      </c>
      <c r="AZ1" s="12" t="s">
        <v>42</v>
      </c>
      <c r="BA1" s="12" t="s">
        <v>43</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tr">
        <f>_xlfn.IFNA(IF(MATCH("ERROR",N10:N110,0),"ERROR"),"")</f>
        <v/>
      </c>
      <c r="N2" s="15" t="s">
        <v>293</v>
      </c>
      <c r="O2" s="15" t="s">
        <v>294</v>
      </c>
      <c r="P2" s="15" t="s">
        <v>261</v>
      </c>
      <c r="Q2" s="15" t="s">
        <v>262</v>
      </c>
      <c r="R2" s="15" t="str">
        <f>_xlfn.IFNA(IF(MATCH("ERROR",S10:S110,0),"ERROR"),"")</f>
        <v/>
      </c>
      <c r="S2" s="15" t="s">
        <v>263</v>
      </c>
      <c r="T2" s="15" t="str">
        <f>_xlfn.IFNA(IF(MATCH("ERROR",U10:U110,0),"ERROR"),"")</f>
        <v/>
      </c>
      <c r="U2" s="15" t="s">
        <v>295</v>
      </c>
      <c r="V2" s="15" t="str">
        <f>_xlfn.IFNA(IF(MATCH("ERROR",W10:W110,0),"ERROR"),"")</f>
        <v/>
      </c>
      <c r="W2" s="15" t="s">
        <v>296</v>
      </c>
      <c r="X2" s="15" t="s">
        <v>178</v>
      </c>
      <c r="Y2" s="15" t="s">
        <v>297</v>
      </c>
      <c r="Z2" s="15" t="s">
        <v>269</v>
      </c>
      <c r="AA2" s="15" t="s">
        <v>298</v>
      </c>
      <c r="AB2" s="15" t="s">
        <v>71</v>
      </c>
      <c r="AC2" s="15" t="s">
        <v>72</v>
      </c>
      <c r="AD2" s="15" t="s">
        <v>73</v>
      </c>
      <c r="AE2" s="15" t="str">
        <f>_xlfn.IFNA(IF(MATCH("ERROR",AF10:AF110,0),"ERROR"),"")</f>
        <v/>
      </c>
      <c r="AF2" s="15" t="s">
        <v>74</v>
      </c>
      <c r="AG2" s="15" t="s">
        <v>75</v>
      </c>
      <c r="AH2" s="15" t="str">
        <f>_xlfn.IFNA(IF(MATCH("ERROR",AI10:AI110,0),"ERROR"),"")</f>
        <v/>
      </c>
      <c r="AI2" s="15" t="s">
        <v>76</v>
      </c>
      <c r="AJ2" s="15" t="str">
        <f>_xlfn.IFNA(IF(MATCH("ERROR",AK10:AK110,0),"ERROR"),"")</f>
        <v/>
      </c>
      <c r="AK2" s="15" t="s">
        <v>77</v>
      </c>
      <c r="AL2" s="15" t="str">
        <f>_xlfn.IFNA(IF(MATCH("ERROR",AM10:AM110,0),"ERROR"),"")</f>
        <v/>
      </c>
      <c r="AM2" s="15" t="s">
        <v>78</v>
      </c>
      <c r="AN2" s="15" t="str">
        <f>_xlfn.IFNA(IF(MATCH("ERROR",AO10:AO110,0),"ERROR"),"")</f>
        <v/>
      </c>
      <c r="AO2" s="15" t="s">
        <v>79</v>
      </c>
      <c r="AP2" s="15" t="str">
        <f>_xlfn.IFNA(IF(MATCH("ERROR",AQ10:AQ110,0),"ERROR"),"")</f>
        <v/>
      </c>
      <c r="AQ2" s="15" t="s">
        <v>80</v>
      </c>
      <c r="AR2" s="15" t="str">
        <f>_xlfn.IFNA(IF(MATCH("ERROR",AS10:AS110,0),"ERROR"),"")</f>
        <v/>
      </c>
      <c r="AS2" s="15" t="s">
        <v>81</v>
      </c>
      <c r="AT2" s="15" t="s">
        <v>82</v>
      </c>
      <c r="AU2" s="15" t="s">
        <v>83</v>
      </c>
      <c r="AV2" s="15" t="str">
        <f>_xlfn.IFNA(IF(MATCH("ERROR",AW10:AW110,0),"ERROR"),"")</f>
        <v/>
      </c>
      <c r="AW2" s="15" t="s">
        <v>84</v>
      </c>
      <c r="AX2" s="15" t="s">
        <v>85</v>
      </c>
      <c r="AY2" s="15" t="s">
        <v>86</v>
      </c>
      <c r="AZ2" s="15" t="s">
        <v>87</v>
      </c>
      <c r="BA2" s="15" t="s">
        <v>88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92</v>
      </c>
      <c r="O4" s="13" t="s">
        <v>299</v>
      </c>
      <c r="P4" s="13" t="s">
        <v>279</v>
      </c>
      <c r="Q4" s="13" t="s">
        <v>280</v>
      </c>
      <c r="R4" s="13" t="s">
        <v>101</v>
      </c>
      <c r="T4" s="13" t="s">
        <v>92</v>
      </c>
      <c r="V4" s="13" t="s">
        <v>92</v>
      </c>
      <c r="X4" s="13" t="s">
        <v>104</v>
      </c>
      <c r="Y4" s="13" t="s">
        <v>97</v>
      </c>
      <c r="Z4" s="13" t="s">
        <v>99</v>
      </c>
      <c r="AA4" s="13" t="s">
        <v>99</v>
      </c>
      <c r="AB4" s="13" t="s">
        <v>105</v>
      </c>
      <c r="AC4" s="13" t="s">
        <v>106</v>
      </c>
      <c r="AD4" s="13" t="s">
        <v>104</v>
      </c>
      <c r="AE4" s="13" t="s">
        <v>92</v>
      </c>
      <c r="AG4" s="13" t="s">
        <v>105</v>
      </c>
      <c r="AH4" s="13" t="s">
        <v>101</v>
      </c>
      <c r="AJ4" s="13" t="s">
        <v>92</v>
      </c>
      <c r="AL4" s="13" t="s">
        <v>92</v>
      </c>
      <c r="AN4" s="13" t="s">
        <v>92</v>
      </c>
      <c r="AP4" s="13" t="s">
        <v>92</v>
      </c>
      <c r="AR4" s="13" t="s">
        <v>92</v>
      </c>
      <c r="AT4" s="13" t="s">
        <v>107</v>
      </c>
      <c r="AU4" s="13" t="s">
        <v>99</v>
      </c>
      <c r="AV4" s="13" t="s">
        <v>98</v>
      </c>
      <c r="AX4" s="13" t="s">
        <v>105</v>
      </c>
      <c r="AY4" s="13" t="s">
        <v>108</v>
      </c>
      <c r="AZ4" s="13" t="s">
        <v>96</v>
      </c>
      <c r="BA4" s="13" t="s">
        <v>109</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O5" s="13" t="b">
        <v>1</v>
      </c>
      <c r="P5" s="13" t="b">
        <v>0</v>
      </c>
      <c r="Q5" s="13" t="b">
        <v>0</v>
      </c>
      <c r="R5" s="13" t="b">
        <f>IF(Q10&lt;&gt;"",TRUE,FALSE)</f>
        <v>0</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M8" s="13" t="s">
        <v>300</v>
      </c>
      <c r="R8" s="13" t="s">
        <v>263</v>
      </c>
      <c r="T8" s="13" t="s">
        <v>301</v>
      </c>
      <c r="V8" s="13" t="s">
        <v>302</v>
      </c>
      <c r="AE8" s="13" t="s">
        <v>126</v>
      </c>
      <c r="AH8" s="13" t="s">
        <v>127</v>
      </c>
      <c r="AJ8" s="13" t="s">
        <v>128</v>
      </c>
      <c r="AL8" s="13" t="s">
        <v>128</v>
      </c>
      <c r="AN8" s="13" t="s">
        <v>129</v>
      </c>
      <c r="AP8" s="13" t="s">
        <v>130</v>
      </c>
      <c r="AR8" s="13" t="s">
        <v>131</v>
      </c>
      <c r="AV8" s="13" t="s">
        <v>84</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c r="N9" s="19"/>
      <c r="O9" s="19" t="s">
        <v>133</v>
      </c>
      <c r="P9" s="19" t="s">
        <v>133</v>
      </c>
      <c r="Q9" s="19" t="s">
        <v>133</v>
      </c>
      <c r="R9" s="19"/>
      <c r="S9" s="19"/>
      <c r="T9" s="19"/>
      <c r="U9" s="19"/>
      <c r="V9" s="19"/>
      <c r="W9" s="19"/>
      <c r="X9" s="19"/>
      <c r="Y9" s="19" t="s">
        <v>133</v>
      </c>
      <c r="Z9" s="19"/>
      <c r="AA9" s="19"/>
      <c r="AB9" s="19"/>
      <c r="AC9" s="19" t="s">
        <v>135</v>
      </c>
      <c r="AD9" s="19" t="s">
        <v>136</v>
      </c>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Q10" s="3" t="str">
        <f>IF($A10="ADD",IF(NOT(ISBLANK(AP10)),_xlfn.XLOOKUP(AP10,ud_maintenance_organisation[lookupValue],ud_maintenance_organisation[lookupKey],"ERROR"),""), "")</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IF(AB10&lt;&gt;"",AB10,"")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Q11" s="3" t="str">
        <f>IF($A11="ADD",IF(NOT(ISBLANK(AP11)),_xlfn.XLOOKUP(AP11,ud_maintenance_organisation[lookupValue],ud_maintenance_organisation[lookupKey],"ERROR"),""), "")</f>
        <v/>
      </c>
      <c r="AR11" s="3" t="str">
        <f t="shared" ref="AR11:AR74" si="6">IF($A11="ADD","Vested Assets","")</f>
        <v/>
      </c>
      <c r="AS11" s="3" t="str">
        <f>IF($A11="","",IF((AND($A11="ADD",OR(AR11="",AR11="Vested Assets"))),"12",(_xlfn.XLOOKUP(AR11,ud_work_category[lookupValue],ud_work_category[lookupKey],""))))</f>
        <v/>
      </c>
      <c r="AT11" s="8"/>
      <c r="AU11" s="2" t="str">
        <f t="shared" ref="AU11:AU74" si="7">IF($A11="ADD","TRUE","")</f>
        <v/>
      </c>
      <c r="AV11" s="3" t="str">
        <f t="shared" ref="AV11:AV74" si="8">IF($A11="ADD","Excellent","")</f>
        <v/>
      </c>
      <c r="AW11" s="3" t="str">
        <f>IF($A11="","",IF((AND($A11="ADD",OR(AV11="",AV11="Excellent"))),"1",(_xlfn.XLOOKUP(AV11,condition[lookupValue],condition[lookupKey],""))))</f>
        <v/>
      </c>
      <c r="AX11" s="7" t="str">
        <f t="shared" ref="AX11:AX74" si="9">IF(AB11&lt;&gt;"",AB11,"")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Q12" s="3" t="str">
        <f>IF($A12="ADD",IF(NOT(ISBLANK(AP12)),_xlfn.XLOOKUP(AP12,ud_maintenance_organisation[lookupValue],ud_maintenance_organisation[lookupKey],"ERROR"),""), "")</f>
        <v/>
      </c>
      <c r="AR12" s="3" t="str">
        <f t="shared" si="6"/>
        <v/>
      </c>
      <c r="AS12" s="3" t="str">
        <f>IF($A12="","",IF((AND($A12="ADD",OR(AR12="",AR12="Vested Assets"))),"12",(_xlfn.XLOOKUP(AR12,ud_work_category[lookupValue],ud_work_category[lookupKey],""))))</f>
        <v/>
      </c>
      <c r="AT12" s="8"/>
      <c r="AU12" s="2" t="str">
        <f t="shared" si="7"/>
        <v/>
      </c>
      <c r="AV12" s="3" t="str">
        <f t="shared" si="8"/>
        <v/>
      </c>
      <c r="AW12" s="3" t="str">
        <f>IF($A12="","",IF((AND($A12="ADD",OR(AV12="",AV12="Excellent"))),"1",(_xlfn.XLOOKUP(AV12,condition[lookupValue],condition[lookupKey],""))))</f>
        <v/>
      </c>
      <c r="AX12" s="7"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Q13" s="3" t="str">
        <f>IF($A13="ADD",IF(NOT(ISBLANK(AP13)),_xlfn.XLOOKUP(AP13,ud_maintenance_organisation[lookupValue],ud_maintenance_organisation[lookupKey],"ERROR"),""), "")</f>
        <v/>
      </c>
      <c r="AR13" s="3" t="str">
        <f t="shared" si="6"/>
        <v/>
      </c>
      <c r="AS13" s="3" t="str">
        <f>IF($A13="","",IF((AND($A13="ADD",OR(AR13="",AR13="Vested Assets"))),"12",(_xlfn.XLOOKUP(AR13,ud_work_category[lookupValue],ud_work_category[lookupKey],""))))</f>
        <v/>
      </c>
      <c r="AT13" s="8"/>
      <c r="AU13" s="2" t="str">
        <f t="shared" si="7"/>
        <v/>
      </c>
      <c r="AV13" s="3" t="str">
        <f t="shared" si="8"/>
        <v/>
      </c>
      <c r="AW13" s="3" t="str">
        <f>IF($A13="","",IF((AND($A13="ADD",OR(AV13="",AV13="Excellent"))),"1",(_xlfn.XLOOKUP(AV13,condition[lookupValue],condition[lookupKey],""))))</f>
        <v/>
      </c>
      <c r="AX13" s="7"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Q14" s="3" t="str">
        <f>IF($A14="ADD",IF(NOT(ISBLANK(AP14)),_xlfn.XLOOKUP(AP14,ud_maintenance_organisation[lookupValue],ud_maintenance_organisation[lookupKey],"ERROR"),""), "")</f>
        <v/>
      </c>
      <c r="AR14" s="3" t="str">
        <f t="shared" si="6"/>
        <v/>
      </c>
      <c r="AS14" s="3" t="str">
        <f>IF($A14="","",IF((AND($A14="ADD",OR(AR14="",AR14="Vested Assets"))),"12",(_xlfn.XLOOKUP(AR14,ud_work_category[lookupValue],ud_work_category[lookupKey],""))))</f>
        <v/>
      </c>
      <c r="AT14" s="8"/>
      <c r="AU14" s="2" t="str">
        <f t="shared" si="7"/>
        <v/>
      </c>
      <c r="AV14" s="3" t="str">
        <f t="shared" si="8"/>
        <v/>
      </c>
      <c r="AW14" s="3" t="str">
        <f>IF($A14="","",IF((AND($A14="ADD",OR(AV14="",AV14="Excellent"))),"1",(_xlfn.XLOOKUP(AV14,condition[lookupValue],condition[lookupKey],""))))</f>
        <v/>
      </c>
      <c r="AX14" s="7"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Q15" s="3" t="str">
        <f>IF($A15="ADD",IF(NOT(ISBLANK(AP15)),_xlfn.XLOOKUP(AP15,ud_maintenance_organisation[lookupValue],ud_maintenance_organisation[lookupKey],"ERROR"),""), "")</f>
        <v/>
      </c>
      <c r="AR15" s="3" t="str">
        <f t="shared" si="6"/>
        <v/>
      </c>
      <c r="AS15" s="3" t="str">
        <f>IF($A15="","",IF((AND($A15="ADD",OR(AR15="",AR15="Vested Assets"))),"12",(_xlfn.XLOOKUP(AR15,ud_work_category[lookupValue],ud_work_category[lookupKey],""))))</f>
        <v/>
      </c>
      <c r="AT15" s="8"/>
      <c r="AU15" s="2" t="str">
        <f t="shared" si="7"/>
        <v/>
      </c>
      <c r="AV15" s="3" t="str">
        <f t="shared" si="8"/>
        <v/>
      </c>
      <c r="AW15" s="3" t="str">
        <f>IF($A15="","",IF((AND($A15="ADD",OR(AV15="",AV15="Excellent"))),"1",(_xlfn.XLOOKUP(AV15,condition[lookupValue],condition[lookupKey],""))))</f>
        <v/>
      </c>
      <c r="AX15" s="7"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Q16" s="3" t="str">
        <f>IF($A16="ADD",IF(NOT(ISBLANK(AP16)),_xlfn.XLOOKUP(AP16,ud_maintenance_organisation[lookupValue],ud_maintenance_organisation[lookupKey],"ERROR"),""), "")</f>
        <v/>
      </c>
      <c r="AR16" s="3" t="str">
        <f t="shared" si="6"/>
        <v/>
      </c>
      <c r="AS16" s="3" t="str">
        <f>IF($A16="","",IF((AND($A16="ADD",OR(AR16="",AR16="Vested Assets"))),"12",(_xlfn.XLOOKUP(AR16,ud_work_category[lookupValue],ud_work_category[lookupKey],""))))</f>
        <v/>
      </c>
      <c r="AT16" s="8"/>
      <c r="AU16" s="2" t="str">
        <f t="shared" si="7"/>
        <v/>
      </c>
      <c r="AV16" s="3" t="str">
        <f t="shared" si="8"/>
        <v/>
      </c>
      <c r="AW16" s="3" t="str">
        <f>IF($A16="","",IF((AND($A16="ADD",OR(AV16="",AV16="Excellent"))),"1",(_xlfn.XLOOKUP(AV16,condition[lookupValue],condition[lookupKey],""))))</f>
        <v/>
      </c>
      <c r="AX16" s="7"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Q17" s="3" t="str">
        <f>IF($A17="ADD",IF(NOT(ISBLANK(AP17)),_xlfn.XLOOKUP(AP17,ud_maintenance_organisation[lookupValue],ud_maintenance_organisation[lookupKey],"ERROR"),""), "")</f>
        <v/>
      </c>
      <c r="AR17" s="3" t="str">
        <f t="shared" si="6"/>
        <v/>
      </c>
      <c r="AS17" s="3" t="str">
        <f>IF($A17="","",IF((AND($A17="ADD",OR(AR17="",AR17="Vested Assets"))),"12",(_xlfn.XLOOKUP(AR17,ud_work_category[lookupValue],ud_work_category[lookupKey],""))))</f>
        <v/>
      </c>
      <c r="AT17" s="8"/>
      <c r="AU17" s="2" t="str">
        <f t="shared" si="7"/>
        <v/>
      </c>
      <c r="AV17" s="3" t="str">
        <f t="shared" si="8"/>
        <v/>
      </c>
      <c r="AW17" s="3" t="str">
        <f>IF($A17="","",IF((AND($A17="ADD",OR(AV17="",AV17="Excellent"))),"1",(_xlfn.XLOOKUP(AV17,condition[lookupValue],condition[lookupKey],""))))</f>
        <v/>
      </c>
      <c r="AX17" s="7"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Q18" s="3" t="str">
        <f>IF($A18="ADD",IF(NOT(ISBLANK(AP18)),_xlfn.XLOOKUP(AP18,ud_maintenance_organisation[lookupValue],ud_maintenance_organisation[lookupKey],"ERROR"),""), "")</f>
        <v/>
      </c>
      <c r="AR18" s="3" t="str">
        <f t="shared" si="6"/>
        <v/>
      </c>
      <c r="AS18" s="3" t="str">
        <f>IF($A18="","",IF((AND($A18="ADD",OR(AR18="",AR18="Vested Assets"))),"12",(_xlfn.XLOOKUP(AR18,ud_work_category[lookupValue],ud_work_category[lookupKey],""))))</f>
        <v/>
      </c>
      <c r="AT18" s="8"/>
      <c r="AU18" s="2" t="str">
        <f t="shared" si="7"/>
        <v/>
      </c>
      <c r="AV18" s="3" t="str">
        <f t="shared" si="8"/>
        <v/>
      </c>
      <c r="AW18" s="3" t="str">
        <f>IF($A18="","",IF((AND($A18="ADD",OR(AV18="",AV18="Excellent"))),"1",(_xlfn.XLOOKUP(AV18,condition[lookupValue],condition[lookupKey],""))))</f>
        <v/>
      </c>
      <c r="AX18" s="7"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Q19" s="3" t="str">
        <f>IF($A19="ADD",IF(NOT(ISBLANK(AP19)),_xlfn.XLOOKUP(AP19,ud_maintenance_organisation[lookupValue],ud_maintenance_organisation[lookupKey],"ERROR"),""), "")</f>
        <v/>
      </c>
      <c r="AR19" s="3" t="str">
        <f t="shared" si="6"/>
        <v/>
      </c>
      <c r="AS19" s="3" t="str">
        <f>IF($A19="","",IF((AND($A19="ADD",OR(AR19="",AR19="Vested Assets"))),"12",(_xlfn.XLOOKUP(AR19,ud_work_category[lookupValue],ud_work_category[lookupKey],""))))</f>
        <v/>
      </c>
      <c r="AT19" s="8"/>
      <c r="AU19" s="2" t="str">
        <f t="shared" si="7"/>
        <v/>
      </c>
      <c r="AV19" s="3" t="str">
        <f t="shared" si="8"/>
        <v/>
      </c>
      <c r="AW19" s="3" t="str">
        <f>IF($A19="","",IF((AND($A19="ADD",OR(AV19="",AV19="Excellent"))),"1",(_xlfn.XLOOKUP(AV19,condition[lookupValue],condition[lookupKey],""))))</f>
        <v/>
      </c>
      <c r="AX19" s="7"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Q20" s="3" t="str">
        <f>IF($A20="ADD",IF(NOT(ISBLANK(AP20)),_xlfn.XLOOKUP(AP20,ud_maintenance_organisation[lookupValue],ud_maintenance_organisation[lookupKey],"ERROR"),""), "")</f>
        <v/>
      </c>
      <c r="AR20" s="3" t="str">
        <f t="shared" si="6"/>
        <v/>
      </c>
      <c r="AS20" s="3" t="str">
        <f>IF($A20="","",IF((AND($A20="ADD",OR(AR20="",AR20="Vested Assets"))),"12",(_xlfn.XLOOKUP(AR20,ud_work_category[lookupValue],ud_work_category[lookupKey],""))))</f>
        <v/>
      </c>
      <c r="AT20" s="8"/>
      <c r="AU20" s="2" t="str">
        <f t="shared" si="7"/>
        <v/>
      </c>
      <c r="AV20" s="3" t="str">
        <f t="shared" si="8"/>
        <v/>
      </c>
      <c r="AW20" s="3" t="str">
        <f>IF($A20="","",IF((AND($A20="ADD",OR(AV20="",AV20="Excellent"))),"1",(_xlfn.XLOOKUP(AV20,condition[lookupValue],condition[lookupKey],""))))</f>
        <v/>
      </c>
      <c r="AX20" s="7"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Q21" s="3" t="str">
        <f>IF($A21="ADD",IF(NOT(ISBLANK(AP21)),_xlfn.XLOOKUP(AP21,ud_maintenance_organisation[lookupValue],ud_maintenance_organisation[lookupKey],"ERROR"),""), "")</f>
        <v/>
      </c>
      <c r="AR21" s="3" t="str">
        <f t="shared" si="6"/>
        <v/>
      </c>
      <c r="AS21" s="3" t="str">
        <f>IF($A21="","",IF((AND($A21="ADD",OR(AR21="",AR21="Vested Assets"))),"12",(_xlfn.XLOOKUP(AR21,ud_work_category[lookupValue],ud_work_category[lookupKey],""))))</f>
        <v/>
      </c>
      <c r="AT21" s="8"/>
      <c r="AU21" s="2" t="str">
        <f t="shared" si="7"/>
        <v/>
      </c>
      <c r="AV21" s="3" t="str">
        <f t="shared" si="8"/>
        <v/>
      </c>
      <c r="AW21" s="3" t="str">
        <f>IF($A21="","",IF((AND($A21="ADD",OR(AV21="",AV21="Excellent"))),"1",(_xlfn.XLOOKUP(AV21,condition[lookupValue],condition[lookupKey],""))))</f>
        <v/>
      </c>
      <c r="AX21" s="7"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Q22" s="3" t="str">
        <f>IF($A22="ADD",IF(NOT(ISBLANK(AP22)),_xlfn.XLOOKUP(AP22,ud_maintenance_organisation[lookupValue],ud_maintenance_organisation[lookupKey],"ERROR"),""), "")</f>
        <v/>
      </c>
      <c r="AR22" s="3" t="str">
        <f t="shared" si="6"/>
        <v/>
      </c>
      <c r="AS22" s="3" t="str">
        <f>IF($A22="","",IF((AND($A22="ADD",OR(AR22="",AR22="Vested Assets"))),"12",(_xlfn.XLOOKUP(AR22,ud_work_category[lookupValue],ud_work_category[lookupKey],""))))</f>
        <v/>
      </c>
      <c r="AT22" s="8"/>
      <c r="AU22" s="2" t="str">
        <f t="shared" si="7"/>
        <v/>
      </c>
      <c r="AV22" s="3" t="str">
        <f t="shared" si="8"/>
        <v/>
      </c>
      <c r="AW22" s="3" t="str">
        <f>IF($A22="","",IF((AND($A22="ADD",OR(AV22="",AV22="Excellent"))),"1",(_xlfn.XLOOKUP(AV22,condition[lookupValue],condition[lookupKey],""))))</f>
        <v/>
      </c>
      <c r="AX22" s="7"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Q23" s="3" t="str">
        <f>IF($A23="ADD",IF(NOT(ISBLANK(AP23)),_xlfn.XLOOKUP(AP23,ud_maintenance_organisation[lookupValue],ud_maintenance_organisation[lookupKey],"ERROR"),""), "")</f>
        <v/>
      </c>
      <c r="AR23" s="3" t="str">
        <f t="shared" si="6"/>
        <v/>
      </c>
      <c r="AS23" s="3" t="str">
        <f>IF($A23="","",IF((AND($A23="ADD",OR(AR23="",AR23="Vested Assets"))),"12",(_xlfn.XLOOKUP(AR23,ud_work_category[lookupValue],ud_work_category[lookupKey],""))))</f>
        <v/>
      </c>
      <c r="AT23" s="8"/>
      <c r="AU23" s="2" t="str">
        <f t="shared" si="7"/>
        <v/>
      </c>
      <c r="AV23" s="3" t="str">
        <f t="shared" si="8"/>
        <v/>
      </c>
      <c r="AW23" s="3" t="str">
        <f>IF($A23="","",IF((AND($A23="ADD",OR(AV23="",AV23="Excellent"))),"1",(_xlfn.XLOOKUP(AV23,condition[lookupValue],condition[lookupKey],""))))</f>
        <v/>
      </c>
      <c r="AX23" s="7"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Q24" s="3" t="str">
        <f>IF($A24="ADD",IF(NOT(ISBLANK(AP24)),_xlfn.XLOOKUP(AP24,ud_maintenance_organisation[lookupValue],ud_maintenance_organisation[lookupKey],"ERROR"),""), "")</f>
        <v/>
      </c>
      <c r="AR24" s="3" t="str">
        <f t="shared" si="6"/>
        <v/>
      </c>
      <c r="AS24" s="3" t="str">
        <f>IF($A24="","",IF((AND($A24="ADD",OR(AR24="",AR24="Vested Assets"))),"12",(_xlfn.XLOOKUP(AR24,ud_work_category[lookupValue],ud_work_category[lookupKey],""))))</f>
        <v/>
      </c>
      <c r="AT24" s="8"/>
      <c r="AU24" s="2" t="str">
        <f t="shared" si="7"/>
        <v/>
      </c>
      <c r="AV24" s="3" t="str">
        <f t="shared" si="8"/>
        <v/>
      </c>
      <c r="AW24" s="3" t="str">
        <f>IF($A24="","",IF((AND($A24="ADD",OR(AV24="",AV24="Excellent"))),"1",(_xlfn.XLOOKUP(AV24,condition[lookupValue],condition[lookupKey],""))))</f>
        <v/>
      </c>
      <c r="AX24" s="7"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Q25" s="3" t="str">
        <f>IF($A25="ADD",IF(NOT(ISBLANK(AP25)),_xlfn.XLOOKUP(AP25,ud_maintenance_organisation[lookupValue],ud_maintenance_organisation[lookupKey],"ERROR"),""), "")</f>
        <v/>
      </c>
      <c r="AR25" s="3" t="str">
        <f t="shared" si="6"/>
        <v/>
      </c>
      <c r="AS25" s="3" t="str">
        <f>IF($A25="","",IF((AND($A25="ADD",OR(AR25="",AR25="Vested Assets"))),"12",(_xlfn.XLOOKUP(AR25,ud_work_category[lookupValue],ud_work_category[lookupKey],""))))</f>
        <v/>
      </c>
      <c r="AT25" s="8"/>
      <c r="AU25" s="2" t="str">
        <f t="shared" si="7"/>
        <v/>
      </c>
      <c r="AV25" s="3" t="str">
        <f t="shared" si="8"/>
        <v/>
      </c>
      <c r="AW25" s="3" t="str">
        <f>IF($A25="","",IF((AND($A25="ADD",OR(AV25="",AV25="Excellent"))),"1",(_xlfn.XLOOKUP(AV25,condition[lookupValue],condition[lookupKey],""))))</f>
        <v/>
      </c>
      <c r="AX25" s="7"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Q26" s="3" t="str">
        <f>IF($A26="ADD",IF(NOT(ISBLANK(AP26)),_xlfn.XLOOKUP(AP26,ud_maintenance_organisation[lookupValue],ud_maintenance_organisation[lookupKey],"ERROR"),""), "")</f>
        <v/>
      </c>
      <c r="AR26" s="3" t="str">
        <f t="shared" si="6"/>
        <v/>
      </c>
      <c r="AS26" s="3" t="str">
        <f>IF($A26="","",IF((AND($A26="ADD",OR(AR26="",AR26="Vested Assets"))),"12",(_xlfn.XLOOKUP(AR26,ud_work_category[lookupValue],ud_work_category[lookupKey],""))))</f>
        <v/>
      </c>
      <c r="AT26" s="8"/>
      <c r="AU26" s="2" t="str">
        <f t="shared" si="7"/>
        <v/>
      </c>
      <c r="AV26" s="3" t="str">
        <f t="shared" si="8"/>
        <v/>
      </c>
      <c r="AW26" s="3" t="str">
        <f>IF($A26="","",IF((AND($A26="ADD",OR(AV26="",AV26="Excellent"))),"1",(_xlfn.XLOOKUP(AV26,condition[lookupValue],condition[lookupKey],""))))</f>
        <v/>
      </c>
      <c r="AX26" s="7"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Q27" s="3" t="str">
        <f>IF($A27="ADD",IF(NOT(ISBLANK(AP27)),_xlfn.XLOOKUP(AP27,ud_maintenance_organisation[lookupValue],ud_maintenance_organisation[lookupKey],"ERROR"),""), "")</f>
        <v/>
      </c>
      <c r="AR27" s="3" t="str">
        <f t="shared" si="6"/>
        <v/>
      </c>
      <c r="AS27" s="3" t="str">
        <f>IF($A27="","",IF((AND($A27="ADD",OR(AR27="",AR27="Vested Assets"))),"12",(_xlfn.XLOOKUP(AR27,ud_work_category[lookupValue],ud_work_category[lookupKey],""))))</f>
        <v/>
      </c>
      <c r="AT27" s="8"/>
      <c r="AU27" s="2" t="str">
        <f t="shared" si="7"/>
        <v/>
      </c>
      <c r="AV27" s="3" t="str">
        <f t="shared" si="8"/>
        <v/>
      </c>
      <c r="AW27" s="3" t="str">
        <f>IF($A27="","",IF((AND($A27="ADD",OR(AV27="",AV27="Excellent"))),"1",(_xlfn.XLOOKUP(AV27,condition[lookupValue],condition[lookupKey],""))))</f>
        <v/>
      </c>
      <c r="AX27" s="7"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Q28" s="3" t="str">
        <f>IF($A28="ADD",IF(NOT(ISBLANK(AP28)),_xlfn.XLOOKUP(AP28,ud_maintenance_organisation[lookupValue],ud_maintenance_organisation[lookupKey],"ERROR"),""), "")</f>
        <v/>
      </c>
      <c r="AR28" s="3" t="str">
        <f t="shared" si="6"/>
        <v/>
      </c>
      <c r="AS28" s="3" t="str">
        <f>IF($A28="","",IF((AND($A28="ADD",OR(AR28="",AR28="Vested Assets"))),"12",(_xlfn.XLOOKUP(AR28,ud_work_category[lookupValue],ud_work_category[lookupKey],""))))</f>
        <v/>
      </c>
      <c r="AT28" s="8"/>
      <c r="AU28" s="2" t="str">
        <f t="shared" si="7"/>
        <v/>
      </c>
      <c r="AV28" s="3" t="str">
        <f t="shared" si="8"/>
        <v/>
      </c>
      <c r="AW28" s="3" t="str">
        <f>IF($A28="","",IF((AND($A28="ADD",OR(AV28="",AV28="Excellent"))),"1",(_xlfn.XLOOKUP(AV28,condition[lookupValue],condition[lookupKey],""))))</f>
        <v/>
      </c>
      <c r="AX28" s="7"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Q29" s="3" t="str">
        <f>IF($A29="ADD",IF(NOT(ISBLANK(AP29)),_xlfn.XLOOKUP(AP29,ud_maintenance_organisation[lookupValue],ud_maintenance_organisation[lookupKey],"ERROR"),""), "")</f>
        <v/>
      </c>
      <c r="AR29" s="3" t="str">
        <f t="shared" si="6"/>
        <v/>
      </c>
      <c r="AS29" s="3" t="str">
        <f>IF($A29="","",IF((AND($A29="ADD",OR(AR29="",AR29="Vested Assets"))),"12",(_xlfn.XLOOKUP(AR29,ud_work_category[lookupValue],ud_work_category[lookupKey],""))))</f>
        <v/>
      </c>
      <c r="AT29" s="8"/>
      <c r="AU29" s="2" t="str">
        <f t="shared" si="7"/>
        <v/>
      </c>
      <c r="AV29" s="3" t="str">
        <f t="shared" si="8"/>
        <v/>
      </c>
      <c r="AW29" s="3" t="str">
        <f>IF($A29="","",IF((AND($A29="ADD",OR(AV29="",AV29="Excellent"))),"1",(_xlfn.XLOOKUP(AV29,condition[lookupValue],condition[lookupKey],""))))</f>
        <v/>
      </c>
      <c r="AX29" s="7"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Q30" s="3" t="str">
        <f>IF($A30="ADD",IF(NOT(ISBLANK(AP30)),_xlfn.XLOOKUP(AP30,ud_maintenance_organisation[lookupValue],ud_maintenance_organisation[lookupKey],"ERROR"),""), "")</f>
        <v/>
      </c>
      <c r="AR30" s="3" t="str">
        <f t="shared" si="6"/>
        <v/>
      </c>
      <c r="AS30" s="3" t="str">
        <f>IF($A30="","",IF((AND($A30="ADD",OR(AR30="",AR30="Vested Assets"))),"12",(_xlfn.XLOOKUP(AR30,ud_work_category[lookupValue],ud_work_category[lookupKey],""))))</f>
        <v/>
      </c>
      <c r="AT30" s="8"/>
      <c r="AU30" s="2" t="str">
        <f t="shared" si="7"/>
        <v/>
      </c>
      <c r="AV30" s="3" t="str">
        <f t="shared" si="8"/>
        <v/>
      </c>
      <c r="AW30" s="3" t="str">
        <f>IF($A30="","",IF((AND($A30="ADD",OR(AV30="",AV30="Excellent"))),"1",(_xlfn.XLOOKUP(AV30,condition[lookupValue],condition[lookupKey],""))))</f>
        <v/>
      </c>
      <c r="AX30" s="7"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Q31" s="3" t="str">
        <f>IF($A31="ADD",IF(NOT(ISBLANK(AP31)),_xlfn.XLOOKUP(AP31,ud_maintenance_organisation[lookupValue],ud_maintenance_organisation[lookupKey],"ERROR"),""), "")</f>
        <v/>
      </c>
      <c r="AR31" s="3" t="str">
        <f t="shared" si="6"/>
        <v/>
      </c>
      <c r="AS31" s="3" t="str">
        <f>IF($A31="","",IF((AND($A31="ADD",OR(AR31="",AR31="Vested Assets"))),"12",(_xlfn.XLOOKUP(AR31,ud_work_category[lookupValue],ud_work_category[lookupKey],""))))</f>
        <v/>
      </c>
      <c r="AT31" s="8"/>
      <c r="AU31" s="2" t="str">
        <f t="shared" si="7"/>
        <v/>
      </c>
      <c r="AV31" s="3" t="str">
        <f t="shared" si="8"/>
        <v/>
      </c>
      <c r="AW31" s="3" t="str">
        <f>IF($A31="","",IF((AND($A31="ADD",OR(AV31="",AV31="Excellent"))),"1",(_xlfn.XLOOKUP(AV31,condition[lookupValue],condition[lookupKey],""))))</f>
        <v/>
      </c>
      <c r="AX31" s="7"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Q32" s="3" t="str">
        <f>IF($A32="ADD",IF(NOT(ISBLANK(AP32)),_xlfn.XLOOKUP(AP32,ud_maintenance_organisation[lookupValue],ud_maintenance_organisation[lookupKey],"ERROR"),""), "")</f>
        <v/>
      </c>
      <c r="AR32" s="3" t="str">
        <f t="shared" si="6"/>
        <v/>
      </c>
      <c r="AS32" s="3" t="str">
        <f>IF($A32="","",IF((AND($A32="ADD",OR(AR32="",AR32="Vested Assets"))),"12",(_xlfn.XLOOKUP(AR32,ud_work_category[lookupValue],ud_work_category[lookupKey],""))))</f>
        <v/>
      </c>
      <c r="AT32" s="8"/>
      <c r="AU32" s="2" t="str">
        <f t="shared" si="7"/>
        <v/>
      </c>
      <c r="AV32" s="3" t="str">
        <f t="shared" si="8"/>
        <v/>
      </c>
      <c r="AW32" s="3" t="str">
        <f>IF($A32="","",IF((AND($A32="ADD",OR(AV32="",AV32="Excellent"))),"1",(_xlfn.XLOOKUP(AV32,condition[lookupValue],condition[lookupKey],""))))</f>
        <v/>
      </c>
      <c r="AX32" s="7"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Q33" s="3" t="str">
        <f>IF($A33="ADD",IF(NOT(ISBLANK(AP33)),_xlfn.XLOOKUP(AP33,ud_maintenance_organisation[lookupValue],ud_maintenance_organisation[lookupKey],"ERROR"),""), "")</f>
        <v/>
      </c>
      <c r="AR33" s="3" t="str">
        <f t="shared" si="6"/>
        <v/>
      </c>
      <c r="AS33" s="3" t="str">
        <f>IF($A33="","",IF((AND($A33="ADD",OR(AR33="",AR33="Vested Assets"))),"12",(_xlfn.XLOOKUP(AR33,ud_work_category[lookupValue],ud_work_category[lookupKey],""))))</f>
        <v/>
      </c>
      <c r="AT33" s="8"/>
      <c r="AU33" s="2" t="str">
        <f t="shared" si="7"/>
        <v/>
      </c>
      <c r="AV33" s="3" t="str">
        <f t="shared" si="8"/>
        <v/>
      </c>
      <c r="AW33" s="3" t="str">
        <f>IF($A33="","",IF((AND($A33="ADD",OR(AV33="",AV33="Excellent"))),"1",(_xlfn.XLOOKUP(AV33,condition[lookupValue],condition[lookupKey],""))))</f>
        <v/>
      </c>
      <c r="AX33" s="7"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Q34" s="3" t="str">
        <f>IF($A34="ADD",IF(NOT(ISBLANK(AP34)),_xlfn.XLOOKUP(AP34,ud_maintenance_organisation[lookupValue],ud_maintenance_organisation[lookupKey],"ERROR"),""), "")</f>
        <v/>
      </c>
      <c r="AR34" s="3" t="str">
        <f t="shared" si="6"/>
        <v/>
      </c>
      <c r="AS34" s="3" t="str">
        <f>IF($A34="","",IF((AND($A34="ADD",OR(AR34="",AR34="Vested Assets"))),"12",(_xlfn.XLOOKUP(AR34,ud_work_category[lookupValue],ud_work_category[lookupKey],""))))</f>
        <v/>
      </c>
      <c r="AT34" s="8"/>
      <c r="AU34" s="2" t="str">
        <f t="shared" si="7"/>
        <v/>
      </c>
      <c r="AV34" s="3" t="str">
        <f t="shared" si="8"/>
        <v/>
      </c>
      <c r="AW34" s="3" t="str">
        <f>IF($A34="","",IF((AND($A34="ADD",OR(AV34="",AV34="Excellent"))),"1",(_xlfn.XLOOKUP(AV34,condition[lookupValue],condition[lookupKey],""))))</f>
        <v/>
      </c>
      <c r="AX34" s="7"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Q35" s="3" t="str">
        <f>IF($A35="ADD",IF(NOT(ISBLANK(AP35)),_xlfn.XLOOKUP(AP35,ud_maintenance_organisation[lookupValue],ud_maintenance_organisation[lookupKey],"ERROR"),""), "")</f>
        <v/>
      </c>
      <c r="AR35" s="3" t="str">
        <f t="shared" si="6"/>
        <v/>
      </c>
      <c r="AS35" s="3" t="str">
        <f>IF($A35="","",IF((AND($A35="ADD",OR(AR35="",AR35="Vested Assets"))),"12",(_xlfn.XLOOKUP(AR35,ud_work_category[lookupValue],ud_work_category[lookupKey],""))))</f>
        <v/>
      </c>
      <c r="AT35" s="8"/>
      <c r="AU35" s="2" t="str">
        <f t="shared" si="7"/>
        <v/>
      </c>
      <c r="AV35" s="3" t="str">
        <f t="shared" si="8"/>
        <v/>
      </c>
      <c r="AW35" s="3" t="str">
        <f>IF($A35="","",IF((AND($A35="ADD",OR(AV35="",AV35="Excellent"))),"1",(_xlfn.XLOOKUP(AV35,condition[lookupValue],condition[lookupKey],""))))</f>
        <v/>
      </c>
      <c r="AX35" s="7"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Q36" s="3" t="str">
        <f>IF($A36="ADD",IF(NOT(ISBLANK(AP36)),_xlfn.XLOOKUP(AP36,ud_maintenance_organisation[lookupValue],ud_maintenance_organisation[lookupKey],"ERROR"),""), "")</f>
        <v/>
      </c>
      <c r="AR36" s="3" t="str">
        <f t="shared" si="6"/>
        <v/>
      </c>
      <c r="AS36" s="3" t="str">
        <f>IF($A36="","",IF((AND($A36="ADD",OR(AR36="",AR36="Vested Assets"))),"12",(_xlfn.XLOOKUP(AR36,ud_work_category[lookupValue],ud_work_category[lookupKey],""))))</f>
        <v/>
      </c>
      <c r="AT36" s="8"/>
      <c r="AU36" s="2" t="str">
        <f t="shared" si="7"/>
        <v/>
      </c>
      <c r="AV36" s="3" t="str">
        <f t="shared" si="8"/>
        <v/>
      </c>
      <c r="AW36" s="3" t="str">
        <f>IF($A36="","",IF((AND($A36="ADD",OR(AV36="",AV36="Excellent"))),"1",(_xlfn.XLOOKUP(AV36,condition[lookupValue],condition[lookupKey],""))))</f>
        <v/>
      </c>
      <c r="AX36" s="7"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Q37" s="3" t="str">
        <f>IF($A37="ADD",IF(NOT(ISBLANK(AP37)),_xlfn.XLOOKUP(AP37,ud_maintenance_organisation[lookupValue],ud_maintenance_organisation[lookupKey],"ERROR"),""), "")</f>
        <v/>
      </c>
      <c r="AR37" s="3" t="str">
        <f t="shared" si="6"/>
        <v/>
      </c>
      <c r="AS37" s="3" t="str">
        <f>IF($A37="","",IF((AND($A37="ADD",OR(AR37="",AR37="Vested Assets"))),"12",(_xlfn.XLOOKUP(AR37,ud_work_category[lookupValue],ud_work_category[lookupKey],""))))</f>
        <v/>
      </c>
      <c r="AT37" s="8"/>
      <c r="AU37" s="2" t="str">
        <f t="shared" si="7"/>
        <v/>
      </c>
      <c r="AV37" s="3" t="str">
        <f t="shared" si="8"/>
        <v/>
      </c>
      <c r="AW37" s="3" t="str">
        <f>IF($A37="","",IF((AND($A37="ADD",OR(AV37="",AV37="Excellent"))),"1",(_xlfn.XLOOKUP(AV37,condition[lookupValue],condition[lookupKey],""))))</f>
        <v/>
      </c>
      <c r="AX37" s="7"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Q38" s="3" t="str">
        <f>IF($A38="ADD",IF(NOT(ISBLANK(AP38)),_xlfn.XLOOKUP(AP38,ud_maintenance_organisation[lookupValue],ud_maintenance_organisation[lookupKey],"ERROR"),""), "")</f>
        <v/>
      </c>
      <c r="AR38" s="3" t="str">
        <f t="shared" si="6"/>
        <v/>
      </c>
      <c r="AS38" s="3" t="str">
        <f>IF($A38="","",IF((AND($A38="ADD",OR(AR38="",AR38="Vested Assets"))),"12",(_xlfn.XLOOKUP(AR38,ud_work_category[lookupValue],ud_work_category[lookupKey],""))))</f>
        <v/>
      </c>
      <c r="AT38" s="8"/>
      <c r="AU38" s="2" t="str">
        <f t="shared" si="7"/>
        <v/>
      </c>
      <c r="AV38" s="3" t="str">
        <f t="shared" si="8"/>
        <v/>
      </c>
      <c r="AW38" s="3" t="str">
        <f>IF($A38="","",IF((AND($A38="ADD",OR(AV38="",AV38="Excellent"))),"1",(_xlfn.XLOOKUP(AV38,condition[lookupValue],condition[lookupKey],""))))</f>
        <v/>
      </c>
      <c r="AX38" s="7"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Q39" s="3" t="str">
        <f>IF($A39="ADD",IF(NOT(ISBLANK(AP39)),_xlfn.XLOOKUP(AP39,ud_maintenance_organisation[lookupValue],ud_maintenance_organisation[lookupKey],"ERROR"),""), "")</f>
        <v/>
      </c>
      <c r="AR39" s="3" t="str">
        <f t="shared" si="6"/>
        <v/>
      </c>
      <c r="AS39" s="3" t="str">
        <f>IF($A39="","",IF((AND($A39="ADD",OR(AR39="",AR39="Vested Assets"))),"12",(_xlfn.XLOOKUP(AR39,ud_work_category[lookupValue],ud_work_category[lookupKey],""))))</f>
        <v/>
      </c>
      <c r="AT39" s="8"/>
      <c r="AU39" s="2" t="str">
        <f t="shared" si="7"/>
        <v/>
      </c>
      <c r="AV39" s="3" t="str">
        <f t="shared" si="8"/>
        <v/>
      </c>
      <c r="AW39" s="3" t="str">
        <f>IF($A39="","",IF((AND($A39="ADD",OR(AV39="",AV39="Excellent"))),"1",(_xlfn.XLOOKUP(AV39,condition[lookupValue],condition[lookupKey],""))))</f>
        <v/>
      </c>
      <c r="AX39" s="7"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Q40" s="3" t="str">
        <f>IF($A40="ADD",IF(NOT(ISBLANK(AP40)),_xlfn.XLOOKUP(AP40,ud_maintenance_organisation[lookupValue],ud_maintenance_organisation[lookupKey],"ERROR"),""), "")</f>
        <v/>
      </c>
      <c r="AR40" s="3" t="str">
        <f t="shared" si="6"/>
        <v/>
      </c>
      <c r="AS40" s="3" t="str">
        <f>IF($A40="","",IF((AND($A40="ADD",OR(AR40="",AR40="Vested Assets"))),"12",(_xlfn.XLOOKUP(AR40,ud_work_category[lookupValue],ud_work_category[lookupKey],""))))</f>
        <v/>
      </c>
      <c r="AT40" s="8"/>
      <c r="AU40" s="2" t="str">
        <f t="shared" si="7"/>
        <v/>
      </c>
      <c r="AV40" s="3" t="str">
        <f t="shared" si="8"/>
        <v/>
      </c>
      <c r="AW40" s="3" t="str">
        <f>IF($A40="","",IF((AND($A40="ADD",OR(AV40="",AV40="Excellent"))),"1",(_xlfn.XLOOKUP(AV40,condition[lookupValue],condition[lookupKey],""))))</f>
        <v/>
      </c>
      <c r="AX40" s="7"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Q41" s="3" t="str">
        <f>IF($A41="ADD",IF(NOT(ISBLANK(AP41)),_xlfn.XLOOKUP(AP41,ud_maintenance_organisation[lookupValue],ud_maintenance_organisation[lookupKey],"ERROR"),""), "")</f>
        <v/>
      </c>
      <c r="AR41" s="3" t="str">
        <f t="shared" si="6"/>
        <v/>
      </c>
      <c r="AS41" s="3" t="str">
        <f>IF($A41="","",IF((AND($A41="ADD",OR(AR41="",AR41="Vested Assets"))),"12",(_xlfn.XLOOKUP(AR41,ud_work_category[lookupValue],ud_work_category[lookupKey],""))))</f>
        <v/>
      </c>
      <c r="AT41" s="8"/>
      <c r="AU41" s="2" t="str">
        <f t="shared" si="7"/>
        <v/>
      </c>
      <c r="AV41" s="3" t="str">
        <f t="shared" si="8"/>
        <v/>
      </c>
      <c r="AW41" s="3" t="str">
        <f>IF($A41="","",IF((AND($A41="ADD",OR(AV41="",AV41="Excellent"))),"1",(_xlfn.XLOOKUP(AV41,condition[lookupValue],condition[lookupKey],""))))</f>
        <v/>
      </c>
      <c r="AX41" s="7"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Q42" s="3" t="str">
        <f>IF($A42="ADD",IF(NOT(ISBLANK(AP42)),_xlfn.XLOOKUP(AP42,ud_maintenance_organisation[lookupValue],ud_maintenance_organisation[lookupKey],"ERROR"),""), "")</f>
        <v/>
      </c>
      <c r="AR42" s="3" t="str">
        <f t="shared" si="6"/>
        <v/>
      </c>
      <c r="AS42" s="3" t="str">
        <f>IF($A42="","",IF((AND($A42="ADD",OR(AR42="",AR42="Vested Assets"))),"12",(_xlfn.XLOOKUP(AR42,ud_work_category[lookupValue],ud_work_category[lookupKey],""))))</f>
        <v/>
      </c>
      <c r="AT42" s="8"/>
      <c r="AU42" s="2" t="str">
        <f t="shared" si="7"/>
        <v/>
      </c>
      <c r="AV42" s="3" t="str">
        <f t="shared" si="8"/>
        <v/>
      </c>
      <c r="AW42" s="3" t="str">
        <f>IF($A42="","",IF((AND($A42="ADD",OR(AV42="",AV42="Excellent"))),"1",(_xlfn.XLOOKUP(AV42,condition[lookupValue],condition[lookupKey],""))))</f>
        <v/>
      </c>
      <c r="AX42" s="7"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Q43" s="3" t="str">
        <f>IF($A43="ADD",IF(NOT(ISBLANK(AP43)),_xlfn.XLOOKUP(AP43,ud_maintenance_organisation[lookupValue],ud_maintenance_organisation[lookupKey],"ERROR"),""), "")</f>
        <v/>
      </c>
      <c r="AR43" s="3" t="str">
        <f t="shared" si="6"/>
        <v/>
      </c>
      <c r="AS43" s="3" t="str">
        <f>IF($A43="","",IF((AND($A43="ADD",OR(AR43="",AR43="Vested Assets"))),"12",(_xlfn.XLOOKUP(AR43,ud_work_category[lookupValue],ud_work_category[lookupKey],""))))</f>
        <v/>
      </c>
      <c r="AT43" s="8"/>
      <c r="AU43" s="2" t="str">
        <f t="shared" si="7"/>
        <v/>
      </c>
      <c r="AV43" s="3" t="str">
        <f t="shared" si="8"/>
        <v/>
      </c>
      <c r="AW43" s="3" t="str">
        <f>IF($A43="","",IF((AND($A43="ADD",OR(AV43="",AV43="Excellent"))),"1",(_xlfn.XLOOKUP(AV43,condition[lookupValue],condition[lookupKey],""))))</f>
        <v/>
      </c>
      <c r="AX43" s="7"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Q44" s="3" t="str">
        <f>IF($A44="ADD",IF(NOT(ISBLANK(AP44)),_xlfn.XLOOKUP(AP44,ud_maintenance_organisation[lookupValue],ud_maintenance_organisation[lookupKey],"ERROR"),""), "")</f>
        <v/>
      </c>
      <c r="AR44" s="3" t="str">
        <f t="shared" si="6"/>
        <v/>
      </c>
      <c r="AS44" s="3" t="str">
        <f>IF($A44="","",IF((AND($A44="ADD",OR(AR44="",AR44="Vested Assets"))),"12",(_xlfn.XLOOKUP(AR44,ud_work_category[lookupValue],ud_work_category[lookupKey],""))))</f>
        <v/>
      </c>
      <c r="AT44" s="8"/>
      <c r="AU44" s="2" t="str">
        <f t="shared" si="7"/>
        <v/>
      </c>
      <c r="AV44" s="3" t="str">
        <f t="shared" si="8"/>
        <v/>
      </c>
      <c r="AW44" s="3" t="str">
        <f>IF($A44="","",IF((AND($A44="ADD",OR(AV44="",AV44="Excellent"))),"1",(_xlfn.XLOOKUP(AV44,condition[lookupValue],condition[lookupKey],""))))</f>
        <v/>
      </c>
      <c r="AX44" s="7"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Q45" s="3" t="str">
        <f>IF($A45="ADD",IF(NOT(ISBLANK(AP45)),_xlfn.XLOOKUP(AP45,ud_maintenance_organisation[lookupValue],ud_maintenance_organisation[lookupKey],"ERROR"),""), "")</f>
        <v/>
      </c>
      <c r="AR45" s="3" t="str">
        <f t="shared" si="6"/>
        <v/>
      </c>
      <c r="AS45" s="3" t="str">
        <f>IF($A45="","",IF((AND($A45="ADD",OR(AR45="",AR45="Vested Assets"))),"12",(_xlfn.XLOOKUP(AR45,ud_work_category[lookupValue],ud_work_category[lookupKey],""))))</f>
        <v/>
      </c>
      <c r="AT45" s="8"/>
      <c r="AU45" s="2" t="str">
        <f t="shared" si="7"/>
        <v/>
      </c>
      <c r="AV45" s="3" t="str">
        <f t="shared" si="8"/>
        <v/>
      </c>
      <c r="AW45" s="3" t="str">
        <f>IF($A45="","",IF((AND($A45="ADD",OR(AV45="",AV45="Excellent"))),"1",(_xlfn.XLOOKUP(AV45,condition[lookupValue],condition[lookupKey],""))))</f>
        <v/>
      </c>
      <c r="AX45" s="7"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Q46" s="3" t="str">
        <f>IF($A46="ADD",IF(NOT(ISBLANK(AP46)),_xlfn.XLOOKUP(AP46,ud_maintenance_organisation[lookupValue],ud_maintenance_organisation[lookupKey],"ERROR"),""), "")</f>
        <v/>
      </c>
      <c r="AR46" s="3" t="str">
        <f t="shared" si="6"/>
        <v/>
      </c>
      <c r="AS46" s="3" t="str">
        <f>IF($A46="","",IF((AND($A46="ADD",OR(AR46="",AR46="Vested Assets"))),"12",(_xlfn.XLOOKUP(AR46,ud_work_category[lookupValue],ud_work_category[lookupKey],""))))</f>
        <v/>
      </c>
      <c r="AT46" s="8"/>
      <c r="AU46" s="2" t="str">
        <f t="shared" si="7"/>
        <v/>
      </c>
      <c r="AV46" s="3" t="str">
        <f t="shared" si="8"/>
        <v/>
      </c>
      <c r="AW46" s="3" t="str">
        <f>IF($A46="","",IF((AND($A46="ADD",OR(AV46="",AV46="Excellent"))),"1",(_xlfn.XLOOKUP(AV46,condition[lookupValue],condition[lookupKey],""))))</f>
        <v/>
      </c>
      <c r="AX46" s="7"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Q47" s="3" t="str">
        <f>IF($A47="ADD",IF(NOT(ISBLANK(AP47)),_xlfn.XLOOKUP(AP47,ud_maintenance_organisation[lookupValue],ud_maintenance_organisation[lookupKey],"ERROR"),""), "")</f>
        <v/>
      </c>
      <c r="AR47" s="3" t="str">
        <f t="shared" si="6"/>
        <v/>
      </c>
      <c r="AS47" s="3" t="str">
        <f>IF($A47="","",IF((AND($A47="ADD",OR(AR47="",AR47="Vested Assets"))),"12",(_xlfn.XLOOKUP(AR47,ud_work_category[lookupValue],ud_work_category[lookupKey],""))))</f>
        <v/>
      </c>
      <c r="AT47" s="8"/>
      <c r="AU47" s="2" t="str">
        <f t="shared" si="7"/>
        <v/>
      </c>
      <c r="AV47" s="3" t="str">
        <f t="shared" si="8"/>
        <v/>
      </c>
      <c r="AW47" s="3" t="str">
        <f>IF($A47="","",IF((AND($A47="ADD",OR(AV47="",AV47="Excellent"))),"1",(_xlfn.XLOOKUP(AV47,condition[lookupValue],condition[lookupKey],""))))</f>
        <v/>
      </c>
      <c r="AX47" s="7"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Q48" s="3" t="str">
        <f>IF($A48="ADD",IF(NOT(ISBLANK(AP48)),_xlfn.XLOOKUP(AP48,ud_maintenance_organisation[lookupValue],ud_maintenance_organisation[lookupKey],"ERROR"),""), "")</f>
        <v/>
      </c>
      <c r="AR48" s="3" t="str">
        <f t="shared" si="6"/>
        <v/>
      </c>
      <c r="AS48" s="3" t="str">
        <f>IF($A48="","",IF((AND($A48="ADD",OR(AR48="",AR48="Vested Assets"))),"12",(_xlfn.XLOOKUP(AR48,ud_work_category[lookupValue],ud_work_category[lookupKey],""))))</f>
        <v/>
      </c>
      <c r="AT48" s="8"/>
      <c r="AU48" s="2" t="str">
        <f t="shared" si="7"/>
        <v/>
      </c>
      <c r="AV48" s="3" t="str">
        <f t="shared" si="8"/>
        <v/>
      </c>
      <c r="AW48" s="3" t="str">
        <f>IF($A48="","",IF((AND($A48="ADD",OR(AV48="",AV48="Excellent"))),"1",(_xlfn.XLOOKUP(AV48,condition[lookupValue],condition[lookupKey],""))))</f>
        <v/>
      </c>
      <c r="AX48" s="7"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Q49" s="3" t="str">
        <f>IF($A49="ADD",IF(NOT(ISBLANK(AP49)),_xlfn.XLOOKUP(AP49,ud_maintenance_organisation[lookupValue],ud_maintenance_organisation[lookupKey],"ERROR"),""), "")</f>
        <v/>
      </c>
      <c r="AR49" s="3" t="str">
        <f t="shared" si="6"/>
        <v/>
      </c>
      <c r="AS49" s="3" t="str">
        <f>IF($A49="","",IF((AND($A49="ADD",OR(AR49="",AR49="Vested Assets"))),"12",(_xlfn.XLOOKUP(AR49,ud_work_category[lookupValue],ud_work_category[lookupKey],""))))</f>
        <v/>
      </c>
      <c r="AT49" s="8"/>
      <c r="AU49" s="2" t="str">
        <f t="shared" si="7"/>
        <v/>
      </c>
      <c r="AV49" s="3" t="str">
        <f t="shared" si="8"/>
        <v/>
      </c>
      <c r="AW49" s="3" t="str">
        <f>IF($A49="","",IF((AND($A49="ADD",OR(AV49="",AV49="Excellent"))),"1",(_xlfn.XLOOKUP(AV49,condition[lookupValue],condition[lookupKey],""))))</f>
        <v/>
      </c>
      <c r="AX49" s="7"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Q50" s="3" t="str">
        <f>IF($A50="ADD",IF(NOT(ISBLANK(AP50)),_xlfn.XLOOKUP(AP50,ud_maintenance_organisation[lookupValue],ud_maintenance_organisation[lookupKey],"ERROR"),""), "")</f>
        <v/>
      </c>
      <c r="AR50" s="3" t="str">
        <f t="shared" si="6"/>
        <v/>
      </c>
      <c r="AS50" s="3" t="str">
        <f>IF($A50="","",IF((AND($A50="ADD",OR(AR50="",AR50="Vested Assets"))),"12",(_xlfn.XLOOKUP(AR50,ud_work_category[lookupValue],ud_work_category[lookupKey],""))))</f>
        <v/>
      </c>
      <c r="AT50" s="8"/>
      <c r="AU50" s="2" t="str">
        <f t="shared" si="7"/>
        <v/>
      </c>
      <c r="AV50" s="3" t="str">
        <f t="shared" si="8"/>
        <v/>
      </c>
      <c r="AW50" s="3" t="str">
        <f>IF($A50="","",IF((AND($A50="ADD",OR(AV50="",AV50="Excellent"))),"1",(_xlfn.XLOOKUP(AV50,condition[lookupValue],condition[lookupKey],""))))</f>
        <v/>
      </c>
      <c r="AX50" s="7"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Q51" s="3" t="str">
        <f>IF($A51="ADD",IF(NOT(ISBLANK(AP51)),_xlfn.XLOOKUP(AP51,ud_maintenance_organisation[lookupValue],ud_maintenance_organisation[lookupKey],"ERROR"),""), "")</f>
        <v/>
      </c>
      <c r="AR51" s="3" t="str">
        <f t="shared" si="6"/>
        <v/>
      </c>
      <c r="AS51" s="3" t="str">
        <f>IF($A51="","",IF((AND($A51="ADD",OR(AR51="",AR51="Vested Assets"))),"12",(_xlfn.XLOOKUP(AR51,ud_work_category[lookupValue],ud_work_category[lookupKey],""))))</f>
        <v/>
      </c>
      <c r="AT51" s="8"/>
      <c r="AU51" s="2" t="str">
        <f t="shared" si="7"/>
        <v/>
      </c>
      <c r="AV51" s="3" t="str">
        <f t="shared" si="8"/>
        <v/>
      </c>
      <c r="AW51" s="3" t="str">
        <f>IF($A51="","",IF((AND($A51="ADD",OR(AV51="",AV51="Excellent"))),"1",(_xlfn.XLOOKUP(AV51,condition[lookupValue],condition[lookupKey],""))))</f>
        <v/>
      </c>
      <c r="AX51" s="7"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Q52" s="3" t="str">
        <f>IF($A52="ADD",IF(NOT(ISBLANK(AP52)),_xlfn.XLOOKUP(AP52,ud_maintenance_organisation[lookupValue],ud_maintenance_organisation[lookupKey],"ERROR"),""), "")</f>
        <v/>
      </c>
      <c r="AR52" s="3" t="str">
        <f t="shared" si="6"/>
        <v/>
      </c>
      <c r="AS52" s="3" t="str">
        <f>IF($A52="","",IF((AND($A52="ADD",OR(AR52="",AR52="Vested Assets"))),"12",(_xlfn.XLOOKUP(AR52,ud_work_category[lookupValue],ud_work_category[lookupKey],""))))</f>
        <v/>
      </c>
      <c r="AT52" s="8"/>
      <c r="AU52" s="2" t="str">
        <f t="shared" si="7"/>
        <v/>
      </c>
      <c r="AV52" s="3" t="str">
        <f t="shared" si="8"/>
        <v/>
      </c>
      <c r="AW52" s="3" t="str">
        <f>IF($A52="","",IF((AND($A52="ADD",OR(AV52="",AV52="Excellent"))),"1",(_xlfn.XLOOKUP(AV52,condition[lookupValue],condition[lookupKey],""))))</f>
        <v/>
      </c>
      <c r="AX52" s="7"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Q53" s="3" t="str">
        <f>IF($A53="ADD",IF(NOT(ISBLANK(AP53)),_xlfn.XLOOKUP(AP53,ud_maintenance_organisation[lookupValue],ud_maintenance_organisation[lookupKey],"ERROR"),""), "")</f>
        <v/>
      </c>
      <c r="AR53" s="3" t="str">
        <f t="shared" si="6"/>
        <v/>
      </c>
      <c r="AS53" s="3" t="str">
        <f>IF($A53="","",IF((AND($A53="ADD",OR(AR53="",AR53="Vested Assets"))),"12",(_xlfn.XLOOKUP(AR53,ud_work_category[lookupValue],ud_work_category[lookupKey],""))))</f>
        <v/>
      </c>
      <c r="AT53" s="8"/>
      <c r="AU53" s="2" t="str">
        <f t="shared" si="7"/>
        <v/>
      </c>
      <c r="AV53" s="3" t="str">
        <f t="shared" si="8"/>
        <v/>
      </c>
      <c r="AW53" s="3" t="str">
        <f>IF($A53="","",IF((AND($A53="ADD",OR(AV53="",AV53="Excellent"))),"1",(_xlfn.XLOOKUP(AV53,condition[lookupValue],condition[lookupKey],""))))</f>
        <v/>
      </c>
      <c r="AX53" s="7"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Q54" s="3" t="str">
        <f>IF($A54="ADD",IF(NOT(ISBLANK(AP54)),_xlfn.XLOOKUP(AP54,ud_maintenance_organisation[lookupValue],ud_maintenance_organisation[lookupKey],"ERROR"),""), "")</f>
        <v/>
      </c>
      <c r="AR54" s="3" t="str">
        <f t="shared" si="6"/>
        <v/>
      </c>
      <c r="AS54" s="3" t="str">
        <f>IF($A54="","",IF((AND($A54="ADD",OR(AR54="",AR54="Vested Assets"))),"12",(_xlfn.XLOOKUP(AR54,ud_work_category[lookupValue],ud_work_category[lookupKey],""))))</f>
        <v/>
      </c>
      <c r="AT54" s="8"/>
      <c r="AU54" s="2" t="str">
        <f t="shared" si="7"/>
        <v/>
      </c>
      <c r="AV54" s="3" t="str">
        <f t="shared" si="8"/>
        <v/>
      </c>
      <c r="AW54" s="3" t="str">
        <f>IF($A54="","",IF((AND($A54="ADD",OR(AV54="",AV54="Excellent"))),"1",(_xlfn.XLOOKUP(AV54,condition[lookupValue],condition[lookupKey],""))))</f>
        <v/>
      </c>
      <c r="AX54" s="7"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Q55" s="3" t="str">
        <f>IF($A55="ADD",IF(NOT(ISBLANK(AP55)),_xlfn.XLOOKUP(AP55,ud_maintenance_organisation[lookupValue],ud_maintenance_organisation[lookupKey],"ERROR"),""), "")</f>
        <v/>
      </c>
      <c r="AR55" s="3" t="str">
        <f t="shared" si="6"/>
        <v/>
      </c>
      <c r="AS55" s="3" t="str">
        <f>IF($A55="","",IF((AND($A55="ADD",OR(AR55="",AR55="Vested Assets"))),"12",(_xlfn.XLOOKUP(AR55,ud_work_category[lookupValue],ud_work_category[lookupKey],""))))</f>
        <v/>
      </c>
      <c r="AT55" s="8"/>
      <c r="AU55" s="2" t="str">
        <f t="shared" si="7"/>
        <v/>
      </c>
      <c r="AV55" s="3" t="str">
        <f t="shared" si="8"/>
        <v/>
      </c>
      <c r="AW55" s="3" t="str">
        <f>IF($A55="","",IF((AND($A55="ADD",OR(AV55="",AV55="Excellent"))),"1",(_xlfn.XLOOKUP(AV55,condition[lookupValue],condition[lookupKey],""))))</f>
        <v/>
      </c>
      <c r="AX55" s="7"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Q56" s="3" t="str">
        <f>IF($A56="ADD",IF(NOT(ISBLANK(AP56)),_xlfn.XLOOKUP(AP56,ud_maintenance_organisation[lookupValue],ud_maintenance_organisation[lookupKey],"ERROR"),""), "")</f>
        <v/>
      </c>
      <c r="AR56" s="3" t="str">
        <f t="shared" si="6"/>
        <v/>
      </c>
      <c r="AS56" s="3" t="str">
        <f>IF($A56="","",IF((AND($A56="ADD",OR(AR56="",AR56="Vested Assets"))),"12",(_xlfn.XLOOKUP(AR56,ud_work_category[lookupValue],ud_work_category[lookupKey],""))))</f>
        <v/>
      </c>
      <c r="AT56" s="8"/>
      <c r="AU56" s="2" t="str">
        <f t="shared" si="7"/>
        <v/>
      </c>
      <c r="AV56" s="3" t="str">
        <f t="shared" si="8"/>
        <v/>
      </c>
      <c r="AW56" s="3" t="str">
        <f>IF($A56="","",IF((AND($A56="ADD",OR(AV56="",AV56="Excellent"))),"1",(_xlfn.XLOOKUP(AV56,condition[lookupValue],condition[lookupKey],""))))</f>
        <v/>
      </c>
      <c r="AX56" s="7"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Q57" s="3" t="str">
        <f>IF($A57="ADD",IF(NOT(ISBLANK(AP57)),_xlfn.XLOOKUP(AP57,ud_maintenance_organisation[lookupValue],ud_maintenance_organisation[lookupKey],"ERROR"),""), "")</f>
        <v/>
      </c>
      <c r="AR57" s="3" t="str">
        <f t="shared" si="6"/>
        <v/>
      </c>
      <c r="AS57" s="3" t="str">
        <f>IF($A57="","",IF((AND($A57="ADD",OR(AR57="",AR57="Vested Assets"))),"12",(_xlfn.XLOOKUP(AR57,ud_work_category[lookupValue],ud_work_category[lookupKey],""))))</f>
        <v/>
      </c>
      <c r="AT57" s="8"/>
      <c r="AU57" s="2" t="str">
        <f t="shared" si="7"/>
        <v/>
      </c>
      <c r="AV57" s="3" t="str">
        <f t="shared" si="8"/>
        <v/>
      </c>
      <c r="AW57" s="3" t="str">
        <f>IF($A57="","",IF((AND($A57="ADD",OR(AV57="",AV57="Excellent"))),"1",(_xlfn.XLOOKUP(AV57,condition[lookupValue],condition[lookupKey],""))))</f>
        <v/>
      </c>
      <c r="AX57" s="7"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Q58" s="3" t="str">
        <f>IF($A58="ADD",IF(NOT(ISBLANK(AP58)),_xlfn.XLOOKUP(AP58,ud_maintenance_organisation[lookupValue],ud_maintenance_organisation[lookupKey],"ERROR"),""), "")</f>
        <v/>
      </c>
      <c r="AR58" s="3" t="str">
        <f t="shared" si="6"/>
        <v/>
      </c>
      <c r="AS58" s="3" t="str">
        <f>IF($A58="","",IF((AND($A58="ADD",OR(AR58="",AR58="Vested Assets"))),"12",(_xlfn.XLOOKUP(AR58,ud_work_category[lookupValue],ud_work_category[lookupKey],""))))</f>
        <v/>
      </c>
      <c r="AT58" s="8"/>
      <c r="AU58" s="2" t="str">
        <f t="shared" si="7"/>
        <v/>
      </c>
      <c r="AV58" s="3" t="str">
        <f t="shared" si="8"/>
        <v/>
      </c>
      <c r="AW58" s="3" t="str">
        <f>IF($A58="","",IF((AND($A58="ADD",OR(AV58="",AV58="Excellent"))),"1",(_xlfn.XLOOKUP(AV58,condition[lookupValue],condition[lookupKey],""))))</f>
        <v/>
      </c>
      <c r="AX58" s="7"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Q59" s="3" t="str">
        <f>IF($A59="ADD",IF(NOT(ISBLANK(AP59)),_xlfn.XLOOKUP(AP59,ud_maintenance_organisation[lookupValue],ud_maintenance_organisation[lookupKey],"ERROR"),""), "")</f>
        <v/>
      </c>
      <c r="AR59" s="3" t="str">
        <f t="shared" si="6"/>
        <v/>
      </c>
      <c r="AS59" s="3" t="str">
        <f>IF($A59="","",IF((AND($A59="ADD",OR(AR59="",AR59="Vested Assets"))),"12",(_xlfn.XLOOKUP(AR59,ud_work_category[lookupValue],ud_work_category[lookupKey],""))))</f>
        <v/>
      </c>
      <c r="AT59" s="8"/>
      <c r="AU59" s="2" t="str">
        <f t="shared" si="7"/>
        <v/>
      </c>
      <c r="AV59" s="3" t="str">
        <f t="shared" si="8"/>
        <v/>
      </c>
      <c r="AW59" s="3" t="str">
        <f>IF($A59="","",IF((AND($A59="ADD",OR(AV59="",AV59="Excellent"))),"1",(_xlfn.XLOOKUP(AV59,condition[lookupValue],condition[lookupKey],""))))</f>
        <v/>
      </c>
      <c r="AX59" s="7"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Q60" s="3" t="str">
        <f>IF($A60="ADD",IF(NOT(ISBLANK(AP60)),_xlfn.XLOOKUP(AP60,ud_maintenance_organisation[lookupValue],ud_maintenance_organisation[lookupKey],"ERROR"),""), "")</f>
        <v/>
      </c>
      <c r="AR60" s="3" t="str">
        <f t="shared" si="6"/>
        <v/>
      </c>
      <c r="AS60" s="3" t="str">
        <f>IF($A60="","",IF((AND($A60="ADD",OR(AR60="",AR60="Vested Assets"))),"12",(_xlfn.XLOOKUP(AR60,ud_work_category[lookupValue],ud_work_category[lookupKey],""))))</f>
        <v/>
      </c>
      <c r="AT60" s="8"/>
      <c r="AU60" s="2" t="str">
        <f t="shared" si="7"/>
        <v/>
      </c>
      <c r="AV60" s="3" t="str">
        <f t="shared" si="8"/>
        <v/>
      </c>
      <c r="AW60" s="3" t="str">
        <f>IF($A60="","",IF((AND($A60="ADD",OR(AV60="",AV60="Excellent"))),"1",(_xlfn.XLOOKUP(AV60,condition[lookupValue],condition[lookupKey],""))))</f>
        <v/>
      </c>
      <c r="AX60" s="7"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Q61" s="3" t="str">
        <f>IF($A61="ADD",IF(NOT(ISBLANK(AP61)),_xlfn.XLOOKUP(AP61,ud_maintenance_organisation[lookupValue],ud_maintenance_organisation[lookupKey],"ERROR"),""), "")</f>
        <v/>
      </c>
      <c r="AR61" s="3" t="str">
        <f t="shared" si="6"/>
        <v/>
      </c>
      <c r="AS61" s="3" t="str">
        <f>IF($A61="","",IF((AND($A61="ADD",OR(AR61="",AR61="Vested Assets"))),"12",(_xlfn.XLOOKUP(AR61,ud_work_category[lookupValue],ud_work_category[lookupKey],""))))</f>
        <v/>
      </c>
      <c r="AT61" s="8"/>
      <c r="AU61" s="2" t="str">
        <f t="shared" si="7"/>
        <v/>
      </c>
      <c r="AV61" s="3" t="str">
        <f t="shared" si="8"/>
        <v/>
      </c>
      <c r="AW61" s="3" t="str">
        <f>IF($A61="","",IF((AND($A61="ADD",OR(AV61="",AV61="Excellent"))),"1",(_xlfn.XLOOKUP(AV61,condition[lookupValue],condition[lookupKey],""))))</f>
        <v/>
      </c>
      <c r="AX61" s="7"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Q62" s="3" t="str">
        <f>IF($A62="ADD",IF(NOT(ISBLANK(AP62)),_xlfn.XLOOKUP(AP62,ud_maintenance_organisation[lookupValue],ud_maintenance_organisation[lookupKey],"ERROR"),""), "")</f>
        <v/>
      </c>
      <c r="AR62" s="3" t="str">
        <f t="shared" si="6"/>
        <v/>
      </c>
      <c r="AS62" s="3" t="str">
        <f>IF($A62="","",IF((AND($A62="ADD",OR(AR62="",AR62="Vested Assets"))),"12",(_xlfn.XLOOKUP(AR62,ud_work_category[lookupValue],ud_work_category[lookupKey],""))))</f>
        <v/>
      </c>
      <c r="AT62" s="8"/>
      <c r="AU62" s="2" t="str">
        <f t="shared" si="7"/>
        <v/>
      </c>
      <c r="AV62" s="3" t="str">
        <f t="shared" si="8"/>
        <v/>
      </c>
      <c r="AW62" s="3" t="str">
        <f>IF($A62="","",IF((AND($A62="ADD",OR(AV62="",AV62="Excellent"))),"1",(_xlfn.XLOOKUP(AV62,condition[lookupValue],condition[lookupKey],""))))</f>
        <v/>
      </c>
      <c r="AX62" s="7"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Q63" s="3" t="str">
        <f>IF($A63="ADD",IF(NOT(ISBLANK(AP63)),_xlfn.XLOOKUP(AP63,ud_maintenance_organisation[lookupValue],ud_maintenance_organisation[lookupKey],"ERROR"),""), "")</f>
        <v/>
      </c>
      <c r="AR63" s="3" t="str">
        <f t="shared" si="6"/>
        <v/>
      </c>
      <c r="AS63" s="3" t="str">
        <f>IF($A63="","",IF((AND($A63="ADD",OR(AR63="",AR63="Vested Assets"))),"12",(_xlfn.XLOOKUP(AR63,ud_work_category[lookupValue],ud_work_category[lookupKey],""))))</f>
        <v/>
      </c>
      <c r="AT63" s="8"/>
      <c r="AU63" s="2" t="str">
        <f t="shared" si="7"/>
        <v/>
      </c>
      <c r="AV63" s="3" t="str">
        <f t="shared" si="8"/>
        <v/>
      </c>
      <c r="AW63" s="3" t="str">
        <f>IF($A63="","",IF((AND($A63="ADD",OR(AV63="",AV63="Excellent"))),"1",(_xlfn.XLOOKUP(AV63,condition[lookupValue],condition[lookupKey],""))))</f>
        <v/>
      </c>
      <c r="AX63" s="7"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Q64" s="3" t="str">
        <f>IF($A64="ADD",IF(NOT(ISBLANK(AP64)),_xlfn.XLOOKUP(AP64,ud_maintenance_organisation[lookupValue],ud_maintenance_organisation[lookupKey],"ERROR"),""), "")</f>
        <v/>
      </c>
      <c r="AR64" s="3" t="str">
        <f t="shared" si="6"/>
        <v/>
      </c>
      <c r="AS64" s="3" t="str">
        <f>IF($A64="","",IF((AND($A64="ADD",OR(AR64="",AR64="Vested Assets"))),"12",(_xlfn.XLOOKUP(AR64,ud_work_category[lookupValue],ud_work_category[lookupKey],""))))</f>
        <v/>
      </c>
      <c r="AT64" s="8"/>
      <c r="AU64" s="2" t="str">
        <f t="shared" si="7"/>
        <v/>
      </c>
      <c r="AV64" s="3" t="str">
        <f t="shared" si="8"/>
        <v/>
      </c>
      <c r="AW64" s="3" t="str">
        <f>IF($A64="","",IF((AND($A64="ADD",OR(AV64="",AV64="Excellent"))),"1",(_xlfn.XLOOKUP(AV64,condition[lookupValue],condition[lookupKey],""))))</f>
        <v/>
      </c>
      <c r="AX64" s="7"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Q65" s="3" t="str">
        <f>IF($A65="ADD",IF(NOT(ISBLANK(AP65)),_xlfn.XLOOKUP(AP65,ud_maintenance_organisation[lookupValue],ud_maintenance_organisation[lookupKey],"ERROR"),""), "")</f>
        <v/>
      </c>
      <c r="AR65" s="3" t="str">
        <f t="shared" si="6"/>
        <v/>
      </c>
      <c r="AS65" s="3" t="str">
        <f>IF($A65="","",IF((AND($A65="ADD",OR(AR65="",AR65="Vested Assets"))),"12",(_xlfn.XLOOKUP(AR65,ud_work_category[lookupValue],ud_work_category[lookupKey],""))))</f>
        <v/>
      </c>
      <c r="AT65" s="8"/>
      <c r="AU65" s="2" t="str">
        <f t="shared" si="7"/>
        <v/>
      </c>
      <c r="AV65" s="3" t="str">
        <f t="shared" si="8"/>
        <v/>
      </c>
      <c r="AW65" s="3" t="str">
        <f>IF($A65="","",IF((AND($A65="ADD",OR(AV65="",AV65="Excellent"))),"1",(_xlfn.XLOOKUP(AV65,condition[lookupValue],condition[lookupKey],""))))</f>
        <v/>
      </c>
      <c r="AX65" s="7"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Q66" s="3" t="str">
        <f>IF($A66="ADD",IF(NOT(ISBLANK(AP66)),_xlfn.XLOOKUP(AP66,ud_maintenance_organisation[lookupValue],ud_maintenance_organisation[lookupKey],"ERROR"),""), "")</f>
        <v/>
      </c>
      <c r="AR66" s="3" t="str">
        <f t="shared" si="6"/>
        <v/>
      </c>
      <c r="AS66" s="3" t="str">
        <f>IF($A66="","",IF((AND($A66="ADD",OR(AR66="",AR66="Vested Assets"))),"12",(_xlfn.XLOOKUP(AR66,ud_work_category[lookupValue],ud_work_category[lookupKey],""))))</f>
        <v/>
      </c>
      <c r="AT66" s="8"/>
      <c r="AU66" s="2" t="str">
        <f t="shared" si="7"/>
        <v/>
      </c>
      <c r="AV66" s="3" t="str">
        <f t="shared" si="8"/>
        <v/>
      </c>
      <c r="AW66" s="3" t="str">
        <f>IF($A66="","",IF((AND($A66="ADD",OR(AV66="",AV66="Excellent"))),"1",(_xlfn.XLOOKUP(AV66,condition[lookupValue],condition[lookupKey],""))))</f>
        <v/>
      </c>
      <c r="AX66" s="7"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Q67" s="3" t="str">
        <f>IF($A67="ADD",IF(NOT(ISBLANK(AP67)),_xlfn.XLOOKUP(AP67,ud_maintenance_organisation[lookupValue],ud_maintenance_organisation[lookupKey],"ERROR"),""), "")</f>
        <v/>
      </c>
      <c r="AR67" s="3" t="str">
        <f t="shared" si="6"/>
        <v/>
      </c>
      <c r="AS67" s="3" t="str">
        <f>IF($A67="","",IF((AND($A67="ADD",OR(AR67="",AR67="Vested Assets"))),"12",(_xlfn.XLOOKUP(AR67,ud_work_category[lookupValue],ud_work_category[lookupKey],""))))</f>
        <v/>
      </c>
      <c r="AT67" s="8"/>
      <c r="AU67" s="2" t="str">
        <f t="shared" si="7"/>
        <v/>
      </c>
      <c r="AV67" s="3" t="str">
        <f t="shared" si="8"/>
        <v/>
      </c>
      <c r="AW67" s="3" t="str">
        <f>IF($A67="","",IF((AND($A67="ADD",OR(AV67="",AV67="Excellent"))),"1",(_xlfn.XLOOKUP(AV67,condition[lookupValue],condition[lookupKey],""))))</f>
        <v/>
      </c>
      <c r="AX67" s="7"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Q68" s="3" t="str">
        <f>IF($A68="ADD",IF(NOT(ISBLANK(AP68)),_xlfn.XLOOKUP(AP68,ud_maintenance_organisation[lookupValue],ud_maintenance_organisation[lookupKey],"ERROR"),""), "")</f>
        <v/>
      </c>
      <c r="AR68" s="3" t="str">
        <f t="shared" si="6"/>
        <v/>
      </c>
      <c r="AS68" s="3" t="str">
        <f>IF($A68="","",IF((AND($A68="ADD",OR(AR68="",AR68="Vested Assets"))),"12",(_xlfn.XLOOKUP(AR68,ud_work_category[lookupValue],ud_work_category[lookupKey],""))))</f>
        <v/>
      </c>
      <c r="AT68" s="8"/>
      <c r="AU68" s="2" t="str">
        <f t="shared" si="7"/>
        <v/>
      </c>
      <c r="AV68" s="3" t="str">
        <f t="shared" si="8"/>
        <v/>
      </c>
      <c r="AW68" s="3" t="str">
        <f>IF($A68="","",IF((AND($A68="ADD",OR(AV68="",AV68="Excellent"))),"1",(_xlfn.XLOOKUP(AV68,condition[lookupValue],condition[lookupKey],""))))</f>
        <v/>
      </c>
      <c r="AX68" s="7"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Q69" s="3" t="str">
        <f>IF($A69="ADD",IF(NOT(ISBLANK(AP69)),_xlfn.XLOOKUP(AP69,ud_maintenance_organisation[lookupValue],ud_maintenance_organisation[lookupKey],"ERROR"),""), "")</f>
        <v/>
      </c>
      <c r="AR69" s="3" t="str">
        <f t="shared" si="6"/>
        <v/>
      </c>
      <c r="AS69" s="3" t="str">
        <f>IF($A69="","",IF((AND($A69="ADD",OR(AR69="",AR69="Vested Assets"))),"12",(_xlfn.XLOOKUP(AR69,ud_work_category[lookupValue],ud_work_category[lookupKey],""))))</f>
        <v/>
      </c>
      <c r="AT69" s="8"/>
      <c r="AU69" s="2" t="str">
        <f t="shared" si="7"/>
        <v/>
      </c>
      <c r="AV69" s="3" t="str">
        <f t="shared" si="8"/>
        <v/>
      </c>
      <c r="AW69" s="3" t="str">
        <f>IF($A69="","",IF((AND($A69="ADD",OR(AV69="",AV69="Excellent"))),"1",(_xlfn.XLOOKUP(AV69,condition[lookupValue],condition[lookupKey],""))))</f>
        <v/>
      </c>
      <c r="AX69" s="7"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Q70" s="3" t="str">
        <f>IF($A70="ADD",IF(NOT(ISBLANK(AP70)),_xlfn.XLOOKUP(AP70,ud_maintenance_organisation[lookupValue],ud_maintenance_organisation[lookupKey],"ERROR"),""), "")</f>
        <v/>
      </c>
      <c r="AR70" s="3" t="str">
        <f t="shared" si="6"/>
        <v/>
      </c>
      <c r="AS70" s="3" t="str">
        <f>IF($A70="","",IF((AND($A70="ADD",OR(AR70="",AR70="Vested Assets"))),"12",(_xlfn.XLOOKUP(AR70,ud_work_category[lookupValue],ud_work_category[lookupKey],""))))</f>
        <v/>
      </c>
      <c r="AT70" s="8"/>
      <c r="AU70" s="2" t="str">
        <f t="shared" si="7"/>
        <v/>
      </c>
      <c r="AV70" s="3" t="str">
        <f t="shared" si="8"/>
        <v/>
      </c>
      <c r="AW70" s="3" t="str">
        <f>IF($A70="","",IF((AND($A70="ADD",OR(AV70="",AV70="Excellent"))),"1",(_xlfn.XLOOKUP(AV70,condition[lookupValue],condition[lookupKey],""))))</f>
        <v/>
      </c>
      <c r="AX70" s="7"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Q71" s="3" t="str">
        <f>IF($A71="ADD",IF(NOT(ISBLANK(AP71)),_xlfn.XLOOKUP(AP71,ud_maintenance_organisation[lookupValue],ud_maintenance_organisation[lookupKey],"ERROR"),""), "")</f>
        <v/>
      </c>
      <c r="AR71" s="3" t="str">
        <f t="shared" si="6"/>
        <v/>
      </c>
      <c r="AS71" s="3" t="str">
        <f>IF($A71="","",IF((AND($A71="ADD",OR(AR71="",AR71="Vested Assets"))),"12",(_xlfn.XLOOKUP(AR71,ud_work_category[lookupValue],ud_work_category[lookupKey],""))))</f>
        <v/>
      </c>
      <c r="AT71" s="8"/>
      <c r="AU71" s="2" t="str">
        <f t="shared" si="7"/>
        <v/>
      </c>
      <c r="AV71" s="3" t="str">
        <f t="shared" si="8"/>
        <v/>
      </c>
      <c r="AW71" s="3" t="str">
        <f>IF($A71="","",IF((AND($A71="ADD",OR(AV71="",AV71="Excellent"))),"1",(_xlfn.XLOOKUP(AV71,condition[lookupValue],condition[lookupKey],""))))</f>
        <v/>
      </c>
      <c r="AX71" s="7"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Q72" s="3" t="str">
        <f>IF($A72="ADD",IF(NOT(ISBLANK(AP72)),_xlfn.XLOOKUP(AP72,ud_maintenance_organisation[lookupValue],ud_maintenance_organisation[lookupKey],"ERROR"),""), "")</f>
        <v/>
      </c>
      <c r="AR72" s="3" t="str">
        <f t="shared" si="6"/>
        <v/>
      </c>
      <c r="AS72" s="3" t="str">
        <f>IF($A72="","",IF((AND($A72="ADD",OR(AR72="",AR72="Vested Assets"))),"12",(_xlfn.XLOOKUP(AR72,ud_work_category[lookupValue],ud_work_category[lookupKey],""))))</f>
        <v/>
      </c>
      <c r="AT72" s="8"/>
      <c r="AU72" s="2" t="str">
        <f t="shared" si="7"/>
        <v/>
      </c>
      <c r="AV72" s="3" t="str">
        <f t="shared" si="8"/>
        <v/>
      </c>
      <c r="AW72" s="3" t="str">
        <f>IF($A72="","",IF((AND($A72="ADD",OR(AV72="",AV72="Excellent"))),"1",(_xlfn.XLOOKUP(AV72,condition[lookupValue],condition[lookupKey],""))))</f>
        <v/>
      </c>
      <c r="AX72" s="7"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Q73" s="3" t="str">
        <f>IF($A73="ADD",IF(NOT(ISBLANK(AP73)),_xlfn.XLOOKUP(AP73,ud_maintenance_organisation[lookupValue],ud_maintenance_organisation[lookupKey],"ERROR"),""), "")</f>
        <v/>
      </c>
      <c r="AR73" s="3" t="str">
        <f t="shared" si="6"/>
        <v/>
      </c>
      <c r="AS73" s="3" t="str">
        <f>IF($A73="","",IF((AND($A73="ADD",OR(AR73="",AR73="Vested Assets"))),"12",(_xlfn.XLOOKUP(AR73,ud_work_category[lookupValue],ud_work_category[lookupKey],""))))</f>
        <v/>
      </c>
      <c r="AT73" s="8"/>
      <c r="AU73" s="2" t="str">
        <f t="shared" si="7"/>
        <v/>
      </c>
      <c r="AV73" s="3" t="str">
        <f t="shared" si="8"/>
        <v/>
      </c>
      <c r="AW73" s="3" t="str">
        <f>IF($A73="","",IF((AND($A73="ADD",OR(AV73="",AV73="Excellent"))),"1",(_xlfn.XLOOKUP(AV73,condition[lookupValue],condition[lookupKey],""))))</f>
        <v/>
      </c>
      <c r="AX73" s="7"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Q74" s="3" t="str">
        <f>IF($A74="ADD",IF(NOT(ISBLANK(AP74)),_xlfn.XLOOKUP(AP74,ud_maintenance_organisation[lookupValue],ud_maintenance_organisation[lookupKey],"ERROR"),""), "")</f>
        <v/>
      </c>
      <c r="AR74" s="3" t="str">
        <f t="shared" si="6"/>
        <v/>
      </c>
      <c r="AS74" s="3" t="str">
        <f>IF($A74="","",IF((AND($A74="ADD",OR(AR74="",AR74="Vested Assets"))),"12",(_xlfn.XLOOKUP(AR74,ud_work_category[lookupValue],ud_work_category[lookupKey],""))))</f>
        <v/>
      </c>
      <c r="AT74" s="8"/>
      <c r="AU74" s="2" t="str">
        <f t="shared" si="7"/>
        <v/>
      </c>
      <c r="AV74" s="3" t="str">
        <f t="shared" si="8"/>
        <v/>
      </c>
      <c r="AW74" s="3" t="str">
        <f>IF($A74="","",IF((AND($A74="ADD",OR(AV74="",AV74="Excellent"))),"1",(_xlfn.XLOOKUP(AV74,condition[lookupValue],condition[lookupKey],""))))</f>
        <v/>
      </c>
      <c r="AX74" s="7"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IF($A75="ADD","Local Authority","")</f>
        <v/>
      </c>
      <c r="AO75" s="3" t="str">
        <f>IF($A75="","",IF((AND($A75="ADD",OR(AN75="",AN75="Local Authority"))),"17",(_xlfn.XLOOKUP(AN75,ud_sub_organisation[lookupValue],ud_sub_organisation[lookupKey],""))))</f>
        <v/>
      </c>
      <c r="AQ75" s="3" t="str">
        <f>IF($A75="ADD",IF(NOT(ISBLANK(AP75)),_xlfn.XLOOKUP(AP75,ud_maintenance_organisation[lookupValue],ud_maintenance_organisation[lookupKey],"ERROR"),""), "")</f>
        <v/>
      </c>
      <c r="AR75" s="3" t="str">
        <f t="shared" ref="AR75:AR138" si="16">IF($A75="ADD","Vested Assets","")</f>
        <v/>
      </c>
      <c r="AS75" s="3" t="str">
        <f>IF($A75="","",IF((AND($A75="ADD",OR(AR75="",AR75="Vested Assets"))),"12",(_xlfn.XLOOKUP(AR75,ud_work_category[lookupValue],ud_work_category[lookupKey],""))))</f>
        <v/>
      </c>
      <c r="AT75" s="8"/>
      <c r="AU75" s="2" t="str">
        <f t="shared" ref="AU75:AU138" si="17">IF($A75="ADD","TRUE","")</f>
        <v/>
      </c>
      <c r="AV75" s="3" t="str">
        <f t="shared" ref="AV75:AV138" si="18">IF($A75="ADD","Excellent","")</f>
        <v/>
      </c>
      <c r="AW75" s="3" t="str">
        <f>IF($A75="","",IF((AND($A75="ADD",OR(AV75="",AV75="Excellent"))),"1",(_xlfn.XLOOKUP(AV75,condition[lookupValue],condition[lookupKey],""))))</f>
        <v/>
      </c>
      <c r="AX75" s="7" t="str">
        <f t="shared" ref="AX75:AX138" si="19">IF(AB75&lt;&gt;"",AB75,"")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Q76" s="3" t="str">
        <f>IF($A76="ADD",IF(NOT(ISBLANK(AP76)),_xlfn.XLOOKUP(AP76,ud_maintenance_organisation[lookupValue],ud_maintenance_organisation[lookupKey],"ERROR"),""), "")</f>
        <v/>
      </c>
      <c r="AR76" s="3" t="str">
        <f t="shared" si="16"/>
        <v/>
      </c>
      <c r="AS76" s="3" t="str">
        <f>IF($A76="","",IF((AND($A76="ADD",OR(AR76="",AR76="Vested Assets"))),"12",(_xlfn.XLOOKUP(AR76,ud_work_category[lookupValue],ud_work_category[lookupKey],""))))</f>
        <v/>
      </c>
      <c r="AT76" s="8"/>
      <c r="AU76" s="2" t="str">
        <f t="shared" si="17"/>
        <v/>
      </c>
      <c r="AV76" s="3" t="str">
        <f t="shared" si="18"/>
        <v/>
      </c>
      <c r="AW76" s="3" t="str">
        <f>IF($A76="","",IF((AND($A76="ADD",OR(AV76="",AV76="Excellent"))),"1",(_xlfn.XLOOKUP(AV76,condition[lookupValue],condition[lookupKey],""))))</f>
        <v/>
      </c>
      <c r="AX76" s="7"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Q77" s="3" t="str">
        <f>IF($A77="ADD",IF(NOT(ISBLANK(AP77)),_xlfn.XLOOKUP(AP77,ud_maintenance_organisation[lookupValue],ud_maintenance_organisation[lookupKey],"ERROR"),""), "")</f>
        <v/>
      </c>
      <c r="AR77" s="3" t="str">
        <f t="shared" si="16"/>
        <v/>
      </c>
      <c r="AS77" s="3" t="str">
        <f>IF($A77="","",IF((AND($A77="ADD",OR(AR77="",AR77="Vested Assets"))),"12",(_xlfn.XLOOKUP(AR77,ud_work_category[lookupValue],ud_work_category[lookupKey],""))))</f>
        <v/>
      </c>
      <c r="AT77" s="8"/>
      <c r="AU77" s="2" t="str">
        <f t="shared" si="17"/>
        <v/>
      </c>
      <c r="AV77" s="3" t="str">
        <f t="shared" si="18"/>
        <v/>
      </c>
      <c r="AW77" s="3" t="str">
        <f>IF($A77="","",IF((AND($A77="ADD",OR(AV77="",AV77="Excellent"))),"1",(_xlfn.XLOOKUP(AV77,condition[lookupValue],condition[lookupKey],""))))</f>
        <v/>
      </c>
      <c r="AX77" s="7"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Q78" s="3" t="str">
        <f>IF($A78="ADD",IF(NOT(ISBLANK(AP78)),_xlfn.XLOOKUP(AP78,ud_maintenance_organisation[lookupValue],ud_maintenance_organisation[lookupKey],"ERROR"),""), "")</f>
        <v/>
      </c>
      <c r="AR78" s="3" t="str">
        <f t="shared" si="16"/>
        <v/>
      </c>
      <c r="AS78" s="3" t="str">
        <f>IF($A78="","",IF((AND($A78="ADD",OR(AR78="",AR78="Vested Assets"))),"12",(_xlfn.XLOOKUP(AR78,ud_work_category[lookupValue],ud_work_category[lookupKey],""))))</f>
        <v/>
      </c>
      <c r="AT78" s="8"/>
      <c r="AU78" s="2" t="str">
        <f t="shared" si="17"/>
        <v/>
      </c>
      <c r="AV78" s="3" t="str">
        <f t="shared" si="18"/>
        <v/>
      </c>
      <c r="AW78" s="3" t="str">
        <f>IF($A78="","",IF((AND($A78="ADD",OR(AV78="",AV78="Excellent"))),"1",(_xlfn.XLOOKUP(AV78,condition[lookupValue],condition[lookupKey],""))))</f>
        <v/>
      </c>
      <c r="AX78" s="7"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Q79" s="3" t="str">
        <f>IF($A79="ADD",IF(NOT(ISBLANK(AP79)),_xlfn.XLOOKUP(AP79,ud_maintenance_organisation[lookupValue],ud_maintenance_organisation[lookupKey],"ERROR"),""), "")</f>
        <v/>
      </c>
      <c r="AR79" s="3" t="str">
        <f t="shared" si="16"/>
        <v/>
      </c>
      <c r="AS79" s="3" t="str">
        <f>IF($A79="","",IF((AND($A79="ADD",OR(AR79="",AR79="Vested Assets"))),"12",(_xlfn.XLOOKUP(AR79,ud_work_category[lookupValue],ud_work_category[lookupKey],""))))</f>
        <v/>
      </c>
      <c r="AT79" s="8"/>
      <c r="AU79" s="2" t="str">
        <f t="shared" si="17"/>
        <v/>
      </c>
      <c r="AV79" s="3" t="str">
        <f t="shared" si="18"/>
        <v/>
      </c>
      <c r="AW79" s="3" t="str">
        <f>IF($A79="","",IF((AND($A79="ADD",OR(AV79="",AV79="Excellent"))),"1",(_xlfn.XLOOKUP(AV79,condition[lookupValue],condition[lookupKey],""))))</f>
        <v/>
      </c>
      <c r="AX79" s="7"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Q80" s="3" t="str">
        <f>IF($A80="ADD",IF(NOT(ISBLANK(AP80)),_xlfn.XLOOKUP(AP80,ud_maintenance_organisation[lookupValue],ud_maintenance_organisation[lookupKey],"ERROR"),""), "")</f>
        <v/>
      </c>
      <c r="AR80" s="3" t="str">
        <f t="shared" si="16"/>
        <v/>
      </c>
      <c r="AS80" s="3" t="str">
        <f>IF($A80="","",IF((AND($A80="ADD",OR(AR80="",AR80="Vested Assets"))),"12",(_xlfn.XLOOKUP(AR80,ud_work_category[lookupValue],ud_work_category[lookupKey],""))))</f>
        <v/>
      </c>
      <c r="AT80" s="8"/>
      <c r="AU80" s="2" t="str">
        <f t="shared" si="17"/>
        <v/>
      </c>
      <c r="AV80" s="3" t="str">
        <f t="shared" si="18"/>
        <v/>
      </c>
      <c r="AW80" s="3" t="str">
        <f>IF($A80="","",IF((AND($A80="ADD",OR(AV80="",AV80="Excellent"))),"1",(_xlfn.XLOOKUP(AV80,condition[lookupValue],condition[lookupKey],""))))</f>
        <v/>
      </c>
      <c r="AX80" s="7"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Q81" s="3" t="str">
        <f>IF($A81="ADD",IF(NOT(ISBLANK(AP81)),_xlfn.XLOOKUP(AP81,ud_maintenance_organisation[lookupValue],ud_maintenance_organisation[lookupKey],"ERROR"),""), "")</f>
        <v/>
      </c>
      <c r="AR81" s="3" t="str">
        <f t="shared" si="16"/>
        <v/>
      </c>
      <c r="AS81" s="3" t="str">
        <f>IF($A81="","",IF((AND($A81="ADD",OR(AR81="",AR81="Vested Assets"))),"12",(_xlfn.XLOOKUP(AR81,ud_work_category[lookupValue],ud_work_category[lookupKey],""))))</f>
        <v/>
      </c>
      <c r="AT81" s="8"/>
      <c r="AU81" s="2" t="str">
        <f t="shared" si="17"/>
        <v/>
      </c>
      <c r="AV81" s="3" t="str">
        <f t="shared" si="18"/>
        <v/>
      </c>
      <c r="AW81" s="3" t="str">
        <f>IF($A81="","",IF((AND($A81="ADD",OR(AV81="",AV81="Excellent"))),"1",(_xlfn.XLOOKUP(AV81,condition[lookupValue],condition[lookupKey],""))))</f>
        <v/>
      </c>
      <c r="AX81" s="7"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Q82" s="3" t="str">
        <f>IF($A82="ADD",IF(NOT(ISBLANK(AP82)),_xlfn.XLOOKUP(AP82,ud_maintenance_organisation[lookupValue],ud_maintenance_organisation[lookupKey],"ERROR"),""), "")</f>
        <v/>
      </c>
      <c r="AR82" s="3" t="str">
        <f t="shared" si="16"/>
        <v/>
      </c>
      <c r="AS82" s="3" t="str">
        <f>IF($A82="","",IF((AND($A82="ADD",OR(AR82="",AR82="Vested Assets"))),"12",(_xlfn.XLOOKUP(AR82,ud_work_category[lookupValue],ud_work_category[lookupKey],""))))</f>
        <v/>
      </c>
      <c r="AT82" s="8"/>
      <c r="AU82" s="2" t="str">
        <f t="shared" si="17"/>
        <v/>
      </c>
      <c r="AV82" s="3" t="str">
        <f t="shared" si="18"/>
        <v/>
      </c>
      <c r="AW82" s="3" t="str">
        <f>IF($A82="","",IF((AND($A82="ADD",OR(AV82="",AV82="Excellent"))),"1",(_xlfn.XLOOKUP(AV82,condition[lookupValue],condition[lookupKey],""))))</f>
        <v/>
      </c>
      <c r="AX82" s="7"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Q83" s="3" t="str">
        <f>IF($A83="ADD",IF(NOT(ISBLANK(AP83)),_xlfn.XLOOKUP(AP83,ud_maintenance_organisation[lookupValue],ud_maintenance_organisation[lookupKey],"ERROR"),""), "")</f>
        <v/>
      </c>
      <c r="AR83" s="3" t="str">
        <f t="shared" si="16"/>
        <v/>
      </c>
      <c r="AS83" s="3" t="str">
        <f>IF($A83="","",IF((AND($A83="ADD",OR(AR83="",AR83="Vested Assets"))),"12",(_xlfn.XLOOKUP(AR83,ud_work_category[lookupValue],ud_work_category[lookupKey],""))))</f>
        <v/>
      </c>
      <c r="AT83" s="8"/>
      <c r="AU83" s="2" t="str">
        <f t="shared" si="17"/>
        <v/>
      </c>
      <c r="AV83" s="3" t="str">
        <f t="shared" si="18"/>
        <v/>
      </c>
      <c r="AW83" s="3" t="str">
        <f>IF($A83="","",IF((AND($A83="ADD",OR(AV83="",AV83="Excellent"))),"1",(_xlfn.XLOOKUP(AV83,condition[lookupValue],condition[lookupKey],""))))</f>
        <v/>
      </c>
      <c r="AX83" s="7"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Q84" s="3" t="str">
        <f>IF($A84="ADD",IF(NOT(ISBLANK(AP84)),_xlfn.XLOOKUP(AP84,ud_maintenance_organisation[lookupValue],ud_maintenance_organisation[lookupKey],"ERROR"),""), "")</f>
        <v/>
      </c>
      <c r="AR84" s="3" t="str">
        <f t="shared" si="16"/>
        <v/>
      </c>
      <c r="AS84" s="3" t="str">
        <f>IF($A84="","",IF((AND($A84="ADD",OR(AR84="",AR84="Vested Assets"))),"12",(_xlfn.XLOOKUP(AR84,ud_work_category[lookupValue],ud_work_category[lookupKey],""))))</f>
        <v/>
      </c>
      <c r="AT84" s="8"/>
      <c r="AU84" s="2" t="str">
        <f t="shared" si="17"/>
        <v/>
      </c>
      <c r="AV84" s="3" t="str">
        <f t="shared" si="18"/>
        <v/>
      </c>
      <c r="AW84" s="3" t="str">
        <f>IF($A84="","",IF((AND($A84="ADD",OR(AV84="",AV84="Excellent"))),"1",(_xlfn.XLOOKUP(AV84,condition[lookupValue],condition[lookupKey],""))))</f>
        <v/>
      </c>
      <c r="AX84" s="7"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Q85" s="3" t="str">
        <f>IF($A85="ADD",IF(NOT(ISBLANK(AP85)),_xlfn.XLOOKUP(AP85,ud_maintenance_organisation[lookupValue],ud_maintenance_organisation[lookupKey],"ERROR"),""), "")</f>
        <v/>
      </c>
      <c r="AR85" s="3" t="str">
        <f t="shared" si="16"/>
        <v/>
      </c>
      <c r="AS85" s="3" t="str">
        <f>IF($A85="","",IF((AND($A85="ADD",OR(AR85="",AR85="Vested Assets"))),"12",(_xlfn.XLOOKUP(AR85,ud_work_category[lookupValue],ud_work_category[lookupKey],""))))</f>
        <v/>
      </c>
      <c r="AT85" s="8"/>
      <c r="AU85" s="2" t="str">
        <f t="shared" si="17"/>
        <v/>
      </c>
      <c r="AV85" s="3" t="str">
        <f t="shared" si="18"/>
        <v/>
      </c>
      <c r="AW85" s="3" t="str">
        <f>IF($A85="","",IF((AND($A85="ADD",OR(AV85="",AV85="Excellent"))),"1",(_xlfn.XLOOKUP(AV85,condition[lookupValue],condition[lookupKey],""))))</f>
        <v/>
      </c>
      <c r="AX85" s="7"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Q86" s="3" t="str">
        <f>IF($A86="ADD",IF(NOT(ISBLANK(AP86)),_xlfn.XLOOKUP(AP86,ud_maintenance_organisation[lookupValue],ud_maintenance_organisation[lookupKey],"ERROR"),""), "")</f>
        <v/>
      </c>
      <c r="AR86" s="3" t="str">
        <f t="shared" si="16"/>
        <v/>
      </c>
      <c r="AS86" s="3" t="str">
        <f>IF($A86="","",IF((AND($A86="ADD",OR(AR86="",AR86="Vested Assets"))),"12",(_xlfn.XLOOKUP(AR86,ud_work_category[lookupValue],ud_work_category[lookupKey],""))))</f>
        <v/>
      </c>
      <c r="AT86" s="8"/>
      <c r="AU86" s="2" t="str">
        <f t="shared" si="17"/>
        <v/>
      </c>
      <c r="AV86" s="3" t="str">
        <f t="shared" si="18"/>
        <v/>
      </c>
      <c r="AW86" s="3" t="str">
        <f>IF($A86="","",IF((AND($A86="ADD",OR(AV86="",AV86="Excellent"))),"1",(_xlfn.XLOOKUP(AV86,condition[lookupValue],condition[lookupKey],""))))</f>
        <v/>
      </c>
      <c r="AX86" s="7"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Q87" s="3" t="str">
        <f>IF($A87="ADD",IF(NOT(ISBLANK(AP87)),_xlfn.XLOOKUP(AP87,ud_maintenance_organisation[lookupValue],ud_maintenance_organisation[lookupKey],"ERROR"),""), "")</f>
        <v/>
      </c>
      <c r="AR87" s="3" t="str">
        <f t="shared" si="16"/>
        <v/>
      </c>
      <c r="AS87" s="3" t="str">
        <f>IF($A87="","",IF((AND($A87="ADD",OR(AR87="",AR87="Vested Assets"))),"12",(_xlfn.XLOOKUP(AR87,ud_work_category[lookupValue],ud_work_category[lookupKey],""))))</f>
        <v/>
      </c>
      <c r="AT87" s="8"/>
      <c r="AU87" s="2" t="str">
        <f t="shared" si="17"/>
        <v/>
      </c>
      <c r="AV87" s="3" t="str">
        <f t="shared" si="18"/>
        <v/>
      </c>
      <c r="AW87" s="3" t="str">
        <f>IF($A87="","",IF((AND($A87="ADD",OR(AV87="",AV87="Excellent"))),"1",(_xlfn.XLOOKUP(AV87,condition[lookupValue],condition[lookupKey],""))))</f>
        <v/>
      </c>
      <c r="AX87" s="7"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Q88" s="3" t="str">
        <f>IF($A88="ADD",IF(NOT(ISBLANK(AP88)),_xlfn.XLOOKUP(AP88,ud_maintenance_organisation[lookupValue],ud_maintenance_organisation[lookupKey],"ERROR"),""), "")</f>
        <v/>
      </c>
      <c r="AR88" s="3" t="str">
        <f t="shared" si="16"/>
        <v/>
      </c>
      <c r="AS88" s="3" t="str">
        <f>IF($A88="","",IF((AND($A88="ADD",OR(AR88="",AR88="Vested Assets"))),"12",(_xlfn.XLOOKUP(AR88,ud_work_category[lookupValue],ud_work_category[lookupKey],""))))</f>
        <v/>
      </c>
      <c r="AT88" s="8"/>
      <c r="AU88" s="2" t="str">
        <f t="shared" si="17"/>
        <v/>
      </c>
      <c r="AV88" s="3" t="str">
        <f t="shared" si="18"/>
        <v/>
      </c>
      <c r="AW88" s="3" t="str">
        <f>IF($A88="","",IF((AND($A88="ADD",OR(AV88="",AV88="Excellent"))),"1",(_xlfn.XLOOKUP(AV88,condition[lookupValue],condition[lookupKey],""))))</f>
        <v/>
      </c>
      <c r="AX88" s="7"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Q89" s="3" t="str">
        <f>IF($A89="ADD",IF(NOT(ISBLANK(AP89)),_xlfn.XLOOKUP(AP89,ud_maintenance_organisation[lookupValue],ud_maintenance_organisation[lookupKey],"ERROR"),""), "")</f>
        <v/>
      </c>
      <c r="AR89" s="3" t="str">
        <f t="shared" si="16"/>
        <v/>
      </c>
      <c r="AS89" s="3" t="str">
        <f>IF($A89="","",IF((AND($A89="ADD",OR(AR89="",AR89="Vested Assets"))),"12",(_xlfn.XLOOKUP(AR89,ud_work_category[lookupValue],ud_work_category[lookupKey],""))))</f>
        <v/>
      </c>
      <c r="AT89" s="8"/>
      <c r="AU89" s="2" t="str">
        <f t="shared" si="17"/>
        <v/>
      </c>
      <c r="AV89" s="3" t="str">
        <f t="shared" si="18"/>
        <v/>
      </c>
      <c r="AW89" s="3" t="str">
        <f>IF($A89="","",IF((AND($A89="ADD",OR(AV89="",AV89="Excellent"))),"1",(_xlfn.XLOOKUP(AV89,condition[lookupValue],condition[lookupKey],""))))</f>
        <v/>
      </c>
      <c r="AX89" s="7"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Q90" s="3" t="str">
        <f>IF($A90="ADD",IF(NOT(ISBLANK(AP90)),_xlfn.XLOOKUP(AP90,ud_maintenance_organisation[lookupValue],ud_maintenance_organisation[lookupKey],"ERROR"),""), "")</f>
        <v/>
      </c>
      <c r="AR90" s="3" t="str">
        <f t="shared" si="16"/>
        <v/>
      </c>
      <c r="AS90" s="3" t="str">
        <f>IF($A90="","",IF((AND($A90="ADD",OR(AR90="",AR90="Vested Assets"))),"12",(_xlfn.XLOOKUP(AR90,ud_work_category[lookupValue],ud_work_category[lookupKey],""))))</f>
        <v/>
      </c>
      <c r="AT90" s="8"/>
      <c r="AU90" s="2" t="str">
        <f t="shared" si="17"/>
        <v/>
      </c>
      <c r="AV90" s="3" t="str">
        <f t="shared" si="18"/>
        <v/>
      </c>
      <c r="AW90" s="3" t="str">
        <f>IF($A90="","",IF((AND($A90="ADD",OR(AV90="",AV90="Excellent"))),"1",(_xlfn.XLOOKUP(AV90,condition[lookupValue],condition[lookupKey],""))))</f>
        <v/>
      </c>
      <c r="AX90" s="7"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Q91" s="3" t="str">
        <f>IF($A91="ADD",IF(NOT(ISBLANK(AP91)),_xlfn.XLOOKUP(AP91,ud_maintenance_organisation[lookupValue],ud_maintenance_organisation[lookupKey],"ERROR"),""), "")</f>
        <v/>
      </c>
      <c r="AR91" s="3" t="str">
        <f t="shared" si="16"/>
        <v/>
      </c>
      <c r="AS91" s="3" t="str">
        <f>IF($A91="","",IF((AND($A91="ADD",OR(AR91="",AR91="Vested Assets"))),"12",(_xlfn.XLOOKUP(AR91,ud_work_category[lookupValue],ud_work_category[lookupKey],""))))</f>
        <v/>
      </c>
      <c r="AT91" s="8"/>
      <c r="AU91" s="2" t="str">
        <f t="shared" si="17"/>
        <v/>
      </c>
      <c r="AV91" s="3" t="str">
        <f t="shared" si="18"/>
        <v/>
      </c>
      <c r="AW91" s="3" t="str">
        <f>IF($A91="","",IF((AND($A91="ADD",OR(AV91="",AV91="Excellent"))),"1",(_xlfn.XLOOKUP(AV91,condition[lookupValue],condition[lookupKey],""))))</f>
        <v/>
      </c>
      <c r="AX91" s="7"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Q92" s="3" t="str">
        <f>IF($A92="ADD",IF(NOT(ISBLANK(AP92)),_xlfn.XLOOKUP(AP92,ud_maintenance_organisation[lookupValue],ud_maintenance_organisation[lookupKey],"ERROR"),""), "")</f>
        <v/>
      </c>
      <c r="AR92" s="3" t="str">
        <f t="shared" si="16"/>
        <v/>
      </c>
      <c r="AS92" s="3" t="str">
        <f>IF($A92="","",IF((AND($A92="ADD",OR(AR92="",AR92="Vested Assets"))),"12",(_xlfn.XLOOKUP(AR92,ud_work_category[lookupValue],ud_work_category[lookupKey],""))))</f>
        <v/>
      </c>
      <c r="AT92" s="8"/>
      <c r="AU92" s="2" t="str">
        <f t="shared" si="17"/>
        <v/>
      </c>
      <c r="AV92" s="3" t="str">
        <f t="shared" si="18"/>
        <v/>
      </c>
      <c r="AW92" s="3" t="str">
        <f>IF($A92="","",IF((AND($A92="ADD",OR(AV92="",AV92="Excellent"))),"1",(_xlfn.XLOOKUP(AV92,condition[lookupValue],condition[lookupKey],""))))</f>
        <v/>
      </c>
      <c r="AX92" s="7"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Q93" s="3" t="str">
        <f>IF($A93="ADD",IF(NOT(ISBLANK(AP93)),_xlfn.XLOOKUP(AP93,ud_maintenance_organisation[lookupValue],ud_maintenance_organisation[lookupKey],"ERROR"),""), "")</f>
        <v/>
      </c>
      <c r="AR93" s="3" t="str">
        <f t="shared" si="16"/>
        <v/>
      </c>
      <c r="AS93" s="3" t="str">
        <f>IF($A93="","",IF((AND($A93="ADD",OR(AR93="",AR93="Vested Assets"))),"12",(_xlfn.XLOOKUP(AR93,ud_work_category[lookupValue],ud_work_category[lookupKey],""))))</f>
        <v/>
      </c>
      <c r="AT93" s="8"/>
      <c r="AU93" s="2" t="str">
        <f t="shared" si="17"/>
        <v/>
      </c>
      <c r="AV93" s="3" t="str">
        <f t="shared" si="18"/>
        <v/>
      </c>
      <c r="AW93" s="3" t="str">
        <f>IF($A93="","",IF((AND($A93="ADD",OR(AV93="",AV93="Excellent"))),"1",(_xlfn.XLOOKUP(AV93,condition[lookupValue],condition[lookupKey],""))))</f>
        <v/>
      </c>
      <c r="AX93" s="7"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Q94" s="3" t="str">
        <f>IF($A94="ADD",IF(NOT(ISBLANK(AP94)),_xlfn.XLOOKUP(AP94,ud_maintenance_organisation[lookupValue],ud_maintenance_organisation[lookupKey],"ERROR"),""), "")</f>
        <v/>
      </c>
      <c r="AR94" s="3" t="str">
        <f t="shared" si="16"/>
        <v/>
      </c>
      <c r="AS94" s="3" t="str">
        <f>IF($A94="","",IF((AND($A94="ADD",OR(AR94="",AR94="Vested Assets"))),"12",(_xlfn.XLOOKUP(AR94,ud_work_category[lookupValue],ud_work_category[lookupKey],""))))</f>
        <v/>
      </c>
      <c r="AT94" s="8"/>
      <c r="AU94" s="2" t="str">
        <f t="shared" si="17"/>
        <v/>
      </c>
      <c r="AV94" s="3" t="str">
        <f t="shared" si="18"/>
        <v/>
      </c>
      <c r="AW94" s="3" t="str">
        <f>IF($A94="","",IF((AND($A94="ADD",OR(AV94="",AV94="Excellent"))),"1",(_xlfn.XLOOKUP(AV94,condition[lookupValue],condition[lookupKey],""))))</f>
        <v/>
      </c>
      <c r="AX94" s="7"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Q95" s="3" t="str">
        <f>IF($A95="ADD",IF(NOT(ISBLANK(AP95)),_xlfn.XLOOKUP(AP95,ud_maintenance_organisation[lookupValue],ud_maintenance_organisation[lookupKey],"ERROR"),""), "")</f>
        <v/>
      </c>
      <c r="AR95" s="3" t="str">
        <f t="shared" si="16"/>
        <v/>
      </c>
      <c r="AS95" s="3" t="str">
        <f>IF($A95="","",IF((AND($A95="ADD",OR(AR95="",AR95="Vested Assets"))),"12",(_xlfn.XLOOKUP(AR95,ud_work_category[lookupValue],ud_work_category[lookupKey],""))))</f>
        <v/>
      </c>
      <c r="AT95" s="8"/>
      <c r="AU95" s="2" t="str">
        <f t="shared" si="17"/>
        <v/>
      </c>
      <c r="AV95" s="3" t="str">
        <f t="shared" si="18"/>
        <v/>
      </c>
      <c r="AW95" s="3" t="str">
        <f>IF($A95="","",IF((AND($A95="ADD",OR(AV95="",AV95="Excellent"))),"1",(_xlfn.XLOOKUP(AV95,condition[lookupValue],condition[lookupKey],""))))</f>
        <v/>
      </c>
      <c r="AX95" s="7"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Q96" s="3" t="str">
        <f>IF($A96="ADD",IF(NOT(ISBLANK(AP96)),_xlfn.XLOOKUP(AP96,ud_maintenance_organisation[lookupValue],ud_maintenance_organisation[lookupKey],"ERROR"),""), "")</f>
        <v/>
      </c>
      <c r="AR96" s="3" t="str">
        <f t="shared" si="16"/>
        <v/>
      </c>
      <c r="AS96" s="3" t="str">
        <f>IF($A96="","",IF((AND($A96="ADD",OR(AR96="",AR96="Vested Assets"))),"12",(_xlfn.XLOOKUP(AR96,ud_work_category[lookupValue],ud_work_category[lookupKey],""))))</f>
        <v/>
      </c>
      <c r="AT96" s="8"/>
      <c r="AU96" s="2" t="str">
        <f t="shared" si="17"/>
        <v/>
      </c>
      <c r="AV96" s="3" t="str">
        <f t="shared" si="18"/>
        <v/>
      </c>
      <c r="AW96" s="3" t="str">
        <f>IF($A96="","",IF((AND($A96="ADD",OR(AV96="",AV96="Excellent"))),"1",(_xlfn.XLOOKUP(AV96,condition[lookupValue],condition[lookupKey],""))))</f>
        <v/>
      </c>
      <c r="AX96" s="7"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Q97" s="3" t="str">
        <f>IF($A97="ADD",IF(NOT(ISBLANK(AP97)),_xlfn.XLOOKUP(AP97,ud_maintenance_organisation[lookupValue],ud_maintenance_organisation[lookupKey],"ERROR"),""), "")</f>
        <v/>
      </c>
      <c r="AR97" s="3" t="str">
        <f t="shared" si="16"/>
        <v/>
      </c>
      <c r="AS97" s="3" t="str">
        <f>IF($A97="","",IF((AND($A97="ADD",OR(AR97="",AR97="Vested Assets"))),"12",(_xlfn.XLOOKUP(AR97,ud_work_category[lookupValue],ud_work_category[lookupKey],""))))</f>
        <v/>
      </c>
      <c r="AT97" s="8"/>
      <c r="AU97" s="2" t="str">
        <f t="shared" si="17"/>
        <v/>
      </c>
      <c r="AV97" s="3" t="str">
        <f t="shared" si="18"/>
        <v/>
      </c>
      <c r="AW97" s="3" t="str">
        <f>IF($A97="","",IF((AND($A97="ADD",OR(AV97="",AV97="Excellent"))),"1",(_xlfn.XLOOKUP(AV97,condition[lookupValue],condition[lookupKey],""))))</f>
        <v/>
      </c>
      <c r="AX97" s="7"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Q98" s="3" t="str">
        <f>IF($A98="ADD",IF(NOT(ISBLANK(AP98)),_xlfn.XLOOKUP(AP98,ud_maintenance_organisation[lookupValue],ud_maintenance_organisation[lookupKey],"ERROR"),""), "")</f>
        <v/>
      </c>
      <c r="AR98" s="3" t="str">
        <f t="shared" si="16"/>
        <v/>
      </c>
      <c r="AS98" s="3" t="str">
        <f>IF($A98="","",IF((AND($A98="ADD",OR(AR98="",AR98="Vested Assets"))),"12",(_xlfn.XLOOKUP(AR98,ud_work_category[lookupValue],ud_work_category[lookupKey],""))))</f>
        <v/>
      </c>
      <c r="AT98" s="8"/>
      <c r="AU98" s="2" t="str">
        <f t="shared" si="17"/>
        <v/>
      </c>
      <c r="AV98" s="3" t="str">
        <f t="shared" si="18"/>
        <v/>
      </c>
      <c r="AW98" s="3" t="str">
        <f>IF($A98="","",IF((AND($A98="ADD",OR(AV98="",AV98="Excellent"))),"1",(_xlfn.XLOOKUP(AV98,condition[lookupValue],condition[lookupKey],""))))</f>
        <v/>
      </c>
      <c r="AX98" s="7"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Q99" s="3" t="str">
        <f>IF($A99="ADD",IF(NOT(ISBLANK(AP99)),_xlfn.XLOOKUP(AP99,ud_maintenance_organisation[lookupValue],ud_maintenance_organisation[lookupKey],"ERROR"),""), "")</f>
        <v/>
      </c>
      <c r="AR99" s="3" t="str">
        <f t="shared" si="16"/>
        <v/>
      </c>
      <c r="AS99" s="3" t="str">
        <f>IF($A99="","",IF((AND($A99="ADD",OR(AR99="",AR99="Vested Assets"))),"12",(_xlfn.XLOOKUP(AR99,ud_work_category[lookupValue],ud_work_category[lookupKey],""))))</f>
        <v/>
      </c>
      <c r="AT99" s="8"/>
      <c r="AU99" s="2" t="str">
        <f t="shared" si="17"/>
        <v/>
      </c>
      <c r="AV99" s="3" t="str">
        <f t="shared" si="18"/>
        <v/>
      </c>
      <c r="AW99" s="3" t="str">
        <f>IF($A99="","",IF((AND($A99="ADD",OR(AV99="",AV99="Excellent"))),"1",(_xlfn.XLOOKUP(AV99,condition[lookupValue],condition[lookupKey],""))))</f>
        <v/>
      </c>
      <c r="AX99" s="7"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Q100" s="3" t="str">
        <f>IF($A100="ADD",IF(NOT(ISBLANK(AP100)),_xlfn.XLOOKUP(AP100,ud_maintenance_organisation[lookupValue],ud_maintenance_organisation[lookupKey],"ERROR"),""), "")</f>
        <v/>
      </c>
      <c r="AR100" s="3" t="str">
        <f t="shared" si="16"/>
        <v/>
      </c>
      <c r="AS100" s="3" t="str">
        <f>IF($A100="","",IF((AND($A100="ADD",OR(AR100="",AR100="Vested Assets"))),"12",(_xlfn.XLOOKUP(AR100,ud_work_category[lookupValue],ud_work_category[lookupKey],""))))</f>
        <v/>
      </c>
      <c r="AT100" s="8"/>
      <c r="AU100" s="2" t="str">
        <f t="shared" si="17"/>
        <v/>
      </c>
      <c r="AV100" s="3" t="str">
        <f t="shared" si="18"/>
        <v/>
      </c>
      <c r="AW100" s="3" t="str">
        <f>IF($A100="","",IF((AND($A100="ADD",OR(AV100="",AV100="Excellent"))),"1",(_xlfn.XLOOKUP(AV100,condition[lookupValue],condition[lookupKey],""))))</f>
        <v/>
      </c>
      <c r="AX100" s="7"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G101" s="7"/>
      <c r="AI101" s="3" t="str">
        <f>IF($A101="ADD",IF(NOT(ISBLANK(AH101)),_xlfn.XLOOKUP(AH101,ar_replace_reason[lookupValue],ar_replace_reason[lookupKey],"ERROR"),""), "")</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IF($A101="","",IF((AND($A101="ADD",OR(AN101="",AN101="Local Authority"))),"17",(_xlfn.XLOOKUP(AN101,ud_sub_organisation[lookupValue],ud_sub_organisation[lookupKey],""))))</f>
        <v/>
      </c>
      <c r="AQ101" s="3" t="str">
        <f>IF($A101="ADD",IF(NOT(ISBLANK(AP101)),_xlfn.XLOOKUP(AP101,ud_maintenance_organisation[lookupValue],ud_maintenance_organisation[lookupKey],"ERROR"),""), "")</f>
        <v/>
      </c>
      <c r="AR101" s="3" t="str">
        <f t="shared" si="16"/>
        <v/>
      </c>
      <c r="AS101" s="3" t="str">
        <f>IF($A101="","",IF((AND($A101="ADD",OR(AR101="",AR101="Vested Assets"))),"12",(_xlfn.XLOOKUP(AR101,ud_work_category[lookupValue],ud_work_category[lookupKey],""))))</f>
        <v/>
      </c>
      <c r="AT101" s="8"/>
      <c r="AU101" s="2" t="str">
        <f t="shared" si="17"/>
        <v/>
      </c>
      <c r="AV101" s="3" t="str">
        <f t="shared" si="18"/>
        <v/>
      </c>
      <c r="AW101" s="3" t="str">
        <f>IF($A101="","",IF((AND($A101="ADD",OR(AV101="",AV101="Excellent"))),"1",(_xlfn.XLOOKUP(AV101,condition[lookupValue],condition[lookupKey],""))))</f>
        <v/>
      </c>
      <c r="AX101" s="7"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G102" s="7"/>
      <c r="AI102" s="3" t="str">
        <f>IF($A102="ADD",IF(NOT(ISBLANK(AH102)),_xlfn.XLOOKUP(AH102,ar_replace_reason[lookupValue],ar_replace_reason[lookupKey],"ERROR"),""), "")</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IF($A102="","",IF((AND($A102="ADD",OR(AN102="",AN102="Local Authority"))),"17",(_xlfn.XLOOKUP(AN102,ud_sub_organisation[lookupValue],ud_sub_organisation[lookupKey],""))))</f>
        <v/>
      </c>
      <c r="AQ102" s="3" t="str">
        <f>IF($A102="ADD",IF(NOT(ISBLANK(AP102)),_xlfn.XLOOKUP(AP102,ud_maintenance_organisation[lookupValue],ud_maintenance_organisation[lookupKey],"ERROR"),""), "")</f>
        <v/>
      </c>
      <c r="AR102" s="3" t="str">
        <f t="shared" si="16"/>
        <v/>
      </c>
      <c r="AS102" s="3" t="str">
        <f>IF($A102="","",IF((AND($A102="ADD",OR(AR102="",AR102="Vested Assets"))),"12",(_xlfn.XLOOKUP(AR102,ud_work_category[lookupValue],ud_work_category[lookupKey],""))))</f>
        <v/>
      </c>
      <c r="AT102" s="8"/>
      <c r="AU102" s="2" t="str">
        <f t="shared" si="17"/>
        <v/>
      </c>
      <c r="AV102" s="3" t="str">
        <f t="shared" si="18"/>
        <v/>
      </c>
      <c r="AW102" s="3" t="str">
        <f>IF($A102="","",IF((AND($A102="ADD",OR(AV102="",AV102="Excellent"))),"1",(_xlfn.XLOOKUP(AV102,condition[lookupValue],condition[lookupKey],""))))</f>
        <v/>
      </c>
      <c r="AX102" s="7"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G103" s="7"/>
      <c r="AI103" s="3" t="str">
        <f>IF($A103="ADD",IF(NOT(ISBLANK(AH103)),_xlfn.XLOOKUP(AH103,ar_replace_reason[lookupValue],ar_replace_reason[lookupKey],"ERROR"),""), "")</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IF($A103="","",IF((AND($A103="ADD",OR(AN103="",AN103="Local Authority"))),"17",(_xlfn.XLOOKUP(AN103,ud_sub_organisation[lookupValue],ud_sub_organisation[lookupKey],""))))</f>
        <v/>
      </c>
      <c r="AQ103" s="3" t="str">
        <f>IF($A103="ADD",IF(NOT(ISBLANK(AP103)),_xlfn.XLOOKUP(AP103,ud_maintenance_organisation[lookupValue],ud_maintenance_organisation[lookupKey],"ERROR"),""), "")</f>
        <v/>
      </c>
      <c r="AR103" s="3" t="str">
        <f t="shared" si="16"/>
        <v/>
      </c>
      <c r="AS103" s="3" t="str">
        <f>IF($A103="","",IF((AND($A103="ADD",OR(AR103="",AR103="Vested Assets"))),"12",(_xlfn.XLOOKUP(AR103,ud_work_category[lookupValue],ud_work_category[lookupKey],""))))</f>
        <v/>
      </c>
      <c r="AT103" s="8"/>
      <c r="AU103" s="2" t="str">
        <f t="shared" si="17"/>
        <v/>
      </c>
      <c r="AV103" s="3" t="str">
        <f t="shared" si="18"/>
        <v/>
      </c>
      <c r="AW103" s="3" t="str">
        <f>IF($A103="","",IF((AND($A103="ADD",OR(AV103="",AV103="Excellent"))),"1",(_xlfn.XLOOKUP(AV103,condition[lookupValue],condition[lookupKey],""))))</f>
        <v/>
      </c>
      <c r="AX103" s="7"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G104" s="7"/>
      <c r="AI104" s="3" t="str">
        <f>IF($A104="ADD",IF(NOT(ISBLANK(AH104)),_xlfn.XLOOKUP(AH104,ar_replace_reason[lookupValue],ar_replace_reason[lookupKey],"ERROR"),""), "")</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IF($A104="","",IF((AND($A104="ADD",OR(AN104="",AN104="Local Authority"))),"17",(_xlfn.XLOOKUP(AN104,ud_sub_organisation[lookupValue],ud_sub_organisation[lookupKey],""))))</f>
        <v/>
      </c>
      <c r="AQ104" s="3" t="str">
        <f>IF($A104="ADD",IF(NOT(ISBLANK(AP104)),_xlfn.XLOOKUP(AP104,ud_maintenance_organisation[lookupValue],ud_maintenance_organisation[lookupKey],"ERROR"),""), "")</f>
        <v/>
      </c>
      <c r="AR104" s="3" t="str">
        <f t="shared" si="16"/>
        <v/>
      </c>
      <c r="AS104" s="3" t="str">
        <f>IF($A104="","",IF((AND($A104="ADD",OR(AR104="",AR104="Vested Assets"))),"12",(_xlfn.XLOOKUP(AR104,ud_work_category[lookupValue],ud_work_category[lookupKey],""))))</f>
        <v/>
      </c>
      <c r="AT104" s="8"/>
      <c r="AU104" s="2" t="str">
        <f t="shared" si="17"/>
        <v/>
      </c>
      <c r="AV104" s="3" t="str">
        <f t="shared" si="18"/>
        <v/>
      </c>
      <c r="AW104" s="3" t="str">
        <f>IF($A104="","",IF((AND($A104="ADD",OR(AV104="",AV104="Excellent"))),"1",(_xlfn.XLOOKUP(AV104,condition[lookupValue],condition[lookupKey],""))))</f>
        <v/>
      </c>
      <c r="AX104" s="7"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G105" s="7"/>
      <c r="AI105" s="3" t="str">
        <f>IF($A105="ADD",IF(NOT(ISBLANK(AH105)),_xlfn.XLOOKUP(AH105,ar_replace_reason[lookupValue],ar_replace_reason[lookupKey],"ERROR"),""), "")</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IF($A105="","",IF((AND($A105="ADD",OR(AN105="",AN105="Local Authority"))),"17",(_xlfn.XLOOKUP(AN105,ud_sub_organisation[lookupValue],ud_sub_organisation[lookupKey],""))))</f>
        <v/>
      </c>
      <c r="AQ105" s="3" t="str">
        <f>IF($A105="ADD",IF(NOT(ISBLANK(AP105)),_xlfn.XLOOKUP(AP105,ud_maintenance_organisation[lookupValue],ud_maintenance_organisation[lookupKey],"ERROR"),""), "")</f>
        <v/>
      </c>
      <c r="AR105" s="3" t="str">
        <f t="shared" si="16"/>
        <v/>
      </c>
      <c r="AS105" s="3" t="str">
        <f>IF($A105="","",IF((AND($A105="ADD",OR(AR105="",AR105="Vested Assets"))),"12",(_xlfn.XLOOKUP(AR105,ud_work_category[lookupValue],ud_work_category[lookupKey],""))))</f>
        <v/>
      </c>
      <c r="AT105" s="8"/>
      <c r="AU105" s="2" t="str">
        <f t="shared" si="17"/>
        <v/>
      </c>
      <c r="AV105" s="3" t="str">
        <f t="shared" si="18"/>
        <v/>
      </c>
      <c r="AW105" s="3" t="str">
        <f>IF($A105="","",IF((AND($A105="ADD",OR(AV105="",AV105="Excellent"))),"1",(_xlfn.XLOOKUP(AV105,condition[lookupValue],condition[lookupKey],""))))</f>
        <v/>
      </c>
      <c r="AX105" s="7"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G106" s="7"/>
      <c r="AI106" s="3" t="str">
        <f>IF($A106="ADD",IF(NOT(ISBLANK(AH106)),_xlfn.XLOOKUP(AH106,ar_replace_reason[lookupValue],ar_replace_reason[lookupKey],"ERROR"),""), "")</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IF($A106="","",IF((AND($A106="ADD",OR(AN106="",AN106="Local Authority"))),"17",(_xlfn.XLOOKUP(AN106,ud_sub_organisation[lookupValue],ud_sub_organisation[lookupKey],""))))</f>
        <v/>
      </c>
      <c r="AQ106" s="3" t="str">
        <f>IF($A106="ADD",IF(NOT(ISBLANK(AP106)),_xlfn.XLOOKUP(AP106,ud_maintenance_organisation[lookupValue],ud_maintenance_organisation[lookupKey],"ERROR"),""), "")</f>
        <v/>
      </c>
      <c r="AR106" s="3" t="str">
        <f t="shared" si="16"/>
        <v/>
      </c>
      <c r="AS106" s="3" t="str">
        <f>IF($A106="","",IF((AND($A106="ADD",OR(AR106="",AR106="Vested Assets"))),"12",(_xlfn.XLOOKUP(AR106,ud_work_category[lookupValue],ud_work_category[lookupKey],""))))</f>
        <v/>
      </c>
      <c r="AT106" s="8"/>
      <c r="AU106" s="2" t="str">
        <f t="shared" si="17"/>
        <v/>
      </c>
      <c r="AV106" s="3" t="str">
        <f t="shared" si="18"/>
        <v/>
      </c>
      <c r="AW106" s="3" t="str">
        <f>IF($A106="","",IF((AND($A106="ADD",OR(AV106="",AV106="Excellent"))),"1",(_xlfn.XLOOKUP(AV106,condition[lookupValue],condition[lookupKey],""))))</f>
        <v/>
      </c>
      <c r="AX106" s="7"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G107" s="7"/>
      <c r="AI107" s="3" t="str">
        <f>IF($A107="ADD",IF(NOT(ISBLANK(AH107)),_xlfn.XLOOKUP(AH107,ar_replace_reason[lookupValue],ar_replace_reason[lookupKey],"ERROR"),""), "")</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IF($A107="","",IF((AND($A107="ADD",OR(AN107="",AN107="Local Authority"))),"17",(_xlfn.XLOOKUP(AN107,ud_sub_organisation[lookupValue],ud_sub_organisation[lookupKey],""))))</f>
        <v/>
      </c>
      <c r="AQ107" s="3" t="str">
        <f>IF($A107="ADD",IF(NOT(ISBLANK(AP107)),_xlfn.XLOOKUP(AP107,ud_maintenance_organisation[lookupValue],ud_maintenance_organisation[lookupKey],"ERROR"),""), "")</f>
        <v/>
      </c>
      <c r="AR107" s="3" t="str">
        <f t="shared" si="16"/>
        <v/>
      </c>
      <c r="AS107" s="3" t="str">
        <f>IF($A107="","",IF((AND($A107="ADD",OR(AR107="",AR107="Vested Assets"))),"12",(_xlfn.XLOOKUP(AR107,ud_work_category[lookupValue],ud_work_category[lookupKey],""))))</f>
        <v/>
      </c>
      <c r="AT107" s="8"/>
      <c r="AU107" s="2" t="str">
        <f t="shared" si="17"/>
        <v/>
      </c>
      <c r="AV107" s="3" t="str">
        <f t="shared" si="18"/>
        <v/>
      </c>
      <c r="AW107" s="3" t="str">
        <f>IF($A107="","",IF((AND($A107="ADD",OR(AV107="",AV107="Excellent"))),"1",(_xlfn.XLOOKUP(AV107,condition[lookupValue],condition[lookupKey],""))))</f>
        <v/>
      </c>
      <c r="AX107" s="7"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G108" s="7"/>
      <c r="AI108" s="3" t="str">
        <f>IF($A108="ADD",IF(NOT(ISBLANK(AH108)),_xlfn.XLOOKUP(AH108,ar_replace_reason[lookupValue],ar_replace_reason[lookupKey],"ERROR"),""), "")</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IF($A108="","",IF((AND($A108="ADD",OR(AN108="",AN108="Local Authority"))),"17",(_xlfn.XLOOKUP(AN108,ud_sub_organisation[lookupValue],ud_sub_organisation[lookupKey],""))))</f>
        <v/>
      </c>
      <c r="AQ108" s="3" t="str">
        <f>IF($A108="ADD",IF(NOT(ISBLANK(AP108)),_xlfn.XLOOKUP(AP108,ud_maintenance_organisation[lookupValue],ud_maintenance_organisation[lookupKey],"ERROR"),""), "")</f>
        <v/>
      </c>
      <c r="AR108" s="3" t="str">
        <f t="shared" si="16"/>
        <v/>
      </c>
      <c r="AS108" s="3" t="str">
        <f>IF($A108="","",IF((AND($A108="ADD",OR(AR108="",AR108="Vested Assets"))),"12",(_xlfn.XLOOKUP(AR108,ud_work_category[lookupValue],ud_work_category[lookupKey],""))))</f>
        <v/>
      </c>
      <c r="AT108" s="8"/>
      <c r="AU108" s="2" t="str">
        <f t="shared" si="17"/>
        <v/>
      </c>
      <c r="AV108" s="3" t="str">
        <f t="shared" si="18"/>
        <v/>
      </c>
      <c r="AW108" s="3" t="str">
        <f>IF($A108="","",IF((AND($A108="ADD",OR(AV108="",AV108="Excellent"))),"1",(_xlfn.XLOOKUP(AV108,condition[lookupValue],condition[lookupKey],""))))</f>
        <v/>
      </c>
      <c r="AX108" s="7"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G109" s="7"/>
      <c r="AI109" s="3" t="str">
        <f>IF($A109="ADD",IF(NOT(ISBLANK(AH109)),_xlfn.XLOOKUP(AH109,ar_replace_reason[lookupValue],ar_replace_reason[lookupKey],"ERROR"),""), "")</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IF($A109="","",IF((AND($A109="ADD",OR(AN109="",AN109="Local Authority"))),"17",(_xlfn.XLOOKUP(AN109,ud_sub_organisation[lookupValue],ud_sub_organisation[lookupKey],""))))</f>
        <v/>
      </c>
      <c r="AQ109" s="3" t="str">
        <f>IF($A109="ADD",IF(NOT(ISBLANK(AP109)),_xlfn.XLOOKUP(AP109,ud_maintenance_organisation[lookupValue],ud_maintenance_organisation[lookupKey],"ERROR"),""), "")</f>
        <v/>
      </c>
      <c r="AR109" s="3" t="str">
        <f t="shared" si="16"/>
        <v/>
      </c>
      <c r="AS109" s="3" t="str">
        <f>IF($A109="","",IF((AND($A109="ADD",OR(AR109="",AR109="Vested Assets"))),"12",(_xlfn.XLOOKUP(AR109,ud_work_category[lookupValue],ud_work_category[lookupKey],""))))</f>
        <v/>
      </c>
      <c r="AT109" s="8"/>
      <c r="AU109" s="2" t="str">
        <f t="shared" si="17"/>
        <v/>
      </c>
      <c r="AV109" s="3" t="str">
        <f t="shared" si="18"/>
        <v/>
      </c>
      <c r="AW109" s="3" t="str">
        <f>IF($A109="","",IF((AND($A109="ADD",OR(AV109="",AV109="Excellent"))),"1",(_xlfn.XLOOKUP(AV109,condition[lookupValue],condition[lookupKey],""))))</f>
        <v/>
      </c>
      <c r="AX109" s="7"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G110" s="7"/>
      <c r="AI110" s="3" t="str">
        <f>IF($A110="ADD",IF(NOT(ISBLANK(AH110)),_xlfn.XLOOKUP(AH110,ar_replace_reason[lookupValue],ar_replace_reason[lookupKey],"ERROR"),""), "")</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IF($A110="","",IF((AND($A110="ADD",OR(AN110="",AN110="Local Authority"))),"17",(_xlfn.XLOOKUP(AN110,ud_sub_organisation[lookupValue],ud_sub_organisation[lookupKey],""))))</f>
        <v/>
      </c>
      <c r="AQ110" s="3" t="str">
        <f>IF($A110="ADD",IF(NOT(ISBLANK(AP110)),_xlfn.XLOOKUP(AP110,ud_maintenance_organisation[lookupValue],ud_maintenance_organisation[lookupKey],"ERROR"),""), "")</f>
        <v/>
      </c>
      <c r="AR110" s="3" t="str">
        <f t="shared" si="16"/>
        <v/>
      </c>
      <c r="AS110" s="3" t="str">
        <f>IF($A110="","",IF((AND($A110="ADD",OR(AR110="",AR110="Vested Assets"))),"12",(_xlfn.XLOOKUP(AR110,ud_work_category[lookupValue],ud_work_category[lookupKey],""))))</f>
        <v/>
      </c>
      <c r="AT110" s="8"/>
      <c r="AU110" s="2" t="str">
        <f t="shared" si="17"/>
        <v/>
      </c>
      <c r="AV110" s="3" t="str">
        <f t="shared" si="18"/>
        <v/>
      </c>
      <c r="AW110" s="3" t="str">
        <f>IF($A110="","",IF((AND($A110="ADD",OR(AV110="",AV110="Excellent"))),"1",(_xlfn.XLOOKUP(AV110,condition[lookupValue],condition[lookupKey],""))))</f>
        <v/>
      </c>
      <c r="AX110" s="7"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G111" s="7"/>
      <c r="AI111" s="3" t="str">
        <f>IF($A111="ADD",IF(NOT(ISBLANK(AH111)),_xlfn.XLOOKUP(AH111,ar_replace_reason[lookupValue],ar_replace_reason[lookupKey],"ERROR"),""), "")</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IF($A111="","",IF((AND($A111="ADD",OR(AN111="",AN111="Local Authority"))),"17",(_xlfn.XLOOKUP(AN111,ud_sub_organisation[lookupValue],ud_sub_organisation[lookupKey],""))))</f>
        <v/>
      </c>
      <c r="AQ111" s="3" t="str">
        <f>IF($A111="ADD",IF(NOT(ISBLANK(AP111)),_xlfn.XLOOKUP(AP111,ud_maintenance_organisation[lookupValue],ud_maintenance_organisation[lookupKey],"ERROR"),""), "")</f>
        <v/>
      </c>
      <c r="AR111" s="3" t="str">
        <f t="shared" si="16"/>
        <v/>
      </c>
      <c r="AS111" s="3" t="str">
        <f>IF($A111="","",IF((AND($A111="ADD",OR(AR111="",AR111="Vested Assets"))),"12",(_xlfn.XLOOKUP(AR111,ud_work_category[lookupValue],ud_work_category[lookupKey],""))))</f>
        <v/>
      </c>
      <c r="AT111" s="8"/>
      <c r="AU111" s="2" t="str">
        <f t="shared" si="17"/>
        <v/>
      </c>
      <c r="AV111" s="3" t="str">
        <f t="shared" si="18"/>
        <v/>
      </c>
      <c r="AW111" s="3" t="str">
        <f>IF($A111="","",IF((AND($A111="ADD",OR(AV111="",AV111="Excellent"))),"1",(_xlfn.XLOOKUP(AV111,condition[lookupValue],condition[lookupKey],""))))</f>
        <v/>
      </c>
      <c r="AX111" s="7"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G112" s="7"/>
      <c r="AI112" s="3" t="str">
        <f>IF($A112="ADD",IF(NOT(ISBLANK(AH112)),_xlfn.XLOOKUP(AH112,ar_replace_reason[lookupValue],ar_replace_reason[lookupKey],"ERROR"),""), "")</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IF($A112="","",IF((AND($A112="ADD",OR(AN112="",AN112="Local Authority"))),"17",(_xlfn.XLOOKUP(AN112,ud_sub_organisation[lookupValue],ud_sub_organisation[lookupKey],""))))</f>
        <v/>
      </c>
      <c r="AQ112" s="3" t="str">
        <f>IF($A112="ADD",IF(NOT(ISBLANK(AP112)),_xlfn.XLOOKUP(AP112,ud_maintenance_organisation[lookupValue],ud_maintenance_organisation[lookupKey],"ERROR"),""), "")</f>
        <v/>
      </c>
      <c r="AR112" s="3" t="str">
        <f t="shared" si="16"/>
        <v/>
      </c>
      <c r="AS112" s="3" t="str">
        <f>IF($A112="","",IF((AND($A112="ADD",OR(AR112="",AR112="Vested Assets"))),"12",(_xlfn.XLOOKUP(AR112,ud_work_category[lookupValue],ud_work_category[lookupKey],""))))</f>
        <v/>
      </c>
      <c r="AT112" s="8"/>
      <c r="AU112" s="2" t="str">
        <f t="shared" si="17"/>
        <v/>
      </c>
      <c r="AV112" s="3" t="str">
        <f t="shared" si="18"/>
        <v/>
      </c>
      <c r="AW112" s="3" t="str">
        <f>IF($A112="","",IF((AND($A112="ADD",OR(AV112="",AV112="Excellent"))),"1",(_xlfn.XLOOKUP(AV112,condition[lookupValue],condition[lookupKey],""))))</f>
        <v/>
      </c>
      <c r="AX112" s="7"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G113" s="7"/>
      <c r="AI113" s="3" t="str">
        <f>IF($A113="ADD",IF(NOT(ISBLANK(AH113)),_xlfn.XLOOKUP(AH113,ar_replace_reason[lookupValue],ar_replace_reason[lookupKey],"ERROR"),""), "")</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IF($A113="","",IF((AND($A113="ADD",OR(AN113="",AN113="Local Authority"))),"17",(_xlfn.XLOOKUP(AN113,ud_sub_organisation[lookupValue],ud_sub_organisation[lookupKey],""))))</f>
        <v/>
      </c>
      <c r="AQ113" s="3" t="str">
        <f>IF($A113="ADD",IF(NOT(ISBLANK(AP113)),_xlfn.XLOOKUP(AP113,ud_maintenance_organisation[lookupValue],ud_maintenance_organisation[lookupKey],"ERROR"),""), "")</f>
        <v/>
      </c>
      <c r="AR113" s="3" t="str">
        <f t="shared" si="16"/>
        <v/>
      </c>
      <c r="AS113" s="3" t="str">
        <f>IF($A113="","",IF((AND($A113="ADD",OR(AR113="",AR113="Vested Assets"))),"12",(_xlfn.XLOOKUP(AR113,ud_work_category[lookupValue],ud_work_category[lookupKey],""))))</f>
        <v/>
      </c>
      <c r="AT113" s="8"/>
      <c r="AU113" s="2" t="str">
        <f t="shared" si="17"/>
        <v/>
      </c>
      <c r="AV113" s="3" t="str">
        <f t="shared" si="18"/>
        <v/>
      </c>
      <c r="AW113" s="3" t="str">
        <f>IF($A113="","",IF((AND($A113="ADD",OR(AV113="",AV113="Excellent"))),"1",(_xlfn.XLOOKUP(AV113,condition[lookupValue],condition[lookupKey],""))))</f>
        <v/>
      </c>
      <c r="AX113" s="7"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G114" s="7"/>
      <c r="AI114" s="3" t="str">
        <f>IF($A114="ADD",IF(NOT(ISBLANK(AH114)),_xlfn.XLOOKUP(AH114,ar_replace_reason[lookupValue],ar_replace_reason[lookupKey],"ERROR"),""), "")</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IF($A114="","",IF((AND($A114="ADD",OR(AN114="",AN114="Local Authority"))),"17",(_xlfn.XLOOKUP(AN114,ud_sub_organisation[lookupValue],ud_sub_organisation[lookupKey],""))))</f>
        <v/>
      </c>
      <c r="AQ114" s="3" t="str">
        <f>IF($A114="ADD",IF(NOT(ISBLANK(AP114)),_xlfn.XLOOKUP(AP114,ud_maintenance_organisation[lookupValue],ud_maintenance_organisation[lookupKey],"ERROR"),""), "")</f>
        <v/>
      </c>
      <c r="AR114" s="3" t="str">
        <f t="shared" si="16"/>
        <v/>
      </c>
      <c r="AS114" s="3" t="str">
        <f>IF($A114="","",IF((AND($A114="ADD",OR(AR114="",AR114="Vested Assets"))),"12",(_xlfn.XLOOKUP(AR114,ud_work_category[lookupValue],ud_work_category[lookupKey],""))))</f>
        <v/>
      </c>
      <c r="AT114" s="8"/>
      <c r="AU114" s="2" t="str">
        <f t="shared" si="17"/>
        <v/>
      </c>
      <c r="AV114" s="3" t="str">
        <f t="shared" si="18"/>
        <v/>
      </c>
      <c r="AW114" s="3" t="str">
        <f>IF($A114="","",IF((AND($A114="ADD",OR(AV114="",AV114="Excellent"))),"1",(_xlfn.XLOOKUP(AV114,condition[lookupValue],condition[lookupKey],""))))</f>
        <v/>
      </c>
      <c r="AX114" s="7"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G115" s="7"/>
      <c r="AI115" s="3" t="str">
        <f>IF($A115="ADD",IF(NOT(ISBLANK(AH115)),_xlfn.XLOOKUP(AH115,ar_replace_reason[lookupValue],ar_replace_reason[lookupKey],"ERROR"),""), "")</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IF($A115="","",IF((AND($A115="ADD",OR(AN115="",AN115="Local Authority"))),"17",(_xlfn.XLOOKUP(AN115,ud_sub_organisation[lookupValue],ud_sub_organisation[lookupKey],""))))</f>
        <v/>
      </c>
      <c r="AQ115" s="3" t="str">
        <f>IF($A115="ADD",IF(NOT(ISBLANK(AP115)),_xlfn.XLOOKUP(AP115,ud_maintenance_organisation[lookupValue],ud_maintenance_organisation[lookupKey],"ERROR"),""), "")</f>
        <v/>
      </c>
      <c r="AR115" s="3" t="str">
        <f t="shared" si="16"/>
        <v/>
      </c>
      <c r="AS115" s="3" t="str">
        <f>IF($A115="","",IF((AND($A115="ADD",OR(AR115="",AR115="Vested Assets"))),"12",(_xlfn.XLOOKUP(AR115,ud_work_category[lookupValue],ud_work_category[lookupKey],""))))</f>
        <v/>
      </c>
      <c r="AT115" s="8"/>
      <c r="AU115" s="2" t="str">
        <f t="shared" si="17"/>
        <v/>
      </c>
      <c r="AV115" s="3" t="str">
        <f t="shared" si="18"/>
        <v/>
      </c>
      <c r="AW115" s="3" t="str">
        <f>IF($A115="","",IF((AND($A115="ADD",OR(AV115="",AV115="Excellent"))),"1",(_xlfn.XLOOKUP(AV115,condition[lookupValue],condition[lookupKey],""))))</f>
        <v/>
      </c>
      <c r="AX115" s="7"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G116" s="7"/>
      <c r="AI116" s="3" t="str">
        <f>IF($A116="ADD",IF(NOT(ISBLANK(AH116)),_xlfn.XLOOKUP(AH116,ar_replace_reason[lookupValue],ar_replace_reason[lookupKey],"ERROR"),""), "")</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IF($A116="","",IF((AND($A116="ADD",OR(AN116="",AN116="Local Authority"))),"17",(_xlfn.XLOOKUP(AN116,ud_sub_organisation[lookupValue],ud_sub_organisation[lookupKey],""))))</f>
        <v/>
      </c>
      <c r="AQ116" s="3" t="str">
        <f>IF($A116="ADD",IF(NOT(ISBLANK(AP116)),_xlfn.XLOOKUP(AP116,ud_maintenance_organisation[lookupValue],ud_maintenance_organisation[lookupKey],"ERROR"),""), "")</f>
        <v/>
      </c>
      <c r="AR116" s="3" t="str">
        <f t="shared" si="16"/>
        <v/>
      </c>
      <c r="AS116" s="3" t="str">
        <f>IF($A116="","",IF((AND($A116="ADD",OR(AR116="",AR116="Vested Assets"))),"12",(_xlfn.XLOOKUP(AR116,ud_work_category[lookupValue],ud_work_category[lookupKey],""))))</f>
        <v/>
      </c>
      <c r="AT116" s="8"/>
      <c r="AU116" s="2" t="str">
        <f t="shared" si="17"/>
        <v/>
      </c>
      <c r="AV116" s="3" t="str">
        <f t="shared" si="18"/>
        <v/>
      </c>
      <c r="AW116" s="3" t="str">
        <f>IF($A116="","",IF((AND($A116="ADD",OR(AV116="",AV116="Excellent"))),"1",(_xlfn.XLOOKUP(AV116,condition[lookupValue],condition[lookupKey],""))))</f>
        <v/>
      </c>
      <c r="AX116" s="7"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G117" s="7"/>
      <c r="AI117" s="3" t="str">
        <f>IF($A117="ADD",IF(NOT(ISBLANK(AH117)),_xlfn.XLOOKUP(AH117,ar_replace_reason[lookupValue],ar_replace_reason[lookupKey],"ERROR"),""), "")</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IF($A117="","",IF((AND($A117="ADD",OR(AN117="",AN117="Local Authority"))),"17",(_xlfn.XLOOKUP(AN117,ud_sub_organisation[lookupValue],ud_sub_organisation[lookupKey],""))))</f>
        <v/>
      </c>
      <c r="AQ117" s="3" t="str">
        <f>IF($A117="ADD",IF(NOT(ISBLANK(AP117)),_xlfn.XLOOKUP(AP117,ud_maintenance_organisation[lookupValue],ud_maintenance_organisation[lookupKey],"ERROR"),""), "")</f>
        <v/>
      </c>
      <c r="AR117" s="3" t="str">
        <f t="shared" si="16"/>
        <v/>
      </c>
      <c r="AS117" s="3" t="str">
        <f>IF($A117="","",IF((AND($A117="ADD",OR(AR117="",AR117="Vested Assets"))),"12",(_xlfn.XLOOKUP(AR117,ud_work_category[lookupValue],ud_work_category[lookupKey],""))))</f>
        <v/>
      </c>
      <c r="AT117" s="8"/>
      <c r="AU117" s="2" t="str">
        <f t="shared" si="17"/>
        <v/>
      </c>
      <c r="AV117" s="3" t="str">
        <f t="shared" si="18"/>
        <v/>
      </c>
      <c r="AW117" s="3" t="str">
        <f>IF($A117="","",IF((AND($A117="ADD",OR(AV117="",AV117="Excellent"))),"1",(_xlfn.XLOOKUP(AV117,condition[lookupValue],condition[lookupKey],""))))</f>
        <v/>
      </c>
      <c r="AX117" s="7"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G118" s="7"/>
      <c r="AI118" s="3" t="str">
        <f>IF($A118="ADD",IF(NOT(ISBLANK(AH118)),_xlfn.XLOOKUP(AH118,ar_replace_reason[lookupValue],ar_replace_reason[lookupKey],"ERROR"),""), "")</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IF($A118="","",IF((AND($A118="ADD",OR(AN118="",AN118="Local Authority"))),"17",(_xlfn.XLOOKUP(AN118,ud_sub_organisation[lookupValue],ud_sub_organisation[lookupKey],""))))</f>
        <v/>
      </c>
      <c r="AQ118" s="3" t="str">
        <f>IF($A118="ADD",IF(NOT(ISBLANK(AP118)),_xlfn.XLOOKUP(AP118,ud_maintenance_organisation[lookupValue],ud_maintenance_organisation[lookupKey],"ERROR"),""), "")</f>
        <v/>
      </c>
      <c r="AR118" s="3" t="str">
        <f t="shared" si="16"/>
        <v/>
      </c>
      <c r="AS118" s="3" t="str">
        <f>IF($A118="","",IF((AND($A118="ADD",OR(AR118="",AR118="Vested Assets"))),"12",(_xlfn.XLOOKUP(AR118,ud_work_category[lookupValue],ud_work_category[lookupKey],""))))</f>
        <v/>
      </c>
      <c r="AT118" s="8"/>
      <c r="AU118" s="2" t="str">
        <f t="shared" si="17"/>
        <v/>
      </c>
      <c r="AV118" s="3" t="str">
        <f t="shared" si="18"/>
        <v/>
      </c>
      <c r="AW118" s="3" t="str">
        <f>IF($A118="","",IF((AND($A118="ADD",OR(AV118="",AV118="Excellent"))),"1",(_xlfn.XLOOKUP(AV118,condition[lookupValue],condition[lookupKey],""))))</f>
        <v/>
      </c>
      <c r="AX118" s="7"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G119" s="7"/>
      <c r="AI119" s="3" t="str">
        <f>IF($A119="ADD",IF(NOT(ISBLANK(AH119)),_xlfn.XLOOKUP(AH119,ar_replace_reason[lookupValue],ar_replace_reason[lookupKey],"ERROR"),""), "")</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IF($A119="","",IF((AND($A119="ADD",OR(AN119="",AN119="Local Authority"))),"17",(_xlfn.XLOOKUP(AN119,ud_sub_organisation[lookupValue],ud_sub_organisation[lookupKey],""))))</f>
        <v/>
      </c>
      <c r="AQ119" s="3" t="str">
        <f>IF($A119="ADD",IF(NOT(ISBLANK(AP119)),_xlfn.XLOOKUP(AP119,ud_maintenance_organisation[lookupValue],ud_maintenance_organisation[lookupKey],"ERROR"),""), "")</f>
        <v/>
      </c>
      <c r="AR119" s="3" t="str">
        <f t="shared" si="16"/>
        <v/>
      </c>
      <c r="AS119" s="3" t="str">
        <f>IF($A119="","",IF((AND($A119="ADD",OR(AR119="",AR119="Vested Assets"))),"12",(_xlfn.XLOOKUP(AR119,ud_work_category[lookupValue],ud_work_category[lookupKey],""))))</f>
        <v/>
      </c>
      <c r="AT119" s="8"/>
      <c r="AU119" s="2" t="str">
        <f t="shared" si="17"/>
        <v/>
      </c>
      <c r="AV119" s="3" t="str">
        <f t="shared" si="18"/>
        <v/>
      </c>
      <c r="AW119" s="3" t="str">
        <f>IF($A119="","",IF((AND($A119="ADD",OR(AV119="",AV119="Excellent"))),"1",(_xlfn.XLOOKUP(AV119,condition[lookupValue],condition[lookupKey],""))))</f>
        <v/>
      </c>
      <c r="AX119" s="7"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G120" s="7"/>
      <c r="AI120" s="3" t="str">
        <f>IF($A120="ADD",IF(NOT(ISBLANK(AH120)),_xlfn.XLOOKUP(AH120,ar_replace_reason[lookupValue],ar_replace_reason[lookupKey],"ERROR"),""), "")</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IF($A120="","",IF((AND($A120="ADD",OR(AN120="",AN120="Local Authority"))),"17",(_xlfn.XLOOKUP(AN120,ud_sub_organisation[lookupValue],ud_sub_organisation[lookupKey],""))))</f>
        <v/>
      </c>
      <c r="AQ120" s="3" t="str">
        <f>IF($A120="ADD",IF(NOT(ISBLANK(AP120)),_xlfn.XLOOKUP(AP120,ud_maintenance_organisation[lookupValue],ud_maintenance_organisation[lookupKey],"ERROR"),""), "")</f>
        <v/>
      </c>
      <c r="AR120" s="3" t="str">
        <f t="shared" si="16"/>
        <v/>
      </c>
      <c r="AS120" s="3" t="str">
        <f>IF($A120="","",IF((AND($A120="ADD",OR(AR120="",AR120="Vested Assets"))),"12",(_xlfn.XLOOKUP(AR120,ud_work_category[lookupValue],ud_work_category[lookupKey],""))))</f>
        <v/>
      </c>
      <c r="AT120" s="8"/>
      <c r="AU120" s="2" t="str">
        <f t="shared" si="17"/>
        <v/>
      </c>
      <c r="AV120" s="3" t="str">
        <f t="shared" si="18"/>
        <v/>
      </c>
      <c r="AW120" s="3" t="str">
        <f>IF($A120="","",IF((AND($A120="ADD",OR(AV120="",AV120="Excellent"))),"1",(_xlfn.XLOOKUP(AV120,condition[lookupValue],condition[lookupKey],""))))</f>
        <v/>
      </c>
      <c r="AX120" s="7"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G121" s="7"/>
      <c r="AI121" s="3" t="str">
        <f>IF($A121="ADD",IF(NOT(ISBLANK(AH121)),_xlfn.XLOOKUP(AH121,ar_replace_reason[lookupValue],ar_replace_reason[lookupKey],"ERROR"),""), "")</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IF($A121="","",IF((AND($A121="ADD",OR(AN121="",AN121="Local Authority"))),"17",(_xlfn.XLOOKUP(AN121,ud_sub_organisation[lookupValue],ud_sub_organisation[lookupKey],""))))</f>
        <v/>
      </c>
      <c r="AQ121" s="3" t="str">
        <f>IF($A121="ADD",IF(NOT(ISBLANK(AP121)),_xlfn.XLOOKUP(AP121,ud_maintenance_organisation[lookupValue],ud_maintenance_organisation[lookupKey],"ERROR"),""), "")</f>
        <v/>
      </c>
      <c r="AR121" s="3" t="str">
        <f t="shared" si="16"/>
        <v/>
      </c>
      <c r="AS121" s="3" t="str">
        <f>IF($A121="","",IF((AND($A121="ADD",OR(AR121="",AR121="Vested Assets"))),"12",(_xlfn.XLOOKUP(AR121,ud_work_category[lookupValue],ud_work_category[lookupKey],""))))</f>
        <v/>
      </c>
      <c r="AT121" s="8"/>
      <c r="AU121" s="2" t="str">
        <f t="shared" si="17"/>
        <v/>
      </c>
      <c r="AV121" s="3" t="str">
        <f t="shared" si="18"/>
        <v/>
      </c>
      <c r="AW121" s="3" t="str">
        <f>IF($A121="","",IF((AND($A121="ADD",OR(AV121="",AV121="Excellent"))),"1",(_xlfn.XLOOKUP(AV121,condition[lookupValue],condition[lookupKey],""))))</f>
        <v/>
      </c>
      <c r="AX121" s="7"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G122" s="7"/>
      <c r="AI122" s="3" t="str">
        <f>IF($A122="ADD",IF(NOT(ISBLANK(AH122)),_xlfn.XLOOKUP(AH122,ar_replace_reason[lookupValue],ar_replace_reason[lookupKey],"ERROR"),""), "")</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IF($A122="","",IF((AND($A122="ADD",OR(AN122="",AN122="Local Authority"))),"17",(_xlfn.XLOOKUP(AN122,ud_sub_organisation[lookupValue],ud_sub_organisation[lookupKey],""))))</f>
        <v/>
      </c>
      <c r="AQ122" s="3" t="str">
        <f>IF($A122="ADD",IF(NOT(ISBLANK(AP122)),_xlfn.XLOOKUP(AP122,ud_maintenance_organisation[lookupValue],ud_maintenance_organisation[lookupKey],"ERROR"),""), "")</f>
        <v/>
      </c>
      <c r="AR122" s="3" t="str">
        <f t="shared" si="16"/>
        <v/>
      </c>
      <c r="AS122" s="3" t="str">
        <f>IF($A122="","",IF((AND($A122="ADD",OR(AR122="",AR122="Vested Assets"))),"12",(_xlfn.XLOOKUP(AR122,ud_work_category[lookupValue],ud_work_category[lookupKey],""))))</f>
        <v/>
      </c>
      <c r="AT122" s="8"/>
      <c r="AU122" s="2" t="str">
        <f t="shared" si="17"/>
        <v/>
      </c>
      <c r="AV122" s="3" t="str">
        <f t="shared" si="18"/>
        <v/>
      </c>
      <c r="AW122" s="3" t="str">
        <f>IF($A122="","",IF((AND($A122="ADD",OR(AV122="",AV122="Excellent"))),"1",(_xlfn.XLOOKUP(AV122,condition[lookupValue],condition[lookupKey],""))))</f>
        <v/>
      </c>
      <c r="AX122" s="7"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G123" s="7"/>
      <c r="AI123" s="3" t="str">
        <f>IF($A123="ADD",IF(NOT(ISBLANK(AH123)),_xlfn.XLOOKUP(AH123,ar_replace_reason[lookupValue],ar_replace_reason[lookupKey],"ERROR"),""), "")</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IF($A123="","",IF((AND($A123="ADD",OR(AN123="",AN123="Local Authority"))),"17",(_xlfn.XLOOKUP(AN123,ud_sub_organisation[lookupValue],ud_sub_organisation[lookupKey],""))))</f>
        <v/>
      </c>
      <c r="AQ123" s="3" t="str">
        <f>IF($A123="ADD",IF(NOT(ISBLANK(AP123)),_xlfn.XLOOKUP(AP123,ud_maintenance_organisation[lookupValue],ud_maintenance_organisation[lookupKey],"ERROR"),""), "")</f>
        <v/>
      </c>
      <c r="AR123" s="3" t="str">
        <f t="shared" si="16"/>
        <v/>
      </c>
      <c r="AS123" s="3" t="str">
        <f>IF($A123="","",IF((AND($A123="ADD",OR(AR123="",AR123="Vested Assets"))),"12",(_xlfn.XLOOKUP(AR123,ud_work_category[lookupValue],ud_work_category[lookupKey],""))))</f>
        <v/>
      </c>
      <c r="AT123" s="8"/>
      <c r="AU123" s="2" t="str">
        <f t="shared" si="17"/>
        <v/>
      </c>
      <c r="AV123" s="3" t="str">
        <f t="shared" si="18"/>
        <v/>
      </c>
      <c r="AW123" s="3" t="str">
        <f>IF($A123="","",IF((AND($A123="ADD",OR(AV123="",AV123="Excellent"))),"1",(_xlfn.XLOOKUP(AV123,condition[lookupValue],condition[lookupKey],""))))</f>
        <v/>
      </c>
      <c r="AX123" s="7"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G124" s="7"/>
      <c r="AI124" s="3" t="str">
        <f>IF($A124="ADD",IF(NOT(ISBLANK(AH124)),_xlfn.XLOOKUP(AH124,ar_replace_reason[lookupValue],ar_replace_reason[lookupKey],"ERROR"),""), "")</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IF($A124="","",IF((AND($A124="ADD",OR(AN124="",AN124="Local Authority"))),"17",(_xlfn.XLOOKUP(AN124,ud_sub_organisation[lookupValue],ud_sub_organisation[lookupKey],""))))</f>
        <v/>
      </c>
      <c r="AQ124" s="3" t="str">
        <f>IF($A124="ADD",IF(NOT(ISBLANK(AP124)),_xlfn.XLOOKUP(AP124,ud_maintenance_organisation[lookupValue],ud_maintenance_organisation[lookupKey],"ERROR"),""), "")</f>
        <v/>
      </c>
      <c r="AR124" s="3" t="str">
        <f t="shared" si="16"/>
        <v/>
      </c>
      <c r="AS124" s="3" t="str">
        <f>IF($A124="","",IF((AND($A124="ADD",OR(AR124="",AR124="Vested Assets"))),"12",(_xlfn.XLOOKUP(AR124,ud_work_category[lookupValue],ud_work_category[lookupKey],""))))</f>
        <v/>
      </c>
      <c r="AT124" s="8"/>
      <c r="AU124" s="2" t="str">
        <f t="shared" si="17"/>
        <v/>
      </c>
      <c r="AV124" s="3" t="str">
        <f t="shared" si="18"/>
        <v/>
      </c>
      <c r="AW124" s="3" t="str">
        <f>IF($A124="","",IF((AND($A124="ADD",OR(AV124="",AV124="Excellent"))),"1",(_xlfn.XLOOKUP(AV124,condition[lookupValue],condition[lookupKey],""))))</f>
        <v/>
      </c>
      <c r="AX124" s="7"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G125" s="7"/>
      <c r="AI125" s="3" t="str">
        <f>IF($A125="ADD",IF(NOT(ISBLANK(AH125)),_xlfn.XLOOKUP(AH125,ar_replace_reason[lookupValue],ar_replace_reason[lookupKey],"ERROR"),""), "")</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IF($A125="","",IF((AND($A125="ADD",OR(AN125="",AN125="Local Authority"))),"17",(_xlfn.XLOOKUP(AN125,ud_sub_organisation[lookupValue],ud_sub_organisation[lookupKey],""))))</f>
        <v/>
      </c>
      <c r="AQ125" s="3" t="str">
        <f>IF($A125="ADD",IF(NOT(ISBLANK(AP125)),_xlfn.XLOOKUP(AP125,ud_maintenance_organisation[lookupValue],ud_maintenance_organisation[lookupKey],"ERROR"),""), "")</f>
        <v/>
      </c>
      <c r="AR125" s="3" t="str">
        <f t="shared" si="16"/>
        <v/>
      </c>
      <c r="AS125" s="3" t="str">
        <f>IF($A125="","",IF((AND($A125="ADD",OR(AR125="",AR125="Vested Assets"))),"12",(_xlfn.XLOOKUP(AR125,ud_work_category[lookupValue],ud_work_category[lookupKey],""))))</f>
        <v/>
      </c>
      <c r="AT125" s="8"/>
      <c r="AU125" s="2" t="str">
        <f t="shared" si="17"/>
        <v/>
      </c>
      <c r="AV125" s="3" t="str">
        <f t="shared" si="18"/>
        <v/>
      </c>
      <c r="AW125" s="3" t="str">
        <f>IF($A125="","",IF((AND($A125="ADD",OR(AV125="",AV125="Excellent"))),"1",(_xlfn.XLOOKUP(AV125,condition[lookupValue],condition[lookupKey],""))))</f>
        <v/>
      </c>
      <c r="AX125" s="7"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G126" s="7"/>
      <c r="AI126" s="3" t="str">
        <f>IF($A126="ADD",IF(NOT(ISBLANK(AH126)),_xlfn.XLOOKUP(AH126,ar_replace_reason[lookupValue],ar_replace_reason[lookupKey],"ERROR"),""), "")</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IF($A126="","",IF((AND($A126="ADD",OR(AN126="",AN126="Local Authority"))),"17",(_xlfn.XLOOKUP(AN126,ud_sub_organisation[lookupValue],ud_sub_organisation[lookupKey],""))))</f>
        <v/>
      </c>
      <c r="AQ126" s="3" t="str">
        <f>IF($A126="ADD",IF(NOT(ISBLANK(AP126)),_xlfn.XLOOKUP(AP126,ud_maintenance_organisation[lookupValue],ud_maintenance_organisation[lookupKey],"ERROR"),""), "")</f>
        <v/>
      </c>
      <c r="AR126" s="3" t="str">
        <f t="shared" si="16"/>
        <v/>
      </c>
      <c r="AS126" s="3" t="str">
        <f>IF($A126="","",IF((AND($A126="ADD",OR(AR126="",AR126="Vested Assets"))),"12",(_xlfn.XLOOKUP(AR126,ud_work_category[lookupValue],ud_work_category[lookupKey],""))))</f>
        <v/>
      </c>
      <c r="AT126" s="8"/>
      <c r="AU126" s="2" t="str">
        <f t="shared" si="17"/>
        <v/>
      </c>
      <c r="AV126" s="3" t="str">
        <f t="shared" si="18"/>
        <v/>
      </c>
      <c r="AW126" s="3" t="str">
        <f>IF($A126="","",IF((AND($A126="ADD",OR(AV126="",AV126="Excellent"))),"1",(_xlfn.XLOOKUP(AV126,condition[lookupValue],condition[lookupKey],""))))</f>
        <v/>
      </c>
      <c r="AX126" s="7"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G127" s="7"/>
      <c r="AI127" s="3" t="str">
        <f>IF($A127="ADD",IF(NOT(ISBLANK(AH127)),_xlfn.XLOOKUP(AH127,ar_replace_reason[lookupValue],ar_replace_reason[lookupKey],"ERROR"),""), "")</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IF($A127="","",IF((AND($A127="ADD",OR(AN127="",AN127="Local Authority"))),"17",(_xlfn.XLOOKUP(AN127,ud_sub_organisation[lookupValue],ud_sub_organisation[lookupKey],""))))</f>
        <v/>
      </c>
      <c r="AQ127" s="3" t="str">
        <f>IF($A127="ADD",IF(NOT(ISBLANK(AP127)),_xlfn.XLOOKUP(AP127,ud_maintenance_organisation[lookupValue],ud_maintenance_organisation[lookupKey],"ERROR"),""), "")</f>
        <v/>
      </c>
      <c r="AR127" s="3" t="str">
        <f t="shared" si="16"/>
        <v/>
      </c>
      <c r="AS127" s="3" t="str">
        <f>IF($A127="","",IF((AND($A127="ADD",OR(AR127="",AR127="Vested Assets"))),"12",(_xlfn.XLOOKUP(AR127,ud_work_category[lookupValue],ud_work_category[lookupKey],""))))</f>
        <v/>
      </c>
      <c r="AT127" s="8"/>
      <c r="AU127" s="2" t="str">
        <f t="shared" si="17"/>
        <v/>
      </c>
      <c r="AV127" s="3" t="str">
        <f t="shared" si="18"/>
        <v/>
      </c>
      <c r="AW127" s="3" t="str">
        <f>IF($A127="","",IF((AND($A127="ADD",OR(AV127="",AV127="Excellent"))),"1",(_xlfn.XLOOKUP(AV127,condition[lookupValue],condition[lookupKey],""))))</f>
        <v/>
      </c>
      <c r="AX127" s="7"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G128" s="7"/>
      <c r="AI128" s="3" t="str">
        <f>IF($A128="ADD",IF(NOT(ISBLANK(AH128)),_xlfn.XLOOKUP(AH128,ar_replace_reason[lookupValue],ar_replace_reason[lookupKey],"ERROR"),""), "")</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IF($A128="","",IF((AND($A128="ADD",OR(AN128="",AN128="Local Authority"))),"17",(_xlfn.XLOOKUP(AN128,ud_sub_organisation[lookupValue],ud_sub_organisation[lookupKey],""))))</f>
        <v/>
      </c>
      <c r="AQ128" s="3" t="str">
        <f>IF($A128="ADD",IF(NOT(ISBLANK(AP128)),_xlfn.XLOOKUP(AP128,ud_maintenance_organisation[lookupValue],ud_maintenance_organisation[lookupKey],"ERROR"),""), "")</f>
        <v/>
      </c>
      <c r="AR128" s="3" t="str">
        <f t="shared" si="16"/>
        <v/>
      </c>
      <c r="AS128" s="3" t="str">
        <f>IF($A128="","",IF((AND($A128="ADD",OR(AR128="",AR128="Vested Assets"))),"12",(_xlfn.XLOOKUP(AR128,ud_work_category[lookupValue],ud_work_category[lookupKey],""))))</f>
        <v/>
      </c>
      <c r="AT128" s="8"/>
      <c r="AU128" s="2" t="str">
        <f t="shared" si="17"/>
        <v/>
      </c>
      <c r="AV128" s="3" t="str">
        <f t="shared" si="18"/>
        <v/>
      </c>
      <c r="AW128" s="3" t="str">
        <f>IF($A128="","",IF((AND($A128="ADD",OR(AV128="",AV128="Excellent"))),"1",(_xlfn.XLOOKUP(AV128,condition[lookupValue],condition[lookupKey],""))))</f>
        <v/>
      </c>
      <c r="AX128" s="7"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G129" s="7"/>
      <c r="AI129" s="3" t="str">
        <f>IF($A129="ADD",IF(NOT(ISBLANK(AH129)),_xlfn.XLOOKUP(AH129,ar_replace_reason[lookupValue],ar_replace_reason[lookupKey],"ERROR"),""), "")</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IF($A129="","",IF((AND($A129="ADD",OR(AN129="",AN129="Local Authority"))),"17",(_xlfn.XLOOKUP(AN129,ud_sub_organisation[lookupValue],ud_sub_organisation[lookupKey],""))))</f>
        <v/>
      </c>
      <c r="AQ129" s="3" t="str">
        <f>IF($A129="ADD",IF(NOT(ISBLANK(AP129)),_xlfn.XLOOKUP(AP129,ud_maintenance_organisation[lookupValue],ud_maintenance_organisation[lookupKey],"ERROR"),""), "")</f>
        <v/>
      </c>
      <c r="AR129" s="3" t="str">
        <f t="shared" si="16"/>
        <v/>
      </c>
      <c r="AS129" s="3" t="str">
        <f>IF($A129="","",IF((AND($A129="ADD",OR(AR129="",AR129="Vested Assets"))),"12",(_xlfn.XLOOKUP(AR129,ud_work_category[lookupValue],ud_work_category[lookupKey],""))))</f>
        <v/>
      </c>
      <c r="AT129" s="8"/>
      <c r="AU129" s="2" t="str">
        <f t="shared" si="17"/>
        <v/>
      </c>
      <c r="AV129" s="3" t="str">
        <f t="shared" si="18"/>
        <v/>
      </c>
      <c r="AW129" s="3" t="str">
        <f>IF($A129="","",IF((AND($A129="ADD",OR(AV129="",AV129="Excellent"))),"1",(_xlfn.XLOOKUP(AV129,condition[lookupValue],condition[lookupKey],""))))</f>
        <v/>
      </c>
      <c r="AX129" s="7"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G130" s="7"/>
      <c r="AI130" s="3" t="str">
        <f>IF($A130="ADD",IF(NOT(ISBLANK(AH130)),_xlfn.XLOOKUP(AH130,ar_replace_reason[lookupValue],ar_replace_reason[lookupKey],"ERROR"),""), "")</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IF($A130="","",IF((AND($A130="ADD",OR(AN130="",AN130="Local Authority"))),"17",(_xlfn.XLOOKUP(AN130,ud_sub_organisation[lookupValue],ud_sub_organisation[lookupKey],""))))</f>
        <v/>
      </c>
      <c r="AQ130" s="3" t="str">
        <f>IF($A130="ADD",IF(NOT(ISBLANK(AP130)),_xlfn.XLOOKUP(AP130,ud_maintenance_organisation[lookupValue],ud_maintenance_organisation[lookupKey],"ERROR"),""), "")</f>
        <v/>
      </c>
      <c r="AR130" s="3" t="str">
        <f t="shared" si="16"/>
        <v/>
      </c>
      <c r="AS130" s="3" t="str">
        <f>IF($A130="","",IF((AND($A130="ADD",OR(AR130="",AR130="Vested Assets"))),"12",(_xlfn.XLOOKUP(AR130,ud_work_category[lookupValue],ud_work_category[lookupKey],""))))</f>
        <v/>
      </c>
      <c r="AT130" s="8"/>
      <c r="AU130" s="2" t="str">
        <f t="shared" si="17"/>
        <v/>
      </c>
      <c r="AV130" s="3" t="str">
        <f t="shared" si="18"/>
        <v/>
      </c>
      <c r="AW130" s="3" t="str">
        <f>IF($A130="","",IF((AND($A130="ADD",OR(AV130="",AV130="Excellent"))),"1",(_xlfn.XLOOKUP(AV130,condition[lookupValue],condition[lookupKey],""))))</f>
        <v/>
      </c>
      <c r="AX130" s="7"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G131" s="7"/>
      <c r="AI131" s="3" t="str">
        <f>IF($A131="ADD",IF(NOT(ISBLANK(AH131)),_xlfn.XLOOKUP(AH131,ar_replace_reason[lookupValue],ar_replace_reason[lookupKey],"ERROR"),""), "")</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IF($A131="","",IF((AND($A131="ADD",OR(AN131="",AN131="Local Authority"))),"17",(_xlfn.XLOOKUP(AN131,ud_sub_organisation[lookupValue],ud_sub_organisation[lookupKey],""))))</f>
        <v/>
      </c>
      <c r="AQ131" s="3" t="str">
        <f>IF($A131="ADD",IF(NOT(ISBLANK(AP131)),_xlfn.XLOOKUP(AP131,ud_maintenance_organisation[lookupValue],ud_maintenance_organisation[lookupKey],"ERROR"),""), "")</f>
        <v/>
      </c>
      <c r="AR131" s="3" t="str">
        <f t="shared" si="16"/>
        <v/>
      </c>
      <c r="AS131" s="3" t="str">
        <f>IF($A131="","",IF((AND($A131="ADD",OR(AR131="",AR131="Vested Assets"))),"12",(_xlfn.XLOOKUP(AR131,ud_work_category[lookupValue],ud_work_category[lookupKey],""))))</f>
        <v/>
      </c>
      <c r="AT131" s="8"/>
      <c r="AU131" s="2" t="str">
        <f t="shared" si="17"/>
        <v/>
      </c>
      <c r="AV131" s="3" t="str">
        <f t="shared" si="18"/>
        <v/>
      </c>
      <c r="AW131" s="3" t="str">
        <f>IF($A131="","",IF((AND($A131="ADD",OR(AV131="",AV131="Excellent"))),"1",(_xlfn.XLOOKUP(AV131,condition[lookupValue],condition[lookupKey],""))))</f>
        <v/>
      </c>
      <c r="AX131" s="7"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G132" s="7"/>
      <c r="AI132" s="3" t="str">
        <f>IF($A132="ADD",IF(NOT(ISBLANK(AH132)),_xlfn.XLOOKUP(AH132,ar_replace_reason[lookupValue],ar_replace_reason[lookupKey],"ERROR"),""), "")</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IF($A132="","",IF((AND($A132="ADD",OR(AN132="",AN132="Local Authority"))),"17",(_xlfn.XLOOKUP(AN132,ud_sub_organisation[lookupValue],ud_sub_organisation[lookupKey],""))))</f>
        <v/>
      </c>
      <c r="AQ132" s="3" t="str">
        <f>IF($A132="ADD",IF(NOT(ISBLANK(AP132)),_xlfn.XLOOKUP(AP132,ud_maintenance_organisation[lookupValue],ud_maintenance_organisation[lookupKey],"ERROR"),""), "")</f>
        <v/>
      </c>
      <c r="AR132" s="3" t="str">
        <f t="shared" si="16"/>
        <v/>
      </c>
      <c r="AS132" s="3" t="str">
        <f>IF($A132="","",IF((AND($A132="ADD",OR(AR132="",AR132="Vested Assets"))),"12",(_xlfn.XLOOKUP(AR132,ud_work_category[lookupValue],ud_work_category[lookupKey],""))))</f>
        <v/>
      </c>
      <c r="AT132" s="8"/>
      <c r="AU132" s="2" t="str">
        <f t="shared" si="17"/>
        <v/>
      </c>
      <c r="AV132" s="3" t="str">
        <f t="shared" si="18"/>
        <v/>
      </c>
      <c r="AW132" s="3" t="str">
        <f>IF($A132="","",IF((AND($A132="ADD",OR(AV132="",AV132="Excellent"))),"1",(_xlfn.XLOOKUP(AV132,condition[lookupValue],condition[lookupKey],""))))</f>
        <v/>
      </c>
      <c r="AX132" s="7"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G133" s="7"/>
      <c r="AI133" s="3" t="str">
        <f>IF($A133="ADD",IF(NOT(ISBLANK(AH133)),_xlfn.XLOOKUP(AH133,ar_replace_reason[lookupValue],ar_replace_reason[lookupKey],"ERROR"),""), "")</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IF($A133="","",IF((AND($A133="ADD",OR(AN133="",AN133="Local Authority"))),"17",(_xlfn.XLOOKUP(AN133,ud_sub_organisation[lookupValue],ud_sub_organisation[lookupKey],""))))</f>
        <v/>
      </c>
      <c r="AQ133" s="3" t="str">
        <f>IF($A133="ADD",IF(NOT(ISBLANK(AP133)),_xlfn.XLOOKUP(AP133,ud_maintenance_organisation[lookupValue],ud_maintenance_organisation[lookupKey],"ERROR"),""), "")</f>
        <v/>
      </c>
      <c r="AR133" s="3" t="str">
        <f t="shared" si="16"/>
        <v/>
      </c>
      <c r="AS133" s="3" t="str">
        <f>IF($A133="","",IF((AND($A133="ADD",OR(AR133="",AR133="Vested Assets"))),"12",(_xlfn.XLOOKUP(AR133,ud_work_category[lookupValue],ud_work_category[lookupKey],""))))</f>
        <v/>
      </c>
      <c r="AT133" s="8"/>
      <c r="AU133" s="2" t="str">
        <f t="shared" si="17"/>
        <v/>
      </c>
      <c r="AV133" s="3" t="str">
        <f t="shared" si="18"/>
        <v/>
      </c>
      <c r="AW133" s="3" t="str">
        <f>IF($A133="","",IF((AND($A133="ADD",OR(AV133="",AV133="Excellent"))),"1",(_xlfn.XLOOKUP(AV133,condition[lookupValue],condition[lookupKey],""))))</f>
        <v/>
      </c>
      <c r="AX133" s="7"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G134" s="7"/>
      <c r="AI134" s="3" t="str">
        <f>IF($A134="ADD",IF(NOT(ISBLANK(AH134)),_xlfn.XLOOKUP(AH134,ar_replace_reason[lookupValue],ar_replace_reason[lookupKey],"ERROR"),""), "")</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IF($A134="","",IF((AND($A134="ADD",OR(AN134="",AN134="Local Authority"))),"17",(_xlfn.XLOOKUP(AN134,ud_sub_organisation[lookupValue],ud_sub_organisation[lookupKey],""))))</f>
        <v/>
      </c>
      <c r="AQ134" s="3" t="str">
        <f>IF($A134="ADD",IF(NOT(ISBLANK(AP134)),_xlfn.XLOOKUP(AP134,ud_maintenance_organisation[lookupValue],ud_maintenance_organisation[lookupKey],"ERROR"),""), "")</f>
        <v/>
      </c>
      <c r="AR134" s="3" t="str">
        <f t="shared" si="16"/>
        <v/>
      </c>
      <c r="AS134" s="3" t="str">
        <f>IF($A134="","",IF((AND($A134="ADD",OR(AR134="",AR134="Vested Assets"))),"12",(_xlfn.XLOOKUP(AR134,ud_work_category[lookupValue],ud_work_category[lookupKey],""))))</f>
        <v/>
      </c>
      <c r="AT134" s="8"/>
      <c r="AU134" s="2" t="str">
        <f t="shared" si="17"/>
        <v/>
      </c>
      <c r="AV134" s="3" t="str">
        <f t="shared" si="18"/>
        <v/>
      </c>
      <c r="AW134" s="3" t="str">
        <f>IF($A134="","",IF((AND($A134="ADD",OR(AV134="",AV134="Excellent"))),"1",(_xlfn.XLOOKUP(AV134,condition[lookupValue],condition[lookupKey],""))))</f>
        <v/>
      </c>
      <c r="AX134" s="7"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G135" s="7"/>
      <c r="AI135" s="3" t="str">
        <f>IF($A135="ADD",IF(NOT(ISBLANK(AH135)),_xlfn.XLOOKUP(AH135,ar_replace_reason[lookupValue],ar_replace_reason[lookupKey],"ERROR"),""), "")</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IF($A135="","",IF((AND($A135="ADD",OR(AN135="",AN135="Local Authority"))),"17",(_xlfn.XLOOKUP(AN135,ud_sub_organisation[lookupValue],ud_sub_organisation[lookupKey],""))))</f>
        <v/>
      </c>
      <c r="AQ135" s="3" t="str">
        <f>IF($A135="ADD",IF(NOT(ISBLANK(AP135)),_xlfn.XLOOKUP(AP135,ud_maintenance_organisation[lookupValue],ud_maintenance_organisation[lookupKey],"ERROR"),""), "")</f>
        <v/>
      </c>
      <c r="AR135" s="3" t="str">
        <f t="shared" si="16"/>
        <v/>
      </c>
      <c r="AS135" s="3" t="str">
        <f>IF($A135="","",IF((AND($A135="ADD",OR(AR135="",AR135="Vested Assets"))),"12",(_xlfn.XLOOKUP(AR135,ud_work_category[lookupValue],ud_work_category[lookupKey],""))))</f>
        <v/>
      </c>
      <c r="AT135" s="8"/>
      <c r="AU135" s="2" t="str">
        <f t="shared" si="17"/>
        <v/>
      </c>
      <c r="AV135" s="3" t="str">
        <f t="shared" si="18"/>
        <v/>
      </c>
      <c r="AW135" s="3" t="str">
        <f>IF($A135="","",IF((AND($A135="ADD",OR(AV135="",AV135="Excellent"))),"1",(_xlfn.XLOOKUP(AV135,condition[lookupValue],condition[lookupKey],""))))</f>
        <v/>
      </c>
      <c r="AX135" s="7"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G136" s="7"/>
      <c r="AI136" s="3" t="str">
        <f>IF($A136="ADD",IF(NOT(ISBLANK(AH136)),_xlfn.XLOOKUP(AH136,ar_replace_reason[lookupValue],ar_replace_reason[lookupKey],"ERROR"),""), "")</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IF($A136="","",IF((AND($A136="ADD",OR(AN136="",AN136="Local Authority"))),"17",(_xlfn.XLOOKUP(AN136,ud_sub_organisation[lookupValue],ud_sub_organisation[lookupKey],""))))</f>
        <v/>
      </c>
      <c r="AQ136" s="3" t="str">
        <f>IF($A136="ADD",IF(NOT(ISBLANK(AP136)),_xlfn.XLOOKUP(AP136,ud_maintenance_organisation[lookupValue],ud_maintenance_organisation[lookupKey],"ERROR"),""), "")</f>
        <v/>
      </c>
      <c r="AR136" s="3" t="str">
        <f t="shared" si="16"/>
        <v/>
      </c>
      <c r="AS136" s="3" t="str">
        <f>IF($A136="","",IF((AND($A136="ADD",OR(AR136="",AR136="Vested Assets"))),"12",(_xlfn.XLOOKUP(AR136,ud_work_category[lookupValue],ud_work_category[lookupKey],""))))</f>
        <v/>
      </c>
      <c r="AT136" s="8"/>
      <c r="AU136" s="2" t="str">
        <f t="shared" si="17"/>
        <v/>
      </c>
      <c r="AV136" s="3" t="str">
        <f t="shared" si="18"/>
        <v/>
      </c>
      <c r="AW136" s="3" t="str">
        <f>IF($A136="","",IF((AND($A136="ADD",OR(AV136="",AV136="Excellent"))),"1",(_xlfn.XLOOKUP(AV136,condition[lookupValue],condition[lookupKey],""))))</f>
        <v/>
      </c>
      <c r="AX136" s="7"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G137" s="7"/>
      <c r="AI137" s="3" t="str">
        <f>IF($A137="ADD",IF(NOT(ISBLANK(AH137)),_xlfn.XLOOKUP(AH137,ar_replace_reason[lookupValue],ar_replace_reason[lookupKey],"ERROR"),""), "")</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IF($A137="","",IF((AND($A137="ADD",OR(AN137="",AN137="Local Authority"))),"17",(_xlfn.XLOOKUP(AN137,ud_sub_organisation[lookupValue],ud_sub_organisation[lookupKey],""))))</f>
        <v/>
      </c>
      <c r="AQ137" s="3" t="str">
        <f>IF($A137="ADD",IF(NOT(ISBLANK(AP137)),_xlfn.XLOOKUP(AP137,ud_maintenance_organisation[lookupValue],ud_maintenance_organisation[lookupKey],"ERROR"),""), "")</f>
        <v/>
      </c>
      <c r="AR137" s="3" t="str">
        <f t="shared" si="16"/>
        <v/>
      </c>
      <c r="AS137" s="3" t="str">
        <f>IF($A137="","",IF((AND($A137="ADD",OR(AR137="",AR137="Vested Assets"))),"12",(_xlfn.XLOOKUP(AR137,ud_work_category[lookupValue],ud_work_category[lookupKey],""))))</f>
        <v/>
      </c>
      <c r="AT137" s="8"/>
      <c r="AU137" s="2" t="str">
        <f t="shared" si="17"/>
        <v/>
      </c>
      <c r="AV137" s="3" t="str">
        <f t="shared" si="18"/>
        <v/>
      </c>
      <c r="AW137" s="3" t="str">
        <f>IF($A137="","",IF((AND($A137="ADD",OR(AV137="",AV137="Excellent"))),"1",(_xlfn.XLOOKUP(AV137,condition[lookupValue],condition[lookupKey],""))))</f>
        <v/>
      </c>
      <c r="AX137" s="7"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G138" s="7"/>
      <c r="AI138" s="3" t="str">
        <f>IF($A138="ADD",IF(NOT(ISBLANK(AH138)),_xlfn.XLOOKUP(AH138,ar_replace_reason[lookupValue],ar_replace_reason[lookupKey],"ERROR"),""), "")</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IF($A138="","",IF((AND($A138="ADD",OR(AN138="",AN138="Local Authority"))),"17",(_xlfn.XLOOKUP(AN138,ud_sub_organisation[lookupValue],ud_sub_organisation[lookupKey],""))))</f>
        <v/>
      </c>
      <c r="AQ138" s="3" t="str">
        <f>IF($A138="ADD",IF(NOT(ISBLANK(AP138)),_xlfn.XLOOKUP(AP138,ud_maintenance_organisation[lookupValue],ud_maintenance_organisation[lookupKey],"ERROR"),""), "")</f>
        <v/>
      </c>
      <c r="AR138" s="3" t="str">
        <f t="shared" si="16"/>
        <v/>
      </c>
      <c r="AS138" s="3" t="str">
        <f>IF($A138="","",IF((AND($A138="ADD",OR(AR138="",AR138="Vested Assets"))),"12",(_xlfn.XLOOKUP(AR138,ud_work_category[lookupValue],ud_work_category[lookupKey],""))))</f>
        <v/>
      </c>
      <c r="AT138" s="8"/>
      <c r="AU138" s="2" t="str">
        <f t="shared" si="17"/>
        <v/>
      </c>
      <c r="AV138" s="3" t="str">
        <f t="shared" si="18"/>
        <v/>
      </c>
      <c r="AW138" s="3" t="str">
        <f>IF($A138="","",IF((AND($A138="ADD",OR(AV138="",AV138="Excellent"))),"1",(_xlfn.XLOOKUP(AV138,condition[lookupValue],condition[lookupKey],""))))</f>
        <v/>
      </c>
      <c r="AX138" s="7"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G139" s="7"/>
      <c r="AI139" s="3" t="str">
        <f>IF($A139="ADD",IF(NOT(ISBLANK(AH139)),_xlfn.XLOOKUP(AH139,ar_replace_reason[lookupValue],ar_replace_reason[lookupKey],"ERROR"),""), "")</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IF($A139="ADD","Queenstown-Lakes District Council","")</f>
        <v/>
      </c>
      <c r="AM139" s="3" t="str">
        <f>IF($A139="","",IF((AND($A139="ADD",OR(AL139="",AL139="Queenstown-Lakes District Council"))),"70",(_xlfn.XLOOKUP(AL139,ud_organisation_owner[lookupValue],ud_organisation_owner[lookupKey],""))))</f>
        <v/>
      </c>
      <c r="AN139" s="3" t="str">
        <f t="shared" ref="AN139:AN202" si="25">IF($A139="ADD","Local Authority","")</f>
        <v/>
      </c>
      <c r="AO139" s="3" t="str">
        <f>IF($A139="","",IF((AND($A139="ADD",OR(AN139="",AN139="Local Authority"))),"17",(_xlfn.XLOOKUP(AN139,ud_sub_organisation[lookupValue],ud_sub_organisation[lookupKey],""))))</f>
        <v/>
      </c>
      <c r="AQ139" s="3" t="str">
        <f>IF($A139="ADD",IF(NOT(ISBLANK(AP139)),_xlfn.XLOOKUP(AP139,ud_maintenance_organisation[lookupValue],ud_maintenance_organisation[lookupKey],"ERROR"),""), "")</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IF(AB139&lt;&gt;"",AB139,"")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G140" s="7"/>
      <c r="AI140" s="3" t="str">
        <f>IF($A140="ADD",IF(NOT(ISBLANK(AH140)),_xlfn.XLOOKUP(AH140,ar_replace_reason[lookupValue],ar_replace_reason[lookupKey],"ERROR"),""), "")</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IF($A140="","",IF((AND($A140="ADD",OR(AL140="",AL140="Queenstown-Lakes District Council"))),"70",(_xlfn.XLOOKUP(AL140,ud_organisation_owner[lookupValue],ud_organisation_owner[lookupKey],""))))</f>
        <v/>
      </c>
      <c r="AN140" s="3" t="str">
        <f t="shared" si="25"/>
        <v/>
      </c>
      <c r="AO140" s="3" t="str">
        <f>IF($A140="","",IF((AND($A140="ADD",OR(AN140="",AN140="Local Authority"))),"17",(_xlfn.XLOOKUP(AN140,ud_sub_organisation[lookupValue],ud_sub_organisation[lookupKey],""))))</f>
        <v/>
      </c>
      <c r="AQ140" s="3" t="str">
        <f>IF($A140="ADD",IF(NOT(ISBLANK(AP140)),_xlfn.XLOOKUP(AP140,ud_maintenance_organisation[lookupValue],ud_maintenance_organisation[lookupKey],"ERROR"),""), "")</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G141" s="7"/>
      <c r="AI141" s="3" t="str">
        <f>IF($A141="ADD",IF(NOT(ISBLANK(AH141)),_xlfn.XLOOKUP(AH141,ar_replace_reason[lookupValue],ar_replace_reason[lookupKey],"ERROR"),""), "")</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IF($A141="","",IF((AND($A141="ADD",OR(AL141="",AL141="Queenstown-Lakes District Council"))),"70",(_xlfn.XLOOKUP(AL141,ud_organisation_owner[lookupValue],ud_organisation_owner[lookupKey],""))))</f>
        <v/>
      </c>
      <c r="AN141" s="3" t="str">
        <f t="shared" si="25"/>
        <v/>
      </c>
      <c r="AO141" s="3" t="str">
        <f>IF($A141="","",IF((AND($A141="ADD",OR(AN141="",AN141="Local Authority"))),"17",(_xlfn.XLOOKUP(AN141,ud_sub_organisation[lookupValue],ud_sub_organisation[lookupKey],""))))</f>
        <v/>
      </c>
      <c r="AQ141" s="3" t="str">
        <f>IF($A141="ADD",IF(NOT(ISBLANK(AP141)),_xlfn.XLOOKUP(AP141,ud_maintenance_organisation[lookupValue],ud_maintenance_organisation[lookupKey],"ERROR"),""), "")</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G142" s="7"/>
      <c r="AI142" s="3" t="str">
        <f>IF($A142="ADD",IF(NOT(ISBLANK(AH142)),_xlfn.XLOOKUP(AH142,ar_replace_reason[lookupValue],ar_replace_reason[lookupKey],"ERROR"),""), "")</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IF($A142="","",IF((AND($A142="ADD",OR(AL142="",AL142="Queenstown-Lakes District Council"))),"70",(_xlfn.XLOOKUP(AL142,ud_organisation_owner[lookupValue],ud_organisation_owner[lookupKey],""))))</f>
        <v/>
      </c>
      <c r="AN142" s="3" t="str">
        <f t="shared" si="25"/>
        <v/>
      </c>
      <c r="AO142" s="3" t="str">
        <f>IF($A142="","",IF((AND($A142="ADD",OR(AN142="",AN142="Local Authority"))),"17",(_xlfn.XLOOKUP(AN142,ud_sub_organisation[lookupValue],ud_sub_organisation[lookupKey],""))))</f>
        <v/>
      </c>
      <c r="AQ142" s="3" t="str">
        <f>IF($A142="ADD",IF(NOT(ISBLANK(AP142)),_xlfn.XLOOKUP(AP142,ud_maintenance_organisation[lookupValue],ud_maintenance_organisation[lookupKey],"ERROR"),""), "")</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G143" s="7"/>
      <c r="AI143" s="3" t="str">
        <f>IF($A143="ADD",IF(NOT(ISBLANK(AH143)),_xlfn.XLOOKUP(AH143,ar_replace_reason[lookupValue],ar_replace_reason[lookupKey],"ERROR"),""), "")</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IF($A143="","",IF((AND($A143="ADD",OR(AL143="",AL143="Queenstown-Lakes District Council"))),"70",(_xlfn.XLOOKUP(AL143,ud_organisation_owner[lookupValue],ud_organisation_owner[lookupKey],""))))</f>
        <v/>
      </c>
      <c r="AN143" s="3" t="str">
        <f t="shared" si="25"/>
        <v/>
      </c>
      <c r="AO143" s="3" t="str">
        <f>IF($A143="","",IF((AND($A143="ADD",OR(AN143="",AN143="Local Authority"))),"17",(_xlfn.XLOOKUP(AN143,ud_sub_organisation[lookupValue],ud_sub_organisation[lookupKey],""))))</f>
        <v/>
      </c>
      <c r="AQ143" s="3" t="str">
        <f>IF($A143="ADD",IF(NOT(ISBLANK(AP143)),_xlfn.XLOOKUP(AP143,ud_maintenance_organisation[lookupValue],ud_maintenance_organisation[lookupKey],"ERROR"),""), "")</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G144" s="7"/>
      <c r="AI144" s="3" t="str">
        <f>IF($A144="ADD",IF(NOT(ISBLANK(AH144)),_xlfn.XLOOKUP(AH144,ar_replace_reason[lookupValue],ar_replace_reason[lookupKey],"ERROR"),""), "")</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IF($A144="","",IF((AND($A144="ADD",OR(AL144="",AL144="Queenstown-Lakes District Council"))),"70",(_xlfn.XLOOKUP(AL144,ud_organisation_owner[lookupValue],ud_organisation_owner[lookupKey],""))))</f>
        <v/>
      </c>
      <c r="AN144" s="3" t="str">
        <f t="shared" si="25"/>
        <v/>
      </c>
      <c r="AO144" s="3" t="str">
        <f>IF($A144="","",IF((AND($A144="ADD",OR(AN144="",AN144="Local Authority"))),"17",(_xlfn.XLOOKUP(AN144,ud_sub_organisation[lookupValue],ud_sub_organisation[lookupKey],""))))</f>
        <v/>
      </c>
      <c r="AQ144" s="3" t="str">
        <f>IF($A144="ADD",IF(NOT(ISBLANK(AP144)),_xlfn.XLOOKUP(AP144,ud_maintenance_organisation[lookupValue],ud_maintenance_organisation[lookupKey],"ERROR"),""), "")</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G145" s="7"/>
      <c r="AI145" s="3" t="str">
        <f>IF($A145="ADD",IF(NOT(ISBLANK(AH145)),_xlfn.XLOOKUP(AH145,ar_replace_reason[lookupValue],ar_replace_reason[lookupKey],"ERROR"),""), "")</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IF($A145="","",IF((AND($A145="ADD",OR(AL145="",AL145="Queenstown-Lakes District Council"))),"70",(_xlfn.XLOOKUP(AL145,ud_organisation_owner[lookupValue],ud_organisation_owner[lookupKey],""))))</f>
        <v/>
      </c>
      <c r="AN145" s="3" t="str">
        <f t="shared" si="25"/>
        <v/>
      </c>
      <c r="AO145" s="3" t="str">
        <f>IF($A145="","",IF((AND($A145="ADD",OR(AN145="",AN145="Local Authority"))),"17",(_xlfn.XLOOKUP(AN145,ud_sub_organisation[lookupValue],ud_sub_organisation[lookupKey],""))))</f>
        <v/>
      </c>
      <c r="AQ145" s="3" t="str">
        <f>IF($A145="ADD",IF(NOT(ISBLANK(AP145)),_xlfn.XLOOKUP(AP145,ud_maintenance_organisation[lookupValue],ud_maintenance_organisation[lookupKey],"ERROR"),""), "")</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G146" s="7"/>
      <c r="AI146" s="3" t="str">
        <f>IF($A146="ADD",IF(NOT(ISBLANK(AH146)),_xlfn.XLOOKUP(AH146,ar_replace_reason[lookupValue],ar_replace_reason[lookupKey],"ERROR"),""), "")</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IF($A146="","",IF((AND($A146="ADD",OR(AL146="",AL146="Queenstown-Lakes District Council"))),"70",(_xlfn.XLOOKUP(AL146,ud_organisation_owner[lookupValue],ud_organisation_owner[lookupKey],""))))</f>
        <v/>
      </c>
      <c r="AN146" s="3" t="str">
        <f t="shared" si="25"/>
        <v/>
      </c>
      <c r="AO146" s="3" t="str">
        <f>IF($A146="","",IF((AND($A146="ADD",OR(AN146="",AN146="Local Authority"))),"17",(_xlfn.XLOOKUP(AN146,ud_sub_organisation[lookupValue],ud_sub_organisation[lookupKey],""))))</f>
        <v/>
      </c>
      <c r="AQ146" s="3" t="str">
        <f>IF($A146="ADD",IF(NOT(ISBLANK(AP146)),_xlfn.XLOOKUP(AP146,ud_maintenance_organisation[lookupValue],ud_maintenance_organisation[lookupKey],"ERROR"),""), "")</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G147" s="7"/>
      <c r="AI147" s="3" t="str">
        <f>IF($A147="ADD",IF(NOT(ISBLANK(AH147)),_xlfn.XLOOKUP(AH147,ar_replace_reason[lookupValue],ar_replace_reason[lookupKey],"ERROR"),""), "")</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IF($A147="","",IF((AND($A147="ADD",OR(AL147="",AL147="Queenstown-Lakes District Council"))),"70",(_xlfn.XLOOKUP(AL147,ud_organisation_owner[lookupValue],ud_organisation_owner[lookupKey],""))))</f>
        <v/>
      </c>
      <c r="AN147" s="3" t="str">
        <f t="shared" si="25"/>
        <v/>
      </c>
      <c r="AO147" s="3" t="str">
        <f>IF($A147="","",IF((AND($A147="ADD",OR(AN147="",AN147="Local Authority"))),"17",(_xlfn.XLOOKUP(AN147,ud_sub_organisation[lookupValue],ud_sub_organisation[lookupKey],""))))</f>
        <v/>
      </c>
      <c r="AQ147" s="3" t="str">
        <f>IF($A147="ADD",IF(NOT(ISBLANK(AP147)),_xlfn.XLOOKUP(AP147,ud_maintenance_organisation[lookupValue],ud_maintenance_organisation[lookupKey],"ERROR"),""), "")</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G148" s="7"/>
      <c r="AI148" s="3" t="str">
        <f>IF($A148="ADD",IF(NOT(ISBLANK(AH148)),_xlfn.XLOOKUP(AH148,ar_replace_reason[lookupValue],ar_replace_reason[lookupKey],"ERROR"),""), "")</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IF($A148="","",IF((AND($A148="ADD",OR(AL148="",AL148="Queenstown-Lakes District Council"))),"70",(_xlfn.XLOOKUP(AL148,ud_organisation_owner[lookupValue],ud_organisation_owner[lookupKey],""))))</f>
        <v/>
      </c>
      <c r="AN148" s="3" t="str">
        <f t="shared" si="25"/>
        <v/>
      </c>
      <c r="AO148" s="3" t="str">
        <f>IF($A148="","",IF((AND($A148="ADD",OR(AN148="",AN148="Local Authority"))),"17",(_xlfn.XLOOKUP(AN148,ud_sub_organisation[lookupValue],ud_sub_organisation[lookupKey],""))))</f>
        <v/>
      </c>
      <c r="AQ148" s="3" t="str">
        <f>IF($A148="ADD",IF(NOT(ISBLANK(AP148)),_xlfn.XLOOKUP(AP148,ud_maintenance_organisation[lookupValue],ud_maintenance_organisation[lookupKey],"ERROR"),""), "")</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G149" s="7"/>
      <c r="AI149" s="3" t="str">
        <f>IF($A149="ADD",IF(NOT(ISBLANK(AH149)),_xlfn.XLOOKUP(AH149,ar_replace_reason[lookupValue],ar_replace_reason[lookupKey],"ERROR"),""), "")</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IF($A149="","",IF((AND($A149="ADD",OR(AL149="",AL149="Queenstown-Lakes District Council"))),"70",(_xlfn.XLOOKUP(AL149,ud_organisation_owner[lookupValue],ud_organisation_owner[lookupKey],""))))</f>
        <v/>
      </c>
      <c r="AN149" s="3" t="str">
        <f t="shared" si="25"/>
        <v/>
      </c>
      <c r="AO149" s="3" t="str">
        <f>IF($A149="","",IF((AND($A149="ADD",OR(AN149="",AN149="Local Authority"))),"17",(_xlfn.XLOOKUP(AN149,ud_sub_organisation[lookupValue],ud_sub_organisation[lookupKey],""))))</f>
        <v/>
      </c>
      <c r="AQ149" s="3" t="str">
        <f>IF($A149="ADD",IF(NOT(ISBLANK(AP149)),_xlfn.XLOOKUP(AP149,ud_maintenance_organisation[lookupValue],ud_maintenance_organisation[lookupKey],"ERROR"),""), "")</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G150" s="7"/>
      <c r="AI150" s="3" t="str">
        <f>IF($A150="ADD",IF(NOT(ISBLANK(AH150)),_xlfn.XLOOKUP(AH150,ar_replace_reason[lookupValue],ar_replace_reason[lookupKey],"ERROR"),""), "")</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IF($A150="","",IF((AND($A150="ADD",OR(AL150="",AL150="Queenstown-Lakes District Council"))),"70",(_xlfn.XLOOKUP(AL150,ud_organisation_owner[lookupValue],ud_organisation_owner[lookupKey],""))))</f>
        <v/>
      </c>
      <c r="AN150" s="3" t="str">
        <f t="shared" si="25"/>
        <v/>
      </c>
      <c r="AO150" s="3" t="str">
        <f>IF($A150="","",IF((AND($A150="ADD",OR(AN150="",AN150="Local Authority"))),"17",(_xlfn.XLOOKUP(AN150,ud_sub_organisation[lookupValue],ud_sub_organisation[lookupKey],""))))</f>
        <v/>
      </c>
      <c r="AQ150" s="3" t="str">
        <f>IF($A150="ADD",IF(NOT(ISBLANK(AP150)),_xlfn.XLOOKUP(AP150,ud_maintenance_organisation[lookupValue],ud_maintenance_organisation[lookupKey],"ERROR"),""), "")</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G151" s="7"/>
      <c r="AI151" s="3" t="str">
        <f>IF($A151="ADD",IF(NOT(ISBLANK(AH151)),_xlfn.XLOOKUP(AH151,ar_replace_reason[lookupValue],ar_replace_reason[lookupKey],"ERROR"),""), "")</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IF($A151="","",IF((AND($A151="ADD",OR(AL151="",AL151="Queenstown-Lakes District Council"))),"70",(_xlfn.XLOOKUP(AL151,ud_organisation_owner[lookupValue],ud_organisation_owner[lookupKey],""))))</f>
        <v/>
      </c>
      <c r="AN151" s="3" t="str">
        <f t="shared" si="25"/>
        <v/>
      </c>
      <c r="AO151" s="3" t="str">
        <f>IF($A151="","",IF((AND($A151="ADD",OR(AN151="",AN151="Local Authority"))),"17",(_xlfn.XLOOKUP(AN151,ud_sub_organisation[lookupValue],ud_sub_organisation[lookupKey],""))))</f>
        <v/>
      </c>
      <c r="AQ151" s="3" t="str">
        <f>IF($A151="ADD",IF(NOT(ISBLANK(AP151)),_xlfn.XLOOKUP(AP151,ud_maintenance_organisation[lookupValue],ud_maintenance_organisation[lookupKey],"ERROR"),""), "")</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G152" s="7"/>
      <c r="AI152" s="3" t="str">
        <f>IF($A152="ADD",IF(NOT(ISBLANK(AH152)),_xlfn.XLOOKUP(AH152,ar_replace_reason[lookupValue],ar_replace_reason[lookupKey],"ERROR"),""), "")</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IF($A152="","",IF((AND($A152="ADD",OR(AL152="",AL152="Queenstown-Lakes District Council"))),"70",(_xlfn.XLOOKUP(AL152,ud_organisation_owner[lookupValue],ud_organisation_owner[lookupKey],""))))</f>
        <v/>
      </c>
      <c r="AN152" s="3" t="str">
        <f t="shared" si="25"/>
        <v/>
      </c>
      <c r="AO152" s="3" t="str">
        <f>IF($A152="","",IF((AND($A152="ADD",OR(AN152="",AN152="Local Authority"))),"17",(_xlfn.XLOOKUP(AN152,ud_sub_organisation[lookupValue],ud_sub_organisation[lookupKey],""))))</f>
        <v/>
      </c>
      <c r="AQ152" s="3" t="str">
        <f>IF($A152="ADD",IF(NOT(ISBLANK(AP152)),_xlfn.XLOOKUP(AP152,ud_maintenance_organisation[lookupValue],ud_maintenance_organisation[lookupKey],"ERROR"),""), "")</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G153" s="7"/>
      <c r="AI153" s="3" t="str">
        <f>IF($A153="ADD",IF(NOT(ISBLANK(AH153)),_xlfn.XLOOKUP(AH153,ar_replace_reason[lookupValue],ar_replace_reason[lookupKey],"ERROR"),""), "")</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IF($A153="","",IF((AND($A153="ADD",OR(AL153="",AL153="Queenstown-Lakes District Council"))),"70",(_xlfn.XLOOKUP(AL153,ud_organisation_owner[lookupValue],ud_organisation_owner[lookupKey],""))))</f>
        <v/>
      </c>
      <c r="AN153" s="3" t="str">
        <f t="shared" si="25"/>
        <v/>
      </c>
      <c r="AO153" s="3" t="str">
        <f>IF($A153="","",IF((AND($A153="ADD",OR(AN153="",AN153="Local Authority"))),"17",(_xlfn.XLOOKUP(AN153,ud_sub_organisation[lookupValue],ud_sub_organisation[lookupKey],""))))</f>
        <v/>
      </c>
      <c r="AQ153" s="3" t="str">
        <f>IF($A153="ADD",IF(NOT(ISBLANK(AP153)),_xlfn.XLOOKUP(AP153,ud_maintenance_organisation[lookupValue],ud_maintenance_organisation[lookupKey],"ERROR"),""), "")</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G154" s="7"/>
      <c r="AI154" s="3" t="str">
        <f>IF($A154="ADD",IF(NOT(ISBLANK(AH154)),_xlfn.XLOOKUP(AH154,ar_replace_reason[lookupValue],ar_replace_reason[lookupKey],"ERROR"),""), "")</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IF($A154="","",IF((AND($A154="ADD",OR(AL154="",AL154="Queenstown-Lakes District Council"))),"70",(_xlfn.XLOOKUP(AL154,ud_organisation_owner[lookupValue],ud_organisation_owner[lookupKey],""))))</f>
        <v/>
      </c>
      <c r="AN154" s="3" t="str">
        <f t="shared" si="25"/>
        <v/>
      </c>
      <c r="AO154" s="3" t="str">
        <f>IF($A154="","",IF((AND($A154="ADD",OR(AN154="",AN154="Local Authority"))),"17",(_xlfn.XLOOKUP(AN154,ud_sub_organisation[lookupValue],ud_sub_organisation[lookupKey],""))))</f>
        <v/>
      </c>
      <c r="AQ154" s="3" t="str">
        <f>IF($A154="ADD",IF(NOT(ISBLANK(AP154)),_xlfn.XLOOKUP(AP154,ud_maintenance_organisation[lookupValue],ud_maintenance_organisation[lookupKey],"ERROR"),""), "")</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G155" s="7"/>
      <c r="AI155" s="3" t="str">
        <f>IF($A155="ADD",IF(NOT(ISBLANK(AH155)),_xlfn.XLOOKUP(AH155,ar_replace_reason[lookupValue],ar_replace_reason[lookupKey],"ERROR"),""), "")</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IF($A155="","",IF((AND($A155="ADD",OR(AL155="",AL155="Queenstown-Lakes District Council"))),"70",(_xlfn.XLOOKUP(AL155,ud_organisation_owner[lookupValue],ud_organisation_owner[lookupKey],""))))</f>
        <v/>
      </c>
      <c r="AN155" s="3" t="str">
        <f t="shared" si="25"/>
        <v/>
      </c>
      <c r="AO155" s="3" t="str">
        <f>IF($A155="","",IF((AND($A155="ADD",OR(AN155="",AN155="Local Authority"))),"17",(_xlfn.XLOOKUP(AN155,ud_sub_organisation[lookupValue],ud_sub_organisation[lookupKey],""))))</f>
        <v/>
      </c>
      <c r="AQ155" s="3" t="str">
        <f>IF($A155="ADD",IF(NOT(ISBLANK(AP155)),_xlfn.XLOOKUP(AP155,ud_maintenance_organisation[lookupValue],ud_maintenance_organisation[lookupKey],"ERROR"),""), "")</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G156" s="7"/>
      <c r="AI156" s="3" t="str">
        <f>IF($A156="ADD",IF(NOT(ISBLANK(AH156)),_xlfn.XLOOKUP(AH156,ar_replace_reason[lookupValue],ar_replace_reason[lookupKey],"ERROR"),""), "")</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IF($A156="","",IF((AND($A156="ADD",OR(AL156="",AL156="Queenstown-Lakes District Council"))),"70",(_xlfn.XLOOKUP(AL156,ud_organisation_owner[lookupValue],ud_organisation_owner[lookupKey],""))))</f>
        <v/>
      </c>
      <c r="AN156" s="3" t="str">
        <f t="shared" si="25"/>
        <v/>
      </c>
      <c r="AO156" s="3" t="str">
        <f>IF($A156="","",IF((AND($A156="ADD",OR(AN156="",AN156="Local Authority"))),"17",(_xlfn.XLOOKUP(AN156,ud_sub_organisation[lookupValue],ud_sub_organisation[lookupKey],""))))</f>
        <v/>
      </c>
      <c r="AQ156" s="3" t="str">
        <f>IF($A156="ADD",IF(NOT(ISBLANK(AP156)),_xlfn.XLOOKUP(AP156,ud_maintenance_organisation[lookupValue],ud_maintenance_organisation[lookupKey],"ERROR"),""), "")</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G157" s="7"/>
      <c r="AI157" s="3" t="str">
        <f>IF($A157="ADD",IF(NOT(ISBLANK(AH157)),_xlfn.XLOOKUP(AH157,ar_replace_reason[lookupValue],ar_replace_reason[lookupKey],"ERROR"),""), "")</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IF($A157="","",IF((AND($A157="ADD",OR(AL157="",AL157="Queenstown-Lakes District Council"))),"70",(_xlfn.XLOOKUP(AL157,ud_organisation_owner[lookupValue],ud_organisation_owner[lookupKey],""))))</f>
        <v/>
      </c>
      <c r="AN157" s="3" t="str">
        <f t="shared" si="25"/>
        <v/>
      </c>
      <c r="AO157" s="3" t="str">
        <f>IF($A157="","",IF((AND($A157="ADD",OR(AN157="",AN157="Local Authority"))),"17",(_xlfn.XLOOKUP(AN157,ud_sub_organisation[lookupValue],ud_sub_organisation[lookupKey],""))))</f>
        <v/>
      </c>
      <c r="AQ157" s="3" t="str">
        <f>IF($A157="ADD",IF(NOT(ISBLANK(AP157)),_xlfn.XLOOKUP(AP157,ud_maintenance_organisation[lookupValue],ud_maintenance_organisation[lookupKey],"ERROR"),""), "")</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G158" s="7"/>
      <c r="AI158" s="3" t="str">
        <f>IF($A158="ADD",IF(NOT(ISBLANK(AH158)),_xlfn.XLOOKUP(AH158,ar_replace_reason[lookupValue],ar_replace_reason[lookupKey],"ERROR"),""), "")</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IF($A158="","",IF((AND($A158="ADD",OR(AL158="",AL158="Queenstown-Lakes District Council"))),"70",(_xlfn.XLOOKUP(AL158,ud_organisation_owner[lookupValue],ud_organisation_owner[lookupKey],""))))</f>
        <v/>
      </c>
      <c r="AN158" s="3" t="str">
        <f t="shared" si="25"/>
        <v/>
      </c>
      <c r="AO158" s="3" t="str">
        <f>IF($A158="","",IF((AND($A158="ADD",OR(AN158="",AN158="Local Authority"))),"17",(_xlfn.XLOOKUP(AN158,ud_sub_organisation[lookupValue],ud_sub_organisation[lookupKey],""))))</f>
        <v/>
      </c>
      <c r="AQ158" s="3" t="str">
        <f>IF($A158="ADD",IF(NOT(ISBLANK(AP158)),_xlfn.XLOOKUP(AP158,ud_maintenance_organisation[lookupValue],ud_maintenance_organisation[lookupKey],"ERROR"),""), "")</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G159" s="7"/>
      <c r="AI159" s="3" t="str">
        <f>IF($A159="ADD",IF(NOT(ISBLANK(AH159)),_xlfn.XLOOKUP(AH159,ar_replace_reason[lookupValue],ar_replace_reason[lookupKey],"ERROR"),""), "")</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IF($A159="","",IF((AND($A159="ADD",OR(AL159="",AL159="Queenstown-Lakes District Council"))),"70",(_xlfn.XLOOKUP(AL159,ud_organisation_owner[lookupValue],ud_organisation_owner[lookupKey],""))))</f>
        <v/>
      </c>
      <c r="AN159" s="3" t="str">
        <f t="shared" si="25"/>
        <v/>
      </c>
      <c r="AO159" s="3" t="str">
        <f>IF($A159="","",IF((AND($A159="ADD",OR(AN159="",AN159="Local Authority"))),"17",(_xlfn.XLOOKUP(AN159,ud_sub_organisation[lookupValue],ud_sub_organisation[lookupKey],""))))</f>
        <v/>
      </c>
      <c r="AQ159" s="3" t="str">
        <f>IF($A159="ADD",IF(NOT(ISBLANK(AP159)),_xlfn.XLOOKUP(AP159,ud_maintenance_organisation[lookupValue],ud_maintenance_organisation[lookupKey],"ERROR"),""), "")</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G160" s="7"/>
      <c r="AI160" s="3" t="str">
        <f>IF($A160="ADD",IF(NOT(ISBLANK(AH160)),_xlfn.XLOOKUP(AH160,ar_replace_reason[lookupValue],ar_replace_reason[lookupKey],"ERROR"),""), "")</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IF($A160="","",IF((AND($A160="ADD",OR(AL160="",AL160="Queenstown-Lakes District Council"))),"70",(_xlfn.XLOOKUP(AL160,ud_organisation_owner[lookupValue],ud_organisation_owner[lookupKey],""))))</f>
        <v/>
      </c>
      <c r="AN160" s="3" t="str">
        <f t="shared" si="25"/>
        <v/>
      </c>
      <c r="AO160" s="3" t="str">
        <f>IF($A160="","",IF((AND($A160="ADD",OR(AN160="",AN160="Local Authority"))),"17",(_xlfn.XLOOKUP(AN160,ud_sub_organisation[lookupValue],ud_sub_organisation[lookupKey],""))))</f>
        <v/>
      </c>
      <c r="AQ160" s="3" t="str">
        <f>IF($A160="ADD",IF(NOT(ISBLANK(AP160)),_xlfn.XLOOKUP(AP160,ud_maintenance_organisation[lookupValue],ud_maintenance_organisation[lookupKey],"ERROR"),""), "")</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G161" s="7"/>
      <c r="AI161" s="3" t="str">
        <f>IF($A161="ADD",IF(NOT(ISBLANK(AH161)),_xlfn.XLOOKUP(AH161,ar_replace_reason[lookupValue],ar_replace_reason[lookupKey],"ERROR"),""), "")</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IF($A161="","",IF((AND($A161="ADD",OR(AL161="",AL161="Queenstown-Lakes District Council"))),"70",(_xlfn.XLOOKUP(AL161,ud_organisation_owner[lookupValue],ud_organisation_owner[lookupKey],""))))</f>
        <v/>
      </c>
      <c r="AN161" s="3" t="str">
        <f t="shared" si="25"/>
        <v/>
      </c>
      <c r="AO161" s="3" t="str">
        <f>IF($A161="","",IF((AND($A161="ADD",OR(AN161="",AN161="Local Authority"))),"17",(_xlfn.XLOOKUP(AN161,ud_sub_organisation[lookupValue],ud_sub_organisation[lookupKey],""))))</f>
        <v/>
      </c>
      <c r="AQ161" s="3" t="str">
        <f>IF($A161="ADD",IF(NOT(ISBLANK(AP161)),_xlfn.XLOOKUP(AP161,ud_maintenance_organisation[lookupValue],ud_maintenance_organisation[lookupKey],"ERROR"),""), "")</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G162" s="7"/>
      <c r="AI162" s="3" t="str">
        <f>IF($A162="ADD",IF(NOT(ISBLANK(AH162)),_xlfn.XLOOKUP(AH162,ar_replace_reason[lookupValue],ar_replace_reason[lookupKey],"ERROR"),""), "")</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IF($A162="","",IF((AND($A162="ADD",OR(AL162="",AL162="Queenstown-Lakes District Council"))),"70",(_xlfn.XLOOKUP(AL162,ud_organisation_owner[lookupValue],ud_organisation_owner[lookupKey],""))))</f>
        <v/>
      </c>
      <c r="AN162" s="3" t="str">
        <f t="shared" si="25"/>
        <v/>
      </c>
      <c r="AO162" s="3" t="str">
        <f>IF($A162="","",IF((AND($A162="ADD",OR(AN162="",AN162="Local Authority"))),"17",(_xlfn.XLOOKUP(AN162,ud_sub_organisation[lookupValue],ud_sub_organisation[lookupKey],""))))</f>
        <v/>
      </c>
      <c r="AQ162" s="3" t="str">
        <f>IF($A162="ADD",IF(NOT(ISBLANK(AP162)),_xlfn.XLOOKUP(AP162,ud_maintenance_organisation[lookupValue],ud_maintenance_organisation[lookupKey],"ERROR"),""), "")</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G163" s="7"/>
      <c r="AI163" s="3" t="str">
        <f>IF($A163="ADD",IF(NOT(ISBLANK(AH163)),_xlfn.XLOOKUP(AH163,ar_replace_reason[lookupValue],ar_replace_reason[lookupKey],"ERROR"),""), "")</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IF($A163="","",IF((AND($A163="ADD",OR(AL163="",AL163="Queenstown-Lakes District Council"))),"70",(_xlfn.XLOOKUP(AL163,ud_organisation_owner[lookupValue],ud_organisation_owner[lookupKey],""))))</f>
        <v/>
      </c>
      <c r="AN163" s="3" t="str">
        <f t="shared" si="25"/>
        <v/>
      </c>
      <c r="AO163" s="3" t="str">
        <f>IF($A163="","",IF((AND($A163="ADD",OR(AN163="",AN163="Local Authority"))),"17",(_xlfn.XLOOKUP(AN163,ud_sub_organisation[lookupValue],ud_sub_organisation[lookupKey],""))))</f>
        <v/>
      </c>
      <c r="AQ163" s="3" t="str">
        <f>IF($A163="ADD",IF(NOT(ISBLANK(AP163)),_xlfn.XLOOKUP(AP163,ud_maintenance_organisation[lookupValue],ud_maintenance_organisation[lookupKey],"ERROR"),""), "")</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G164" s="7"/>
      <c r="AI164" s="3" t="str">
        <f>IF($A164="ADD",IF(NOT(ISBLANK(AH164)),_xlfn.XLOOKUP(AH164,ar_replace_reason[lookupValue],ar_replace_reason[lookupKey],"ERROR"),""), "")</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IF($A164="","",IF((AND($A164="ADD",OR(AL164="",AL164="Queenstown-Lakes District Council"))),"70",(_xlfn.XLOOKUP(AL164,ud_organisation_owner[lookupValue],ud_organisation_owner[lookupKey],""))))</f>
        <v/>
      </c>
      <c r="AN164" s="3" t="str">
        <f t="shared" si="25"/>
        <v/>
      </c>
      <c r="AO164" s="3" t="str">
        <f>IF($A164="","",IF((AND($A164="ADD",OR(AN164="",AN164="Local Authority"))),"17",(_xlfn.XLOOKUP(AN164,ud_sub_organisation[lookupValue],ud_sub_organisation[lookupKey],""))))</f>
        <v/>
      </c>
      <c r="AQ164" s="3" t="str">
        <f>IF($A164="ADD",IF(NOT(ISBLANK(AP164)),_xlfn.XLOOKUP(AP164,ud_maintenance_organisation[lookupValue],ud_maintenance_organisation[lookupKey],"ERROR"),""), "")</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G165" s="7"/>
      <c r="AI165" s="3" t="str">
        <f>IF($A165="ADD",IF(NOT(ISBLANK(AH165)),_xlfn.XLOOKUP(AH165,ar_replace_reason[lookupValue],ar_replace_reason[lookupKey],"ERROR"),""), "")</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IF($A165="","",IF((AND($A165="ADD",OR(AL165="",AL165="Queenstown-Lakes District Council"))),"70",(_xlfn.XLOOKUP(AL165,ud_organisation_owner[lookupValue],ud_organisation_owner[lookupKey],""))))</f>
        <v/>
      </c>
      <c r="AN165" s="3" t="str">
        <f t="shared" si="25"/>
        <v/>
      </c>
      <c r="AO165" s="3" t="str">
        <f>IF($A165="","",IF((AND($A165="ADD",OR(AN165="",AN165="Local Authority"))),"17",(_xlfn.XLOOKUP(AN165,ud_sub_organisation[lookupValue],ud_sub_organisation[lookupKey],""))))</f>
        <v/>
      </c>
      <c r="AQ165" s="3" t="str">
        <f>IF($A165="ADD",IF(NOT(ISBLANK(AP165)),_xlfn.XLOOKUP(AP165,ud_maintenance_organisation[lookupValue],ud_maintenance_organisation[lookupKey],"ERROR"),""), "")</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G166" s="7"/>
      <c r="AI166" s="3" t="str">
        <f>IF($A166="ADD",IF(NOT(ISBLANK(AH166)),_xlfn.XLOOKUP(AH166,ar_replace_reason[lookupValue],ar_replace_reason[lookupKey],"ERROR"),""), "")</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IF($A166="","",IF((AND($A166="ADD",OR(AL166="",AL166="Queenstown-Lakes District Council"))),"70",(_xlfn.XLOOKUP(AL166,ud_organisation_owner[lookupValue],ud_organisation_owner[lookupKey],""))))</f>
        <v/>
      </c>
      <c r="AN166" s="3" t="str">
        <f t="shared" si="25"/>
        <v/>
      </c>
      <c r="AO166" s="3" t="str">
        <f>IF($A166="","",IF((AND($A166="ADD",OR(AN166="",AN166="Local Authority"))),"17",(_xlfn.XLOOKUP(AN166,ud_sub_organisation[lookupValue],ud_sub_organisation[lookupKey],""))))</f>
        <v/>
      </c>
      <c r="AQ166" s="3" t="str">
        <f>IF($A166="ADD",IF(NOT(ISBLANK(AP166)),_xlfn.XLOOKUP(AP166,ud_maintenance_organisation[lookupValue],ud_maintenance_organisation[lookupKey],"ERROR"),""), "")</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G167" s="7"/>
      <c r="AI167" s="3" t="str">
        <f>IF($A167="ADD",IF(NOT(ISBLANK(AH167)),_xlfn.XLOOKUP(AH167,ar_replace_reason[lookupValue],ar_replace_reason[lookupKey],"ERROR"),""), "")</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IF($A167="","",IF((AND($A167="ADD",OR(AL167="",AL167="Queenstown-Lakes District Council"))),"70",(_xlfn.XLOOKUP(AL167,ud_organisation_owner[lookupValue],ud_organisation_owner[lookupKey],""))))</f>
        <v/>
      </c>
      <c r="AN167" s="3" t="str">
        <f t="shared" si="25"/>
        <v/>
      </c>
      <c r="AO167" s="3" t="str">
        <f>IF($A167="","",IF((AND($A167="ADD",OR(AN167="",AN167="Local Authority"))),"17",(_xlfn.XLOOKUP(AN167,ud_sub_organisation[lookupValue],ud_sub_organisation[lookupKey],""))))</f>
        <v/>
      </c>
      <c r="AQ167" s="3" t="str">
        <f>IF($A167="ADD",IF(NOT(ISBLANK(AP167)),_xlfn.XLOOKUP(AP167,ud_maintenance_organisation[lookupValue],ud_maintenance_organisation[lookupKey],"ERROR"),""), "")</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G168" s="7"/>
      <c r="AI168" s="3" t="str">
        <f>IF($A168="ADD",IF(NOT(ISBLANK(AH168)),_xlfn.XLOOKUP(AH168,ar_replace_reason[lookupValue],ar_replace_reason[lookupKey],"ERROR"),""), "")</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IF($A168="","",IF((AND($A168="ADD",OR(AL168="",AL168="Queenstown-Lakes District Council"))),"70",(_xlfn.XLOOKUP(AL168,ud_organisation_owner[lookupValue],ud_organisation_owner[lookupKey],""))))</f>
        <v/>
      </c>
      <c r="AN168" s="3" t="str">
        <f t="shared" si="25"/>
        <v/>
      </c>
      <c r="AO168" s="3" t="str">
        <f>IF($A168="","",IF((AND($A168="ADD",OR(AN168="",AN168="Local Authority"))),"17",(_xlfn.XLOOKUP(AN168,ud_sub_organisation[lookupValue],ud_sub_organisation[lookupKey],""))))</f>
        <v/>
      </c>
      <c r="AQ168" s="3" t="str">
        <f>IF($A168="ADD",IF(NOT(ISBLANK(AP168)),_xlfn.XLOOKUP(AP168,ud_maintenance_organisation[lookupValue],ud_maintenance_organisation[lookupKey],"ERROR"),""), "")</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G169" s="7"/>
      <c r="AI169" s="3" t="str">
        <f>IF($A169="ADD",IF(NOT(ISBLANK(AH169)),_xlfn.XLOOKUP(AH169,ar_replace_reason[lookupValue],ar_replace_reason[lookupKey],"ERROR"),""), "")</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IF($A169="","",IF((AND($A169="ADD",OR(AL169="",AL169="Queenstown-Lakes District Council"))),"70",(_xlfn.XLOOKUP(AL169,ud_organisation_owner[lookupValue],ud_organisation_owner[lookupKey],""))))</f>
        <v/>
      </c>
      <c r="AN169" s="3" t="str">
        <f t="shared" si="25"/>
        <v/>
      </c>
      <c r="AO169" s="3" t="str">
        <f>IF($A169="","",IF((AND($A169="ADD",OR(AN169="",AN169="Local Authority"))),"17",(_xlfn.XLOOKUP(AN169,ud_sub_organisation[lookupValue],ud_sub_organisation[lookupKey],""))))</f>
        <v/>
      </c>
      <c r="AQ169" s="3" t="str">
        <f>IF($A169="ADD",IF(NOT(ISBLANK(AP169)),_xlfn.XLOOKUP(AP169,ud_maintenance_organisation[lookupValue],ud_maintenance_organisation[lookupKey],"ERROR"),""), "")</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G170" s="7"/>
      <c r="AI170" s="3" t="str">
        <f>IF($A170="ADD",IF(NOT(ISBLANK(AH170)),_xlfn.XLOOKUP(AH170,ar_replace_reason[lookupValue],ar_replace_reason[lookupKey],"ERROR"),""), "")</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IF($A170="","",IF((AND($A170="ADD",OR(AL170="",AL170="Queenstown-Lakes District Council"))),"70",(_xlfn.XLOOKUP(AL170,ud_organisation_owner[lookupValue],ud_organisation_owner[lookupKey],""))))</f>
        <v/>
      </c>
      <c r="AN170" s="3" t="str">
        <f t="shared" si="25"/>
        <v/>
      </c>
      <c r="AO170" s="3" t="str">
        <f>IF($A170="","",IF((AND($A170="ADD",OR(AN170="",AN170="Local Authority"))),"17",(_xlfn.XLOOKUP(AN170,ud_sub_organisation[lookupValue],ud_sub_organisation[lookupKey],""))))</f>
        <v/>
      </c>
      <c r="AQ170" s="3" t="str">
        <f>IF($A170="ADD",IF(NOT(ISBLANK(AP170)),_xlfn.XLOOKUP(AP170,ud_maintenance_organisation[lookupValue],ud_maintenance_organisation[lookupKey],"ERROR"),""), "")</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G171" s="7"/>
      <c r="AI171" s="3" t="str">
        <f>IF($A171="ADD",IF(NOT(ISBLANK(AH171)),_xlfn.XLOOKUP(AH171,ar_replace_reason[lookupValue],ar_replace_reason[lookupKey],"ERROR"),""), "")</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IF($A171="","",IF((AND($A171="ADD",OR(AL171="",AL171="Queenstown-Lakes District Council"))),"70",(_xlfn.XLOOKUP(AL171,ud_organisation_owner[lookupValue],ud_organisation_owner[lookupKey],""))))</f>
        <v/>
      </c>
      <c r="AN171" s="3" t="str">
        <f t="shared" si="25"/>
        <v/>
      </c>
      <c r="AO171" s="3" t="str">
        <f>IF($A171="","",IF((AND($A171="ADD",OR(AN171="",AN171="Local Authority"))),"17",(_xlfn.XLOOKUP(AN171,ud_sub_organisation[lookupValue],ud_sub_organisation[lookupKey],""))))</f>
        <v/>
      </c>
      <c r="AQ171" s="3" t="str">
        <f>IF($A171="ADD",IF(NOT(ISBLANK(AP171)),_xlfn.XLOOKUP(AP171,ud_maintenance_organisation[lookupValue],ud_maintenance_organisation[lookupKey],"ERROR"),""), "")</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G172" s="7"/>
      <c r="AI172" s="3" t="str">
        <f>IF($A172="ADD",IF(NOT(ISBLANK(AH172)),_xlfn.XLOOKUP(AH172,ar_replace_reason[lookupValue],ar_replace_reason[lookupKey],"ERROR"),""), "")</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IF($A172="","",IF((AND($A172="ADD",OR(AL172="",AL172="Queenstown-Lakes District Council"))),"70",(_xlfn.XLOOKUP(AL172,ud_organisation_owner[lookupValue],ud_organisation_owner[lookupKey],""))))</f>
        <v/>
      </c>
      <c r="AN172" s="3" t="str">
        <f t="shared" si="25"/>
        <v/>
      </c>
      <c r="AO172" s="3" t="str">
        <f>IF($A172="","",IF((AND($A172="ADD",OR(AN172="",AN172="Local Authority"))),"17",(_xlfn.XLOOKUP(AN172,ud_sub_organisation[lookupValue],ud_sub_organisation[lookupKey],""))))</f>
        <v/>
      </c>
      <c r="AQ172" s="3" t="str">
        <f>IF($A172="ADD",IF(NOT(ISBLANK(AP172)),_xlfn.XLOOKUP(AP172,ud_maintenance_organisation[lookupValue],ud_maintenance_organisation[lookupKey],"ERROR"),""), "")</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G173" s="7"/>
      <c r="AI173" s="3" t="str">
        <f>IF($A173="ADD",IF(NOT(ISBLANK(AH173)),_xlfn.XLOOKUP(AH173,ar_replace_reason[lookupValue],ar_replace_reason[lookupKey],"ERROR"),""), "")</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IF($A173="","",IF((AND($A173="ADD",OR(AL173="",AL173="Queenstown-Lakes District Council"))),"70",(_xlfn.XLOOKUP(AL173,ud_organisation_owner[lookupValue],ud_organisation_owner[lookupKey],""))))</f>
        <v/>
      </c>
      <c r="AN173" s="3" t="str">
        <f t="shared" si="25"/>
        <v/>
      </c>
      <c r="AO173" s="3" t="str">
        <f>IF($A173="","",IF((AND($A173="ADD",OR(AN173="",AN173="Local Authority"))),"17",(_xlfn.XLOOKUP(AN173,ud_sub_organisation[lookupValue],ud_sub_organisation[lookupKey],""))))</f>
        <v/>
      </c>
      <c r="AQ173" s="3" t="str">
        <f>IF($A173="ADD",IF(NOT(ISBLANK(AP173)),_xlfn.XLOOKUP(AP173,ud_maintenance_organisation[lookupValue],ud_maintenance_organisation[lookupKey],"ERROR"),""), "")</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G174" s="7"/>
      <c r="AI174" s="3" t="str">
        <f>IF($A174="ADD",IF(NOT(ISBLANK(AH174)),_xlfn.XLOOKUP(AH174,ar_replace_reason[lookupValue],ar_replace_reason[lookupKey],"ERROR"),""), "")</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IF($A174="","",IF((AND($A174="ADD",OR(AL174="",AL174="Queenstown-Lakes District Council"))),"70",(_xlfn.XLOOKUP(AL174,ud_organisation_owner[lookupValue],ud_organisation_owner[lookupKey],""))))</f>
        <v/>
      </c>
      <c r="AN174" s="3" t="str">
        <f t="shared" si="25"/>
        <v/>
      </c>
      <c r="AO174" s="3" t="str">
        <f>IF($A174="","",IF((AND($A174="ADD",OR(AN174="",AN174="Local Authority"))),"17",(_xlfn.XLOOKUP(AN174,ud_sub_organisation[lookupValue],ud_sub_organisation[lookupKey],""))))</f>
        <v/>
      </c>
      <c r="AQ174" s="3" t="str">
        <f>IF($A174="ADD",IF(NOT(ISBLANK(AP174)),_xlfn.XLOOKUP(AP174,ud_maintenance_organisation[lookupValue],ud_maintenance_organisation[lookupKey],"ERROR"),""), "")</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G175" s="7"/>
      <c r="AI175" s="3" t="str">
        <f>IF($A175="ADD",IF(NOT(ISBLANK(AH175)),_xlfn.XLOOKUP(AH175,ar_replace_reason[lookupValue],ar_replace_reason[lookupKey],"ERROR"),""), "")</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IF($A175="","",IF((AND($A175="ADD",OR(AL175="",AL175="Queenstown-Lakes District Council"))),"70",(_xlfn.XLOOKUP(AL175,ud_organisation_owner[lookupValue],ud_organisation_owner[lookupKey],""))))</f>
        <v/>
      </c>
      <c r="AN175" s="3" t="str">
        <f t="shared" si="25"/>
        <v/>
      </c>
      <c r="AO175" s="3" t="str">
        <f>IF($A175="","",IF((AND($A175="ADD",OR(AN175="",AN175="Local Authority"))),"17",(_xlfn.XLOOKUP(AN175,ud_sub_organisation[lookupValue],ud_sub_organisation[lookupKey],""))))</f>
        <v/>
      </c>
      <c r="AQ175" s="3" t="str">
        <f>IF($A175="ADD",IF(NOT(ISBLANK(AP175)),_xlfn.XLOOKUP(AP175,ud_maintenance_organisation[lookupValue],ud_maintenance_organisation[lookupKey],"ERROR"),""), "")</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G176" s="7"/>
      <c r="AI176" s="3" t="str">
        <f>IF($A176="ADD",IF(NOT(ISBLANK(AH176)),_xlfn.XLOOKUP(AH176,ar_replace_reason[lookupValue],ar_replace_reason[lookupKey],"ERROR"),""), "")</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IF($A176="","",IF((AND($A176="ADD",OR(AL176="",AL176="Queenstown-Lakes District Council"))),"70",(_xlfn.XLOOKUP(AL176,ud_organisation_owner[lookupValue],ud_organisation_owner[lookupKey],""))))</f>
        <v/>
      </c>
      <c r="AN176" s="3" t="str">
        <f t="shared" si="25"/>
        <v/>
      </c>
      <c r="AO176" s="3" t="str">
        <f>IF($A176="","",IF((AND($A176="ADD",OR(AN176="",AN176="Local Authority"))),"17",(_xlfn.XLOOKUP(AN176,ud_sub_organisation[lookupValue],ud_sub_organisation[lookupKey],""))))</f>
        <v/>
      </c>
      <c r="AQ176" s="3" t="str">
        <f>IF($A176="ADD",IF(NOT(ISBLANK(AP176)),_xlfn.XLOOKUP(AP176,ud_maintenance_organisation[lookupValue],ud_maintenance_organisation[lookupKey],"ERROR"),""), "")</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G177" s="7"/>
      <c r="AI177" s="3" t="str">
        <f>IF($A177="ADD",IF(NOT(ISBLANK(AH177)),_xlfn.XLOOKUP(AH177,ar_replace_reason[lookupValue],ar_replace_reason[lookupKey],"ERROR"),""), "")</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IF($A177="","",IF((AND($A177="ADD",OR(AL177="",AL177="Queenstown-Lakes District Council"))),"70",(_xlfn.XLOOKUP(AL177,ud_organisation_owner[lookupValue],ud_organisation_owner[lookupKey],""))))</f>
        <v/>
      </c>
      <c r="AN177" s="3" t="str">
        <f t="shared" si="25"/>
        <v/>
      </c>
      <c r="AO177" s="3" t="str">
        <f>IF($A177="","",IF((AND($A177="ADD",OR(AN177="",AN177="Local Authority"))),"17",(_xlfn.XLOOKUP(AN177,ud_sub_organisation[lookupValue],ud_sub_organisation[lookupKey],""))))</f>
        <v/>
      </c>
      <c r="AQ177" s="3" t="str">
        <f>IF($A177="ADD",IF(NOT(ISBLANK(AP177)),_xlfn.XLOOKUP(AP177,ud_maintenance_organisation[lookupValue],ud_maintenance_organisation[lookupKey],"ERROR"),""), "")</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G178" s="7"/>
      <c r="AI178" s="3" t="str">
        <f>IF($A178="ADD",IF(NOT(ISBLANK(AH178)),_xlfn.XLOOKUP(AH178,ar_replace_reason[lookupValue],ar_replace_reason[lookupKey],"ERROR"),""), "")</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IF($A178="","",IF((AND($A178="ADD",OR(AL178="",AL178="Queenstown-Lakes District Council"))),"70",(_xlfn.XLOOKUP(AL178,ud_organisation_owner[lookupValue],ud_organisation_owner[lookupKey],""))))</f>
        <v/>
      </c>
      <c r="AN178" s="3" t="str">
        <f t="shared" si="25"/>
        <v/>
      </c>
      <c r="AO178" s="3" t="str">
        <f>IF($A178="","",IF((AND($A178="ADD",OR(AN178="",AN178="Local Authority"))),"17",(_xlfn.XLOOKUP(AN178,ud_sub_organisation[lookupValue],ud_sub_organisation[lookupKey],""))))</f>
        <v/>
      </c>
      <c r="AQ178" s="3" t="str">
        <f>IF($A178="ADD",IF(NOT(ISBLANK(AP178)),_xlfn.XLOOKUP(AP178,ud_maintenance_organisation[lookupValue],ud_maintenance_organisation[lookupKey],"ERROR"),""), "")</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G179" s="7"/>
      <c r="AI179" s="3" t="str">
        <f>IF($A179="ADD",IF(NOT(ISBLANK(AH179)),_xlfn.XLOOKUP(AH179,ar_replace_reason[lookupValue],ar_replace_reason[lookupKey],"ERROR"),""), "")</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IF($A179="","",IF((AND($A179="ADD",OR(AL179="",AL179="Queenstown-Lakes District Council"))),"70",(_xlfn.XLOOKUP(AL179,ud_organisation_owner[lookupValue],ud_organisation_owner[lookupKey],""))))</f>
        <v/>
      </c>
      <c r="AN179" s="3" t="str">
        <f t="shared" si="25"/>
        <v/>
      </c>
      <c r="AO179" s="3" t="str">
        <f>IF($A179="","",IF((AND($A179="ADD",OR(AN179="",AN179="Local Authority"))),"17",(_xlfn.XLOOKUP(AN179,ud_sub_organisation[lookupValue],ud_sub_organisation[lookupKey],""))))</f>
        <v/>
      </c>
      <c r="AQ179" s="3" t="str">
        <f>IF($A179="ADD",IF(NOT(ISBLANK(AP179)),_xlfn.XLOOKUP(AP179,ud_maintenance_organisation[lookupValue],ud_maintenance_organisation[lookupKey],"ERROR"),""), "")</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G180" s="7"/>
      <c r="AI180" s="3" t="str">
        <f>IF($A180="ADD",IF(NOT(ISBLANK(AH180)),_xlfn.XLOOKUP(AH180,ar_replace_reason[lookupValue],ar_replace_reason[lookupKey],"ERROR"),""), "")</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IF($A180="","",IF((AND($A180="ADD",OR(AL180="",AL180="Queenstown-Lakes District Council"))),"70",(_xlfn.XLOOKUP(AL180,ud_organisation_owner[lookupValue],ud_organisation_owner[lookupKey],""))))</f>
        <v/>
      </c>
      <c r="AN180" s="3" t="str">
        <f t="shared" si="25"/>
        <v/>
      </c>
      <c r="AO180" s="3" t="str">
        <f>IF($A180="","",IF((AND($A180="ADD",OR(AN180="",AN180="Local Authority"))),"17",(_xlfn.XLOOKUP(AN180,ud_sub_organisation[lookupValue],ud_sub_organisation[lookupKey],""))))</f>
        <v/>
      </c>
      <c r="AQ180" s="3" t="str">
        <f>IF($A180="ADD",IF(NOT(ISBLANK(AP180)),_xlfn.XLOOKUP(AP180,ud_maintenance_organisation[lookupValue],ud_maintenance_organisation[lookupKey],"ERROR"),""), "")</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G181" s="7"/>
      <c r="AI181" s="3" t="str">
        <f>IF($A181="ADD",IF(NOT(ISBLANK(AH181)),_xlfn.XLOOKUP(AH181,ar_replace_reason[lookupValue],ar_replace_reason[lookupKey],"ERROR"),""), "")</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IF($A181="","",IF((AND($A181="ADD",OR(AL181="",AL181="Queenstown-Lakes District Council"))),"70",(_xlfn.XLOOKUP(AL181,ud_organisation_owner[lookupValue],ud_organisation_owner[lookupKey],""))))</f>
        <v/>
      </c>
      <c r="AN181" s="3" t="str">
        <f t="shared" si="25"/>
        <v/>
      </c>
      <c r="AO181" s="3" t="str">
        <f>IF($A181="","",IF((AND($A181="ADD",OR(AN181="",AN181="Local Authority"))),"17",(_xlfn.XLOOKUP(AN181,ud_sub_organisation[lookupValue],ud_sub_organisation[lookupKey],""))))</f>
        <v/>
      </c>
      <c r="AQ181" s="3" t="str">
        <f>IF($A181="ADD",IF(NOT(ISBLANK(AP181)),_xlfn.XLOOKUP(AP181,ud_maintenance_organisation[lookupValue],ud_maintenance_organisation[lookupKey],"ERROR"),""), "")</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G182" s="7"/>
      <c r="AI182" s="3" t="str">
        <f>IF($A182="ADD",IF(NOT(ISBLANK(AH182)),_xlfn.XLOOKUP(AH182,ar_replace_reason[lookupValue],ar_replace_reason[lookupKey],"ERROR"),""), "")</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IF($A182="","",IF((AND($A182="ADD",OR(AL182="",AL182="Queenstown-Lakes District Council"))),"70",(_xlfn.XLOOKUP(AL182,ud_organisation_owner[lookupValue],ud_organisation_owner[lookupKey],""))))</f>
        <v/>
      </c>
      <c r="AN182" s="3" t="str">
        <f t="shared" si="25"/>
        <v/>
      </c>
      <c r="AO182" s="3" t="str">
        <f>IF($A182="","",IF((AND($A182="ADD",OR(AN182="",AN182="Local Authority"))),"17",(_xlfn.XLOOKUP(AN182,ud_sub_organisation[lookupValue],ud_sub_organisation[lookupKey],""))))</f>
        <v/>
      </c>
      <c r="AQ182" s="3" t="str">
        <f>IF($A182="ADD",IF(NOT(ISBLANK(AP182)),_xlfn.XLOOKUP(AP182,ud_maintenance_organisation[lookupValue],ud_maintenance_organisation[lookupKey],"ERROR"),""), "")</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G183" s="7"/>
      <c r="AI183" s="3" t="str">
        <f>IF($A183="ADD",IF(NOT(ISBLANK(AH183)),_xlfn.XLOOKUP(AH183,ar_replace_reason[lookupValue],ar_replace_reason[lookupKey],"ERROR"),""), "")</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IF($A183="","",IF((AND($A183="ADD",OR(AL183="",AL183="Queenstown-Lakes District Council"))),"70",(_xlfn.XLOOKUP(AL183,ud_organisation_owner[lookupValue],ud_organisation_owner[lookupKey],""))))</f>
        <v/>
      </c>
      <c r="AN183" s="3" t="str">
        <f t="shared" si="25"/>
        <v/>
      </c>
      <c r="AO183" s="3" t="str">
        <f>IF($A183="","",IF((AND($A183="ADD",OR(AN183="",AN183="Local Authority"))),"17",(_xlfn.XLOOKUP(AN183,ud_sub_organisation[lookupValue],ud_sub_organisation[lookupKey],""))))</f>
        <v/>
      </c>
      <c r="AQ183" s="3" t="str">
        <f>IF($A183="ADD",IF(NOT(ISBLANK(AP183)),_xlfn.XLOOKUP(AP183,ud_maintenance_organisation[lookupValue],ud_maintenance_organisation[lookupKey],"ERROR"),""), "")</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G184" s="7"/>
      <c r="AI184" s="3" t="str">
        <f>IF($A184="ADD",IF(NOT(ISBLANK(AH184)),_xlfn.XLOOKUP(AH184,ar_replace_reason[lookupValue],ar_replace_reason[lookupKey],"ERROR"),""), "")</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IF($A184="","",IF((AND($A184="ADD",OR(AL184="",AL184="Queenstown-Lakes District Council"))),"70",(_xlfn.XLOOKUP(AL184,ud_organisation_owner[lookupValue],ud_organisation_owner[lookupKey],""))))</f>
        <v/>
      </c>
      <c r="AN184" s="3" t="str">
        <f t="shared" si="25"/>
        <v/>
      </c>
      <c r="AO184" s="3" t="str">
        <f>IF($A184="","",IF((AND($A184="ADD",OR(AN184="",AN184="Local Authority"))),"17",(_xlfn.XLOOKUP(AN184,ud_sub_organisation[lookupValue],ud_sub_organisation[lookupKey],""))))</f>
        <v/>
      </c>
      <c r="AQ184" s="3" t="str">
        <f>IF($A184="ADD",IF(NOT(ISBLANK(AP184)),_xlfn.XLOOKUP(AP184,ud_maintenance_organisation[lookupValue],ud_maintenance_organisation[lookupKey],"ERROR"),""), "")</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G185" s="7"/>
      <c r="AI185" s="3" t="str">
        <f>IF($A185="ADD",IF(NOT(ISBLANK(AH185)),_xlfn.XLOOKUP(AH185,ar_replace_reason[lookupValue],ar_replace_reason[lookupKey],"ERROR"),""), "")</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IF($A185="","",IF((AND($A185="ADD",OR(AL185="",AL185="Queenstown-Lakes District Council"))),"70",(_xlfn.XLOOKUP(AL185,ud_organisation_owner[lookupValue],ud_organisation_owner[lookupKey],""))))</f>
        <v/>
      </c>
      <c r="AN185" s="3" t="str">
        <f t="shared" si="25"/>
        <v/>
      </c>
      <c r="AO185" s="3" t="str">
        <f>IF($A185="","",IF((AND($A185="ADD",OR(AN185="",AN185="Local Authority"))),"17",(_xlfn.XLOOKUP(AN185,ud_sub_organisation[lookupValue],ud_sub_organisation[lookupKey],""))))</f>
        <v/>
      </c>
      <c r="AQ185" s="3" t="str">
        <f>IF($A185="ADD",IF(NOT(ISBLANK(AP185)),_xlfn.XLOOKUP(AP185,ud_maintenance_organisation[lookupValue],ud_maintenance_organisation[lookupKey],"ERROR"),""), "")</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G186" s="7"/>
      <c r="AI186" s="3" t="str">
        <f>IF($A186="ADD",IF(NOT(ISBLANK(AH186)),_xlfn.XLOOKUP(AH186,ar_replace_reason[lookupValue],ar_replace_reason[lookupKey],"ERROR"),""), "")</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IF($A186="","",IF((AND($A186="ADD",OR(AL186="",AL186="Queenstown-Lakes District Council"))),"70",(_xlfn.XLOOKUP(AL186,ud_organisation_owner[lookupValue],ud_organisation_owner[lookupKey],""))))</f>
        <v/>
      </c>
      <c r="AN186" s="3" t="str">
        <f t="shared" si="25"/>
        <v/>
      </c>
      <c r="AO186" s="3" t="str">
        <f>IF($A186="","",IF((AND($A186="ADD",OR(AN186="",AN186="Local Authority"))),"17",(_xlfn.XLOOKUP(AN186,ud_sub_organisation[lookupValue],ud_sub_organisation[lookupKey],""))))</f>
        <v/>
      </c>
      <c r="AQ186" s="3" t="str">
        <f>IF($A186="ADD",IF(NOT(ISBLANK(AP186)),_xlfn.XLOOKUP(AP186,ud_maintenance_organisation[lookupValue],ud_maintenance_organisation[lookupKey],"ERROR"),""), "")</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G187" s="7"/>
      <c r="AI187" s="3" t="str">
        <f>IF($A187="ADD",IF(NOT(ISBLANK(AH187)),_xlfn.XLOOKUP(AH187,ar_replace_reason[lookupValue],ar_replace_reason[lookupKey],"ERROR"),""), "")</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IF($A187="","",IF((AND($A187="ADD",OR(AL187="",AL187="Queenstown-Lakes District Council"))),"70",(_xlfn.XLOOKUP(AL187,ud_organisation_owner[lookupValue],ud_organisation_owner[lookupKey],""))))</f>
        <v/>
      </c>
      <c r="AN187" s="3" t="str">
        <f t="shared" si="25"/>
        <v/>
      </c>
      <c r="AO187" s="3" t="str">
        <f>IF($A187="","",IF((AND($A187="ADD",OR(AN187="",AN187="Local Authority"))),"17",(_xlfn.XLOOKUP(AN187,ud_sub_organisation[lookupValue],ud_sub_organisation[lookupKey],""))))</f>
        <v/>
      </c>
      <c r="AQ187" s="3" t="str">
        <f>IF($A187="ADD",IF(NOT(ISBLANK(AP187)),_xlfn.XLOOKUP(AP187,ud_maintenance_organisation[lookupValue],ud_maintenance_organisation[lookupKey],"ERROR"),""), "")</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G188" s="7"/>
      <c r="AI188" s="3" t="str">
        <f>IF($A188="ADD",IF(NOT(ISBLANK(AH188)),_xlfn.XLOOKUP(AH188,ar_replace_reason[lookupValue],ar_replace_reason[lookupKey],"ERROR"),""), "")</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IF($A188="","",IF((AND($A188="ADD",OR(AL188="",AL188="Queenstown-Lakes District Council"))),"70",(_xlfn.XLOOKUP(AL188,ud_organisation_owner[lookupValue],ud_organisation_owner[lookupKey],""))))</f>
        <v/>
      </c>
      <c r="AN188" s="3" t="str">
        <f t="shared" si="25"/>
        <v/>
      </c>
      <c r="AO188" s="3" t="str">
        <f>IF($A188="","",IF((AND($A188="ADD",OR(AN188="",AN188="Local Authority"))),"17",(_xlfn.XLOOKUP(AN188,ud_sub_organisation[lookupValue],ud_sub_organisation[lookupKey],""))))</f>
        <v/>
      </c>
      <c r="AQ188" s="3" t="str">
        <f>IF($A188="ADD",IF(NOT(ISBLANK(AP188)),_xlfn.XLOOKUP(AP188,ud_maintenance_organisation[lookupValue],ud_maintenance_organisation[lookupKey],"ERROR"),""), "")</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G189" s="7"/>
      <c r="AI189" s="3" t="str">
        <f>IF($A189="ADD",IF(NOT(ISBLANK(AH189)),_xlfn.XLOOKUP(AH189,ar_replace_reason[lookupValue],ar_replace_reason[lookupKey],"ERROR"),""), "")</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IF($A189="","",IF((AND($A189="ADD",OR(AL189="",AL189="Queenstown-Lakes District Council"))),"70",(_xlfn.XLOOKUP(AL189,ud_organisation_owner[lookupValue],ud_organisation_owner[lookupKey],""))))</f>
        <v/>
      </c>
      <c r="AN189" s="3" t="str">
        <f t="shared" si="25"/>
        <v/>
      </c>
      <c r="AO189" s="3" t="str">
        <f>IF($A189="","",IF((AND($A189="ADD",OR(AN189="",AN189="Local Authority"))),"17",(_xlfn.XLOOKUP(AN189,ud_sub_organisation[lookupValue],ud_sub_organisation[lookupKey],""))))</f>
        <v/>
      </c>
      <c r="AQ189" s="3" t="str">
        <f>IF($A189="ADD",IF(NOT(ISBLANK(AP189)),_xlfn.XLOOKUP(AP189,ud_maintenance_organisation[lookupValue],ud_maintenance_organisation[lookupKey],"ERROR"),""), "")</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G190" s="7"/>
      <c r="AI190" s="3" t="str">
        <f>IF($A190="ADD",IF(NOT(ISBLANK(AH190)),_xlfn.XLOOKUP(AH190,ar_replace_reason[lookupValue],ar_replace_reason[lookupKey],"ERROR"),""), "")</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IF($A190="","",IF((AND($A190="ADD",OR(AL190="",AL190="Queenstown-Lakes District Council"))),"70",(_xlfn.XLOOKUP(AL190,ud_organisation_owner[lookupValue],ud_organisation_owner[lookupKey],""))))</f>
        <v/>
      </c>
      <c r="AN190" s="3" t="str">
        <f t="shared" si="25"/>
        <v/>
      </c>
      <c r="AO190" s="3" t="str">
        <f>IF($A190="","",IF((AND($A190="ADD",OR(AN190="",AN190="Local Authority"))),"17",(_xlfn.XLOOKUP(AN190,ud_sub_organisation[lookupValue],ud_sub_organisation[lookupKey],""))))</f>
        <v/>
      </c>
      <c r="AQ190" s="3" t="str">
        <f>IF($A190="ADD",IF(NOT(ISBLANK(AP190)),_xlfn.XLOOKUP(AP190,ud_maintenance_organisation[lookupValue],ud_maintenance_organisation[lookupKey],"ERROR"),""), "")</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G191" s="7"/>
      <c r="AI191" s="3" t="str">
        <f>IF($A191="ADD",IF(NOT(ISBLANK(AH191)),_xlfn.XLOOKUP(AH191,ar_replace_reason[lookupValue],ar_replace_reason[lookupKey],"ERROR"),""), "")</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IF($A191="","",IF((AND($A191="ADD",OR(AL191="",AL191="Queenstown-Lakes District Council"))),"70",(_xlfn.XLOOKUP(AL191,ud_organisation_owner[lookupValue],ud_organisation_owner[lookupKey],""))))</f>
        <v/>
      </c>
      <c r="AN191" s="3" t="str">
        <f t="shared" si="25"/>
        <v/>
      </c>
      <c r="AO191" s="3" t="str">
        <f>IF($A191="","",IF((AND($A191="ADD",OR(AN191="",AN191="Local Authority"))),"17",(_xlfn.XLOOKUP(AN191,ud_sub_organisation[lookupValue],ud_sub_organisation[lookupKey],""))))</f>
        <v/>
      </c>
      <c r="AQ191" s="3" t="str">
        <f>IF($A191="ADD",IF(NOT(ISBLANK(AP191)),_xlfn.XLOOKUP(AP191,ud_maintenance_organisation[lookupValue],ud_maintenance_organisation[lookupKey],"ERROR"),""), "")</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G192" s="7"/>
      <c r="AI192" s="3" t="str">
        <f>IF($A192="ADD",IF(NOT(ISBLANK(AH192)),_xlfn.XLOOKUP(AH192,ar_replace_reason[lookupValue],ar_replace_reason[lookupKey],"ERROR"),""), "")</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IF($A192="","",IF((AND($A192="ADD",OR(AL192="",AL192="Queenstown-Lakes District Council"))),"70",(_xlfn.XLOOKUP(AL192,ud_organisation_owner[lookupValue],ud_organisation_owner[lookupKey],""))))</f>
        <v/>
      </c>
      <c r="AN192" s="3" t="str">
        <f t="shared" si="25"/>
        <v/>
      </c>
      <c r="AO192" s="3" t="str">
        <f>IF($A192="","",IF((AND($A192="ADD",OR(AN192="",AN192="Local Authority"))),"17",(_xlfn.XLOOKUP(AN192,ud_sub_organisation[lookupValue],ud_sub_organisation[lookupKey],""))))</f>
        <v/>
      </c>
      <c r="AQ192" s="3" t="str">
        <f>IF($A192="ADD",IF(NOT(ISBLANK(AP192)),_xlfn.XLOOKUP(AP192,ud_maintenance_organisation[lookupValue],ud_maintenance_organisation[lookupKey],"ERROR"),""), "")</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G193" s="7"/>
      <c r="AI193" s="3" t="str">
        <f>IF($A193="ADD",IF(NOT(ISBLANK(AH193)),_xlfn.XLOOKUP(AH193,ar_replace_reason[lookupValue],ar_replace_reason[lookupKey],"ERROR"),""), "")</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IF($A193="","",IF((AND($A193="ADD",OR(AL193="",AL193="Queenstown-Lakes District Council"))),"70",(_xlfn.XLOOKUP(AL193,ud_organisation_owner[lookupValue],ud_organisation_owner[lookupKey],""))))</f>
        <v/>
      </c>
      <c r="AN193" s="3" t="str">
        <f t="shared" si="25"/>
        <v/>
      </c>
      <c r="AO193" s="3" t="str">
        <f>IF($A193="","",IF((AND($A193="ADD",OR(AN193="",AN193="Local Authority"))),"17",(_xlfn.XLOOKUP(AN193,ud_sub_organisation[lookupValue],ud_sub_organisation[lookupKey],""))))</f>
        <v/>
      </c>
      <c r="AQ193" s="3" t="str">
        <f>IF($A193="ADD",IF(NOT(ISBLANK(AP193)),_xlfn.XLOOKUP(AP193,ud_maintenance_organisation[lookupValue],ud_maintenance_organisation[lookupKey],"ERROR"),""), "")</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G194" s="7"/>
      <c r="AI194" s="3" t="str">
        <f>IF($A194="ADD",IF(NOT(ISBLANK(AH194)),_xlfn.XLOOKUP(AH194,ar_replace_reason[lookupValue],ar_replace_reason[lookupKey],"ERROR"),""), "")</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IF($A194="","",IF((AND($A194="ADD",OR(AL194="",AL194="Queenstown-Lakes District Council"))),"70",(_xlfn.XLOOKUP(AL194,ud_organisation_owner[lookupValue],ud_organisation_owner[lookupKey],""))))</f>
        <v/>
      </c>
      <c r="AN194" s="3" t="str">
        <f t="shared" si="25"/>
        <v/>
      </c>
      <c r="AO194" s="3" t="str">
        <f>IF($A194="","",IF((AND($A194="ADD",OR(AN194="",AN194="Local Authority"))),"17",(_xlfn.XLOOKUP(AN194,ud_sub_organisation[lookupValue],ud_sub_organisation[lookupKey],""))))</f>
        <v/>
      </c>
      <c r="AQ194" s="3" t="str">
        <f>IF($A194="ADD",IF(NOT(ISBLANK(AP194)),_xlfn.XLOOKUP(AP194,ud_maintenance_organisation[lookupValue],ud_maintenance_organisation[lookupKey],"ERROR"),""), "")</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G195" s="7"/>
      <c r="AI195" s="3" t="str">
        <f>IF($A195="ADD",IF(NOT(ISBLANK(AH195)),_xlfn.XLOOKUP(AH195,ar_replace_reason[lookupValue],ar_replace_reason[lookupKey],"ERROR"),""), "")</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IF($A195="","",IF((AND($A195="ADD",OR(AL195="",AL195="Queenstown-Lakes District Council"))),"70",(_xlfn.XLOOKUP(AL195,ud_organisation_owner[lookupValue],ud_organisation_owner[lookupKey],""))))</f>
        <v/>
      </c>
      <c r="AN195" s="3" t="str">
        <f t="shared" si="25"/>
        <v/>
      </c>
      <c r="AO195" s="3" t="str">
        <f>IF($A195="","",IF((AND($A195="ADD",OR(AN195="",AN195="Local Authority"))),"17",(_xlfn.XLOOKUP(AN195,ud_sub_organisation[lookupValue],ud_sub_organisation[lookupKey],""))))</f>
        <v/>
      </c>
      <c r="AQ195" s="3" t="str">
        <f>IF($A195="ADD",IF(NOT(ISBLANK(AP195)),_xlfn.XLOOKUP(AP195,ud_maintenance_organisation[lookupValue],ud_maintenance_organisation[lookupKey],"ERROR"),""), "")</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G196" s="7"/>
      <c r="AI196" s="3" t="str">
        <f>IF($A196="ADD",IF(NOT(ISBLANK(AH196)),_xlfn.XLOOKUP(AH196,ar_replace_reason[lookupValue],ar_replace_reason[lookupKey],"ERROR"),""), "")</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IF($A196="","",IF((AND($A196="ADD",OR(AL196="",AL196="Queenstown-Lakes District Council"))),"70",(_xlfn.XLOOKUP(AL196,ud_organisation_owner[lookupValue],ud_organisation_owner[lookupKey],""))))</f>
        <v/>
      </c>
      <c r="AN196" s="3" t="str">
        <f t="shared" si="25"/>
        <v/>
      </c>
      <c r="AO196" s="3" t="str">
        <f>IF($A196="","",IF((AND($A196="ADD",OR(AN196="",AN196="Local Authority"))),"17",(_xlfn.XLOOKUP(AN196,ud_sub_organisation[lookupValue],ud_sub_organisation[lookupKey],""))))</f>
        <v/>
      </c>
      <c r="AQ196" s="3" t="str">
        <f>IF($A196="ADD",IF(NOT(ISBLANK(AP196)),_xlfn.XLOOKUP(AP196,ud_maintenance_organisation[lookupValue],ud_maintenance_organisation[lookupKey],"ERROR"),""), "")</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G197" s="7"/>
      <c r="AI197" s="3" t="str">
        <f>IF($A197="ADD",IF(NOT(ISBLANK(AH197)),_xlfn.XLOOKUP(AH197,ar_replace_reason[lookupValue],ar_replace_reason[lookupKey],"ERROR"),""), "")</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IF($A197="","",IF((AND($A197="ADD",OR(AL197="",AL197="Queenstown-Lakes District Council"))),"70",(_xlfn.XLOOKUP(AL197,ud_organisation_owner[lookupValue],ud_organisation_owner[lookupKey],""))))</f>
        <v/>
      </c>
      <c r="AN197" s="3" t="str">
        <f t="shared" si="25"/>
        <v/>
      </c>
      <c r="AO197" s="3" t="str">
        <f>IF($A197="","",IF((AND($A197="ADD",OR(AN197="",AN197="Local Authority"))),"17",(_xlfn.XLOOKUP(AN197,ud_sub_organisation[lookupValue],ud_sub_organisation[lookupKey],""))))</f>
        <v/>
      </c>
      <c r="AQ197" s="3" t="str">
        <f>IF($A197="ADD",IF(NOT(ISBLANK(AP197)),_xlfn.XLOOKUP(AP197,ud_maintenance_organisation[lookupValue],ud_maintenance_organisation[lookupKey],"ERROR"),""), "")</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G198" s="7"/>
      <c r="AI198" s="3" t="str">
        <f>IF($A198="ADD",IF(NOT(ISBLANK(AH198)),_xlfn.XLOOKUP(AH198,ar_replace_reason[lookupValue],ar_replace_reason[lookupKey],"ERROR"),""), "")</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IF($A198="","",IF((AND($A198="ADD",OR(AL198="",AL198="Queenstown-Lakes District Council"))),"70",(_xlfn.XLOOKUP(AL198,ud_organisation_owner[lookupValue],ud_organisation_owner[lookupKey],""))))</f>
        <v/>
      </c>
      <c r="AN198" s="3" t="str">
        <f t="shared" si="25"/>
        <v/>
      </c>
      <c r="AO198" s="3" t="str">
        <f>IF($A198="","",IF((AND($A198="ADD",OR(AN198="",AN198="Local Authority"))),"17",(_xlfn.XLOOKUP(AN198,ud_sub_organisation[lookupValue],ud_sub_organisation[lookupKey],""))))</f>
        <v/>
      </c>
      <c r="AQ198" s="3" t="str">
        <f>IF($A198="ADD",IF(NOT(ISBLANK(AP198)),_xlfn.XLOOKUP(AP198,ud_maintenance_organisation[lookupValue],ud_maintenance_organisation[lookupKey],"ERROR"),""), "")</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G199" s="7"/>
      <c r="AI199" s="3" t="str">
        <f>IF($A199="ADD",IF(NOT(ISBLANK(AH199)),_xlfn.XLOOKUP(AH199,ar_replace_reason[lookupValue],ar_replace_reason[lookupKey],"ERROR"),""), "")</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IF($A199="","",IF((AND($A199="ADD",OR(AL199="",AL199="Queenstown-Lakes District Council"))),"70",(_xlfn.XLOOKUP(AL199,ud_organisation_owner[lookupValue],ud_organisation_owner[lookupKey],""))))</f>
        <v/>
      </c>
      <c r="AN199" s="3" t="str">
        <f t="shared" si="25"/>
        <v/>
      </c>
      <c r="AO199" s="3" t="str">
        <f>IF($A199="","",IF((AND($A199="ADD",OR(AN199="",AN199="Local Authority"))),"17",(_xlfn.XLOOKUP(AN199,ud_sub_organisation[lookupValue],ud_sub_organisation[lookupKey],""))))</f>
        <v/>
      </c>
      <c r="AQ199" s="3" t="str">
        <f>IF($A199="ADD",IF(NOT(ISBLANK(AP199)),_xlfn.XLOOKUP(AP199,ud_maintenance_organisation[lookupValue],ud_maintenance_organisation[lookupKey],"ERROR"),""), "")</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G200" s="7"/>
      <c r="AI200" s="3" t="str">
        <f>IF($A200="ADD",IF(NOT(ISBLANK(AH200)),_xlfn.XLOOKUP(AH200,ar_replace_reason[lookupValue],ar_replace_reason[lookupKey],"ERROR"),""), "")</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IF($A200="","",IF((AND($A200="ADD",OR(AL200="",AL200="Queenstown-Lakes District Council"))),"70",(_xlfn.XLOOKUP(AL200,ud_organisation_owner[lookupValue],ud_organisation_owner[lookupKey],""))))</f>
        <v/>
      </c>
      <c r="AN200" s="3" t="str">
        <f t="shared" si="25"/>
        <v/>
      </c>
      <c r="AO200" s="3" t="str">
        <f>IF($A200="","",IF((AND($A200="ADD",OR(AN200="",AN200="Local Authority"))),"17",(_xlfn.XLOOKUP(AN200,ud_sub_organisation[lookupValue],ud_sub_organisation[lookupKey],""))))</f>
        <v/>
      </c>
      <c r="AQ200" s="3" t="str">
        <f>IF($A200="ADD",IF(NOT(ISBLANK(AP200)),_xlfn.XLOOKUP(AP200,ud_maintenance_organisation[lookupValue],ud_maintenance_organisation[lookupKey],"ERROR"),""), "")</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G201" s="7"/>
      <c r="AI201" s="3" t="str">
        <f>IF($A201="ADD",IF(NOT(ISBLANK(AH201)),_xlfn.XLOOKUP(AH201,ar_replace_reason[lookupValue],ar_replace_reason[lookupKey],"ERROR"),""), "")</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IF($A201="","",IF((AND($A201="ADD",OR(AL201="",AL201="Queenstown-Lakes District Council"))),"70",(_xlfn.XLOOKUP(AL201,ud_organisation_owner[lookupValue],ud_organisation_owner[lookupKey],""))))</f>
        <v/>
      </c>
      <c r="AN201" s="3" t="str">
        <f t="shared" si="25"/>
        <v/>
      </c>
      <c r="AO201" s="3" t="str">
        <f>IF($A201="","",IF((AND($A201="ADD",OR(AN201="",AN201="Local Authority"))),"17",(_xlfn.XLOOKUP(AN201,ud_sub_organisation[lookupValue],ud_sub_organisation[lookupKey],""))))</f>
        <v/>
      </c>
      <c r="AQ201" s="3" t="str">
        <f>IF($A201="ADD",IF(NOT(ISBLANK(AP201)),_xlfn.XLOOKUP(AP201,ud_maintenance_organisation[lookupValue],ud_maintenance_organisation[lookupKey],"ERROR"),""), "")</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G202" s="7"/>
      <c r="AI202" s="3" t="str">
        <f>IF($A202="ADD",IF(NOT(ISBLANK(AH202)),_xlfn.XLOOKUP(AH202,ar_replace_reason[lookupValue],ar_replace_reason[lookupKey],"ERROR"),""), "")</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IF($A202="","",IF((AND($A202="ADD",OR(AL202="",AL202="Queenstown-Lakes District Council"))),"70",(_xlfn.XLOOKUP(AL202,ud_organisation_owner[lookupValue],ud_organisation_owner[lookupKey],""))))</f>
        <v/>
      </c>
      <c r="AN202" s="3" t="str">
        <f t="shared" si="25"/>
        <v/>
      </c>
      <c r="AO202" s="3" t="str">
        <f>IF($A202="","",IF((AND($A202="ADD",OR(AN202="",AN202="Local Authority"))),"17",(_xlfn.XLOOKUP(AN202,ud_sub_organisation[lookupValue],ud_sub_organisation[lookupKey],""))))</f>
        <v/>
      </c>
      <c r="AQ202" s="3" t="str">
        <f>IF($A202="ADD",IF(NOT(ISBLANK(AP202)),_xlfn.XLOOKUP(AP202,ud_maintenance_organisation[lookupValue],ud_maintenance_organisation[lookupKey],"ERROR"),""), "")</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G203" s="7"/>
      <c r="AI203" s="3" t="str">
        <f>IF($A203="ADD",IF(NOT(ISBLANK(AH203)),_xlfn.XLOOKUP(AH203,ar_replace_reason[lookupValue],ar_replace_reason[lookupKey],"ERROR"),""), "")</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IF($A203="ADD","Queenstown-Lakes District Council","")</f>
        <v/>
      </c>
      <c r="AM203" s="3" t="str">
        <f>IF($A203="","",IF((AND($A203="ADD",OR(AL203="",AL203="Queenstown-Lakes District Council"))),"70",(_xlfn.XLOOKUP(AL203,ud_organisation_owner[lookupValue],ud_organisation_owner[lookupKey],""))))</f>
        <v/>
      </c>
      <c r="AN203" s="3" t="str">
        <f t="shared" ref="AN203:AN266" si="35">IF($A203="ADD","Local Authority","")</f>
        <v/>
      </c>
      <c r="AO203" s="3" t="str">
        <f>IF($A203="","",IF((AND($A203="ADD",OR(AN203="",AN203="Local Authority"))),"17",(_xlfn.XLOOKUP(AN203,ud_sub_organisation[lookupValue],ud_sub_organisation[lookupKey],""))))</f>
        <v/>
      </c>
      <c r="AQ203" s="3" t="str">
        <f>IF($A203="ADD",IF(NOT(ISBLANK(AP203)),_xlfn.XLOOKUP(AP203,ud_maintenance_organisation[lookupValue],ud_maintenance_organisation[lookupKey],"ERROR"),""), "")</f>
        <v/>
      </c>
      <c r="AR203" s="3" t="str">
        <f t="shared" ref="AR203:AR266" si="36">IF($A203="ADD","Vested Assets","")</f>
        <v/>
      </c>
      <c r="AS203" s="3" t="str">
        <f>IF($A203="","",IF((AND($A203="ADD",OR(AR203="",AR203="Vested Assets"))),"12",(_xlfn.XLOOKUP(AR203,ud_work_category[lookupValue],ud_work_category[lookupKey],""))))</f>
        <v/>
      </c>
      <c r="AT203" s="8"/>
      <c r="AU203" s="2" t="str">
        <f t="shared" ref="AU203:AU266" si="37">IF($A203="ADD","TRUE","")</f>
        <v/>
      </c>
      <c r="AV203" s="3" t="str">
        <f t="shared" ref="AV203:AV266" si="38">IF($A203="ADD","Excellent","")</f>
        <v/>
      </c>
      <c r="AW203" s="3" t="str">
        <f>IF($A203="","",IF((AND($A203="ADD",OR(AV203="",AV203="Excellent"))),"1",(_xlfn.XLOOKUP(AV203,condition[lookupValue],condition[lookupKey],""))))</f>
        <v/>
      </c>
      <c r="AX203" s="7" t="str">
        <f t="shared" ref="AX203:AX266" si="39">IF(AB203&lt;&gt;"",AB203,"")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G204" s="7"/>
      <c r="AI204" s="3" t="str">
        <f>IF($A204="ADD",IF(NOT(ISBLANK(AH204)),_xlfn.XLOOKUP(AH204,ar_replace_reason[lookupValue],ar_replace_reason[lookupKey],"ERROR"),""), "")</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IF($A204="","",IF((AND($A204="ADD",OR(AL204="",AL204="Queenstown-Lakes District Council"))),"70",(_xlfn.XLOOKUP(AL204,ud_organisation_owner[lookupValue],ud_organisation_owner[lookupKey],""))))</f>
        <v/>
      </c>
      <c r="AN204" s="3" t="str">
        <f t="shared" si="35"/>
        <v/>
      </c>
      <c r="AO204" s="3" t="str">
        <f>IF($A204="","",IF((AND($A204="ADD",OR(AN204="",AN204="Local Authority"))),"17",(_xlfn.XLOOKUP(AN204,ud_sub_organisation[lookupValue],ud_sub_organisation[lookupKey],""))))</f>
        <v/>
      </c>
      <c r="AQ204" s="3" t="str">
        <f>IF($A204="ADD",IF(NOT(ISBLANK(AP204)),_xlfn.XLOOKUP(AP204,ud_maintenance_organisation[lookupValue],ud_maintenance_organisation[lookupKey],"ERROR"),""), "")</f>
        <v/>
      </c>
      <c r="AR204" s="3" t="str">
        <f t="shared" si="36"/>
        <v/>
      </c>
      <c r="AS204" s="3" t="str">
        <f>IF($A204="","",IF((AND($A204="ADD",OR(AR204="",AR204="Vested Assets"))),"12",(_xlfn.XLOOKUP(AR204,ud_work_category[lookupValue],ud_work_category[lookupKey],""))))</f>
        <v/>
      </c>
      <c r="AT204" s="8"/>
      <c r="AU204" s="2" t="str">
        <f t="shared" si="37"/>
        <v/>
      </c>
      <c r="AV204" s="3" t="str">
        <f t="shared" si="38"/>
        <v/>
      </c>
      <c r="AW204" s="3" t="str">
        <f>IF($A204="","",IF((AND($A204="ADD",OR(AV204="",AV204="Excellent"))),"1",(_xlfn.XLOOKUP(AV204,condition[lookupValue],condition[lookupKey],""))))</f>
        <v/>
      </c>
      <c r="AX204" s="7"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G205" s="7"/>
      <c r="AI205" s="3" t="str">
        <f>IF($A205="ADD",IF(NOT(ISBLANK(AH205)),_xlfn.XLOOKUP(AH205,ar_replace_reason[lookupValue],ar_replace_reason[lookupKey],"ERROR"),""), "")</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IF($A205="","",IF((AND($A205="ADD",OR(AL205="",AL205="Queenstown-Lakes District Council"))),"70",(_xlfn.XLOOKUP(AL205,ud_organisation_owner[lookupValue],ud_organisation_owner[lookupKey],""))))</f>
        <v/>
      </c>
      <c r="AN205" s="3" t="str">
        <f t="shared" si="35"/>
        <v/>
      </c>
      <c r="AO205" s="3" t="str">
        <f>IF($A205="","",IF((AND($A205="ADD",OR(AN205="",AN205="Local Authority"))),"17",(_xlfn.XLOOKUP(AN205,ud_sub_organisation[lookupValue],ud_sub_organisation[lookupKey],""))))</f>
        <v/>
      </c>
      <c r="AQ205" s="3" t="str">
        <f>IF($A205="ADD",IF(NOT(ISBLANK(AP205)),_xlfn.XLOOKUP(AP205,ud_maintenance_organisation[lookupValue],ud_maintenance_organisation[lookupKey],"ERROR"),""), "")</f>
        <v/>
      </c>
      <c r="AR205" s="3" t="str">
        <f t="shared" si="36"/>
        <v/>
      </c>
      <c r="AS205" s="3" t="str">
        <f>IF($A205="","",IF((AND($A205="ADD",OR(AR205="",AR205="Vested Assets"))),"12",(_xlfn.XLOOKUP(AR205,ud_work_category[lookupValue],ud_work_category[lookupKey],""))))</f>
        <v/>
      </c>
      <c r="AT205" s="8"/>
      <c r="AU205" s="2" t="str">
        <f t="shared" si="37"/>
        <v/>
      </c>
      <c r="AV205" s="3" t="str">
        <f t="shared" si="38"/>
        <v/>
      </c>
      <c r="AW205" s="3" t="str">
        <f>IF($A205="","",IF((AND($A205="ADD",OR(AV205="",AV205="Excellent"))),"1",(_xlfn.XLOOKUP(AV205,condition[lookupValue],condition[lookupKey],""))))</f>
        <v/>
      </c>
      <c r="AX205" s="7"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G206" s="7"/>
      <c r="AI206" s="3" t="str">
        <f>IF($A206="ADD",IF(NOT(ISBLANK(AH206)),_xlfn.XLOOKUP(AH206,ar_replace_reason[lookupValue],ar_replace_reason[lookupKey],"ERROR"),""), "")</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IF($A206="","",IF((AND($A206="ADD",OR(AL206="",AL206="Queenstown-Lakes District Council"))),"70",(_xlfn.XLOOKUP(AL206,ud_organisation_owner[lookupValue],ud_organisation_owner[lookupKey],""))))</f>
        <v/>
      </c>
      <c r="AN206" s="3" t="str">
        <f t="shared" si="35"/>
        <v/>
      </c>
      <c r="AO206" s="3" t="str">
        <f>IF($A206="","",IF((AND($A206="ADD",OR(AN206="",AN206="Local Authority"))),"17",(_xlfn.XLOOKUP(AN206,ud_sub_organisation[lookupValue],ud_sub_organisation[lookupKey],""))))</f>
        <v/>
      </c>
      <c r="AQ206" s="3" t="str">
        <f>IF($A206="ADD",IF(NOT(ISBLANK(AP206)),_xlfn.XLOOKUP(AP206,ud_maintenance_organisation[lookupValue],ud_maintenance_organisation[lookupKey],"ERROR"),""), "")</f>
        <v/>
      </c>
      <c r="AR206" s="3" t="str">
        <f t="shared" si="36"/>
        <v/>
      </c>
      <c r="AS206" s="3" t="str">
        <f>IF($A206="","",IF((AND($A206="ADD",OR(AR206="",AR206="Vested Assets"))),"12",(_xlfn.XLOOKUP(AR206,ud_work_category[lookupValue],ud_work_category[lookupKey],""))))</f>
        <v/>
      </c>
      <c r="AT206" s="8"/>
      <c r="AU206" s="2" t="str">
        <f t="shared" si="37"/>
        <v/>
      </c>
      <c r="AV206" s="3" t="str">
        <f t="shared" si="38"/>
        <v/>
      </c>
      <c r="AW206" s="3" t="str">
        <f>IF($A206="","",IF((AND($A206="ADD",OR(AV206="",AV206="Excellent"))),"1",(_xlfn.XLOOKUP(AV206,condition[lookupValue],condition[lookupKey],""))))</f>
        <v/>
      </c>
      <c r="AX206" s="7"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G207" s="7"/>
      <c r="AI207" s="3" t="str">
        <f>IF($A207="ADD",IF(NOT(ISBLANK(AH207)),_xlfn.XLOOKUP(AH207,ar_replace_reason[lookupValue],ar_replace_reason[lookupKey],"ERROR"),""), "")</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IF($A207="","",IF((AND($A207="ADD",OR(AL207="",AL207="Queenstown-Lakes District Council"))),"70",(_xlfn.XLOOKUP(AL207,ud_organisation_owner[lookupValue],ud_organisation_owner[lookupKey],""))))</f>
        <v/>
      </c>
      <c r="AN207" s="3" t="str">
        <f t="shared" si="35"/>
        <v/>
      </c>
      <c r="AO207" s="3" t="str">
        <f>IF($A207="","",IF((AND($A207="ADD",OR(AN207="",AN207="Local Authority"))),"17",(_xlfn.XLOOKUP(AN207,ud_sub_organisation[lookupValue],ud_sub_organisation[lookupKey],""))))</f>
        <v/>
      </c>
      <c r="AQ207" s="3" t="str">
        <f>IF($A207="ADD",IF(NOT(ISBLANK(AP207)),_xlfn.XLOOKUP(AP207,ud_maintenance_organisation[lookupValue],ud_maintenance_organisation[lookupKey],"ERROR"),""), "")</f>
        <v/>
      </c>
      <c r="AR207" s="3" t="str">
        <f t="shared" si="36"/>
        <v/>
      </c>
      <c r="AS207" s="3" t="str">
        <f>IF($A207="","",IF((AND($A207="ADD",OR(AR207="",AR207="Vested Assets"))),"12",(_xlfn.XLOOKUP(AR207,ud_work_category[lookupValue],ud_work_category[lookupKey],""))))</f>
        <v/>
      </c>
      <c r="AT207" s="8"/>
      <c r="AU207" s="2" t="str">
        <f t="shared" si="37"/>
        <v/>
      </c>
      <c r="AV207" s="3" t="str">
        <f t="shared" si="38"/>
        <v/>
      </c>
      <c r="AW207" s="3" t="str">
        <f>IF($A207="","",IF((AND($A207="ADD",OR(AV207="",AV207="Excellent"))),"1",(_xlfn.XLOOKUP(AV207,condition[lookupValue],condition[lookupKey],""))))</f>
        <v/>
      </c>
      <c r="AX207" s="7"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G208" s="7"/>
      <c r="AI208" s="3" t="str">
        <f>IF($A208="ADD",IF(NOT(ISBLANK(AH208)),_xlfn.XLOOKUP(AH208,ar_replace_reason[lookupValue],ar_replace_reason[lookupKey],"ERROR"),""), "")</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IF($A208="","",IF((AND($A208="ADD",OR(AL208="",AL208="Queenstown-Lakes District Council"))),"70",(_xlfn.XLOOKUP(AL208,ud_organisation_owner[lookupValue],ud_organisation_owner[lookupKey],""))))</f>
        <v/>
      </c>
      <c r="AN208" s="3" t="str">
        <f t="shared" si="35"/>
        <v/>
      </c>
      <c r="AO208" s="3" t="str">
        <f>IF($A208="","",IF((AND($A208="ADD",OR(AN208="",AN208="Local Authority"))),"17",(_xlfn.XLOOKUP(AN208,ud_sub_organisation[lookupValue],ud_sub_organisation[lookupKey],""))))</f>
        <v/>
      </c>
      <c r="AQ208" s="3" t="str">
        <f>IF($A208="ADD",IF(NOT(ISBLANK(AP208)),_xlfn.XLOOKUP(AP208,ud_maintenance_organisation[lookupValue],ud_maintenance_organisation[lookupKey],"ERROR"),""), "")</f>
        <v/>
      </c>
      <c r="AR208" s="3" t="str">
        <f t="shared" si="36"/>
        <v/>
      </c>
      <c r="AS208" s="3" t="str">
        <f>IF($A208="","",IF((AND($A208="ADD",OR(AR208="",AR208="Vested Assets"))),"12",(_xlfn.XLOOKUP(AR208,ud_work_category[lookupValue],ud_work_category[lookupKey],""))))</f>
        <v/>
      </c>
      <c r="AT208" s="8"/>
      <c r="AU208" s="2" t="str">
        <f t="shared" si="37"/>
        <v/>
      </c>
      <c r="AV208" s="3" t="str">
        <f t="shared" si="38"/>
        <v/>
      </c>
      <c r="AW208" s="3" t="str">
        <f>IF($A208="","",IF((AND($A208="ADD",OR(AV208="",AV208="Excellent"))),"1",(_xlfn.XLOOKUP(AV208,condition[lookupValue],condition[lookupKey],""))))</f>
        <v/>
      </c>
      <c r="AX208" s="7"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G209" s="7"/>
      <c r="AI209" s="3" t="str">
        <f>IF($A209="ADD",IF(NOT(ISBLANK(AH209)),_xlfn.XLOOKUP(AH209,ar_replace_reason[lookupValue],ar_replace_reason[lookupKey],"ERROR"),""), "")</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IF($A209="","",IF((AND($A209="ADD",OR(AL209="",AL209="Queenstown-Lakes District Council"))),"70",(_xlfn.XLOOKUP(AL209,ud_organisation_owner[lookupValue],ud_organisation_owner[lookupKey],""))))</f>
        <v/>
      </c>
      <c r="AN209" s="3" t="str">
        <f t="shared" si="35"/>
        <v/>
      </c>
      <c r="AO209" s="3" t="str">
        <f>IF($A209="","",IF((AND($A209="ADD",OR(AN209="",AN209="Local Authority"))),"17",(_xlfn.XLOOKUP(AN209,ud_sub_organisation[lookupValue],ud_sub_organisation[lookupKey],""))))</f>
        <v/>
      </c>
      <c r="AQ209" s="3" t="str">
        <f>IF($A209="ADD",IF(NOT(ISBLANK(AP209)),_xlfn.XLOOKUP(AP209,ud_maintenance_organisation[lookupValue],ud_maintenance_organisation[lookupKey],"ERROR"),""), "")</f>
        <v/>
      </c>
      <c r="AR209" s="3" t="str">
        <f t="shared" si="36"/>
        <v/>
      </c>
      <c r="AS209" s="3" t="str">
        <f>IF($A209="","",IF((AND($A209="ADD",OR(AR209="",AR209="Vested Assets"))),"12",(_xlfn.XLOOKUP(AR209,ud_work_category[lookupValue],ud_work_category[lookupKey],""))))</f>
        <v/>
      </c>
      <c r="AT209" s="8"/>
      <c r="AU209" s="2" t="str">
        <f t="shared" si="37"/>
        <v/>
      </c>
      <c r="AV209" s="3" t="str">
        <f t="shared" si="38"/>
        <v/>
      </c>
      <c r="AW209" s="3" t="str">
        <f>IF($A209="","",IF((AND($A209="ADD",OR(AV209="",AV209="Excellent"))),"1",(_xlfn.XLOOKUP(AV209,condition[lookupValue],condition[lookupKey],""))))</f>
        <v/>
      </c>
      <c r="AX209" s="7"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G210" s="7"/>
      <c r="AI210" s="3" t="str">
        <f>IF($A210="ADD",IF(NOT(ISBLANK(AH210)),_xlfn.XLOOKUP(AH210,ar_replace_reason[lookupValue],ar_replace_reason[lookupKey],"ERROR"),""), "")</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IF($A210="","",IF((AND($A210="ADD",OR(AL210="",AL210="Queenstown-Lakes District Council"))),"70",(_xlfn.XLOOKUP(AL210,ud_organisation_owner[lookupValue],ud_organisation_owner[lookupKey],""))))</f>
        <v/>
      </c>
      <c r="AN210" s="3" t="str">
        <f t="shared" si="35"/>
        <v/>
      </c>
      <c r="AO210" s="3" t="str">
        <f>IF($A210="","",IF((AND($A210="ADD",OR(AN210="",AN210="Local Authority"))),"17",(_xlfn.XLOOKUP(AN210,ud_sub_organisation[lookupValue],ud_sub_organisation[lookupKey],""))))</f>
        <v/>
      </c>
      <c r="AQ210" s="3" t="str">
        <f>IF($A210="ADD",IF(NOT(ISBLANK(AP210)),_xlfn.XLOOKUP(AP210,ud_maintenance_organisation[lookupValue],ud_maintenance_organisation[lookupKey],"ERROR"),""), "")</f>
        <v/>
      </c>
      <c r="AR210" s="3" t="str">
        <f t="shared" si="36"/>
        <v/>
      </c>
      <c r="AS210" s="3" t="str">
        <f>IF($A210="","",IF((AND($A210="ADD",OR(AR210="",AR210="Vested Assets"))),"12",(_xlfn.XLOOKUP(AR210,ud_work_category[lookupValue],ud_work_category[lookupKey],""))))</f>
        <v/>
      </c>
      <c r="AT210" s="8"/>
      <c r="AU210" s="2" t="str">
        <f t="shared" si="37"/>
        <v/>
      </c>
      <c r="AV210" s="3" t="str">
        <f t="shared" si="38"/>
        <v/>
      </c>
      <c r="AW210" s="3" t="str">
        <f>IF($A210="","",IF((AND($A210="ADD",OR(AV210="",AV210="Excellent"))),"1",(_xlfn.XLOOKUP(AV210,condition[lookupValue],condition[lookupKey],""))))</f>
        <v/>
      </c>
      <c r="AX210" s="7"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G211" s="7"/>
      <c r="AI211" s="3" t="str">
        <f>IF($A211="ADD",IF(NOT(ISBLANK(AH211)),_xlfn.XLOOKUP(AH211,ar_replace_reason[lookupValue],ar_replace_reason[lookupKey],"ERROR"),""), "")</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IF($A211="","",IF((AND($A211="ADD",OR(AL211="",AL211="Queenstown-Lakes District Council"))),"70",(_xlfn.XLOOKUP(AL211,ud_organisation_owner[lookupValue],ud_organisation_owner[lookupKey],""))))</f>
        <v/>
      </c>
      <c r="AN211" s="3" t="str">
        <f t="shared" si="35"/>
        <v/>
      </c>
      <c r="AO211" s="3" t="str">
        <f>IF($A211="","",IF((AND($A211="ADD",OR(AN211="",AN211="Local Authority"))),"17",(_xlfn.XLOOKUP(AN211,ud_sub_organisation[lookupValue],ud_sub_organisation[lookupKey],""))))</f>
        <v/>
      </c>
      <c r="AQ211" s="3" t="str">
        <f>IF($A211="ADD",IF(NOT(ISBLANK(AP211)),_xlfn.XLOOKUP(AP211,ud_maintenance_organisation[lookupValue],ud_maintenance_organisation[lookupKey],"ERROR"),""), "")</f>
        <v/>
      </c>
      <c r="AR211" s="3" t="str">
        <f t="shared" si="36"/>
        <v/>
      </c>
      <c r="AS211" s="3" t="str">
        <f>IF($A211="","",IF((AND($A211="ADD",OR(AR211="",AR211="Vested Assets"))),"12",(_xlfn.XLOOKUP(AR211,ud_work_category[lookupValue],ud_work_category[lookupKey],""))))</f>
        <v/>
      </c>
      <c r="AT211" s="8"/>
      <c r="AU211" s="2" t="str">
        <f t="shared" si="37"/>
        <v/>
      </c>
      <c r="AV211" s="3" t="str">
        <f t="shared" si="38"/>
        <v/>
      </c>
      <c r="AW211" s="3" t="str">
        <f>IF($A211="","",IF((AND($A211="ADD",OR(AV211="",AV211="Excellent"))),"1",(_xlfn.XLOOKUP(AV211,condition[lookupValue],condition[lookupKey],""))))</f>
        <v/>
      </c>
      <c r="AX211" s="7"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G212" s="7"/>
      <c r="AI212" s="3" t="str">
        <f>IF($A212="ADD",IF(NOT(ISBLANK(AH212)),_xlfn.XLOOKUP(AH212,ar_replace_reason[lookupValue],ar_replace_reason[lookupKey],"ERROR"),""), "")</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IF($A212="","",IF((AND($A212="ADD",OR(AL212="",AL212="Queenstown-Lakes District Council"))),"70",(_xlfn.XLOOKUP(AL212,ud_organisation_owner[lookupValue],ud_organisation_owner[lookupKey],""))))</f>
        <v/>
      </c>
      <c r="AN212" s="3" t="str">
        <f t="shared" si="35"/>
        <v/>
      </c>
      <c r="AO212" s="3" t="str">
        <f>IF($A212="","",IF((AND($A212="ADD",OR(AN212="",AN212="Local Authority"))),"17",(_xlfn.XLOOKUP(AN212,ud_sub_organisation[lookupValue],ud_sub_organisation[lookupKey],""))))</f>
        <v/>
      </c>
      <c r="AQ212" s="3" t="str">
        <f>IF($A212="ADD",IF(NOT(ISBLANK(AP212)),_xlfn.XLOOKUP(AP212,ud_maintenance_organisation[lookupValue],ud_maintenance_organisation[lookupKey],"ERROR"),""), "")</f>
        <v/>
      </c>
      <c r="AR212" s="3" t="str">
        <f t="shared" si="36"/>
        <v/>
      </c>
      <c r="AS212" s="3" t="str">
        <f>IF($A212="","",IF((AND($A212="ADD",OR(AR212="",AR212="Vested Assets"))),"12",(_xlfn.XLOOKUP(AR212,ud_work_category[lookupValue],ud_work_category[lookupKey],""))))</f>
        <v/>
      </c>
      <c r="AT212" s="8"/>
      <c r="AU212" s="2" t="str">
        <f t="shared" si="37"/>
        <v/>
      </c>
      <c r="AV212" s="3" t="str">
        <f t="shared" si="38"/>
        <v/>
      </c>
      <c r="AW212" s="3" t="str">
        <f>IF($A212="","",IF((AND($A212="ADD",OR(AV212="",AV212="Excellent"))),"1",(_xlfn.XLOOKUP(AV212,condition[lookupValue],condition[lookupKey],""))))</f>
        <v/>
      </c>
      <c r="AX212" s="7"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G213" s="7"/>
      <c r="AI213" s="3" t="str">
        <f>IF($A213="ADD",IF(NOT(ISBLANK(AH213)),_xlfn.XLOOKUP(AH213,ar_replace_reason[lookupValue],ar_replace_reason[lookupKey],"ERROR"),""), "")</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IF($A213="","",IF((AND($A213="ADD",OR(AL213="",AL213="Queenstown-Lakes District Council"))),"70",(_xlfn.XLOOKUP(AL213,ud_organisation_owner[lookupValue],ud_organisation_owner[lookupKey],""))))</f>
        <v/>
      </c>
      <c r="AN213" s="3" t="str">
        <f t="shared" si="35"/>
        <v/>
      </c>
      <c r="AO213" s="3" t="str">
        <f>IF($A213="","",IF((AND($A213="ADD",OR(AN213="",AN213="Local Authority"))),"17",(_xlfn.XLOOKUP(AN213,ud_sub_organisation[lookupValue],ud_sub_organisation[lookupKey],""))))</f>
        <v/>
      </c>
      <c r="AQ213" s="3" t="str">
        <f>IF($A213="ADD",IF(NOT(ISBLANK(AP213)),_xlfn.XLOOKUP(AP213,ud_maintenance_organisation[lookupValue],ud_maintenance_organisation[lookupKey],"ERROR"),""), "")</f>
        <v/>
      </c>
      <c r="AR213" s="3" t="str">
        <f t="shared" si="36"/>
        <v/>
      </c>
      <c r="AS213" s="3" t="str">
        <f>IF($A213="","",IF((AND($A213="ADD",OR(AR213="",AR213="Vested Assets"))),"12",(_xlfn.XLOOKUP(AR213,ud_work_category[lookupValue],ud_work_category[lookupKey],""))))</f>
        <v/>
      </c>
      <c r="AT213" s="8"/>
      <c r="AU213" s="2" t="str">
        <f t="shared" si="37"/>
        <v/>
      </c>
      <c r="AV213" s="3" t="str">
        <f t="shared" si="38"/>
        <v/>
      </c>
      <c r="AW213" s="3" t="str">
        <f>IF($A213="","",IF((AND($A213="ADD",OR(AV213="",AV213="Excellent"))),"1",(_xlfn.XLOOKUP(AV213,condition[lookupValue],condition[lookupKey],""))))</f>
        <v/>
      </c>
      <c r="AX213" s="7"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G214" s="7"/>
      <c r="AI214" s="3" t="str">
        <f>IF($A214="ADD",IF(NOT(ISBLANK(AH214)),_xlfn.XLOOKUP(AH214,ar_replace_reason[lookupValue],ar_replace_reason[lookupKey],"ERROR"),""), "")</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IF($A214="","",IF((AND($A214="ADD",OR(AL214="",AL214="Queenstown-Lakes District Council"))),"70",(_xlfn.XLOOKUP(AL214,ud_organisation_owner[lookupValue],ud_organisation_owner[lookupKey],""))))</f>
        <v/>
      </c>
      <c r="AN214" s="3" t="str">
        <f t="shared" si="35"/>
        <v/>
      </c>
      <c r="AO214" s="3" t="str">
        <f>IF($A214="","",IF((AND($A214="ADD",OR(AN214="",AN214="Local Authority"))),"17",(_xlfn.XLOOKUP(AN214,ud_sub_organisation[lookupValue],ud_sub_organisation[lookupKey],""))))</f>
        <v/>
      </c>
      <c r="AQ214" s="3" t="str">
        <f>IF($A214="ADD",IF(NOT(ISBLANK(AP214)),_xlfn.XLOOKUP(AP214,ud_maintenance_organisation[lookupValue],ud_maintenance_organisation[lookupKey],"ERROR"),""), "")</f>
        <v/>
      </c>
      <c r="AR214" s="3" t="str">
        <f t="shared" si="36"/>
        <v/>
      </c>
      <c r="AS214" s="3" t="str">
        <f>IF($A214="","",IF((AND($A214="ADD",OR(AR214="",AR214="Vested Assets"))),"12",(_xlfn.XLOOKUP(AR214,ud_work_category[lookupValue],ud_work_category[lookupKey],""))))</f>
        <v/>
      </c>
      <c r="AT214" s="8"/>
      <c r="AU214" s="2" t="str">
        <f t="shared" si="37"/>
        <v/>
      </c>
      <c r="AV214" s="3" t="str">
        <f t="shared" si="38"/>
        <v/>
      </c>
      <c r="AW214" s="3" t="str">
        <f>IF($A214="","",IF((AND($A214="ADD",OR(AV214="",AV214="Excellent"))),"1",(_xlfn.XLOOKUP(AV214,condition[lookupValue],condition[lookupKey],""))))</f>
        <v/>
      </c>
      <c r="AX214" s="7"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G215" s="7"/>
      <c r="AI215" s="3" t="str">
        <f>IF($A215="ADD",IF(NOT(ISBLANK(AH215)),_xlfn.XLOOKUP(AH215,ar_replace_reason[lookupValue],ar_replace_reason[lookupKey],"ERROR"),""), "")</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IF($A215="","",IF((AND($A215="ADD",OR(AL215="",AL215="Queenstown-Lakes District Council"))),"70",(_xlfn.XLOOKUP(AL215,ud_organisation_owner[lookupValue],ud_organisation_owner[lookupKey],""))))</f>
        <v/>
      </c>
      <c r="AN215" s="3" t="str">
        <f t="shared" si="35"/>
        <v/>
      </c>
      <c r="AO215" s="3" t="str">
        <f>IF($A215="","",IF((AND($A215="ADD",OR(AN215="",AN215="Local Authority"))),"17",(_xlfn.XLOOKUP(AN215,ud_sub_organisation[lookupValue],ud_sub_organisation[lookupKey],""))))</f>
        <v/>
      </c>
      <c r="AQ215" s="3" t="str">
        <f>IF($A215="ADD",IF(NOT(ISBLANK(AP215)),_xlfn.XLOOKUP(AP215,ud_maintenance_organisation[lookupValue],ud_maintenance_organisation[lookupKey],"ERROR"),""), "")</f>
        <v/>
      </c>
      <c r="AR215" s="3" t="str">
        <f t="shared" si="36"/>
        <v/>
      </c>
      <c r="AS215" s="3" t="str">
        <f>IF($A215="","",IF((AND($A215="ADD",OR(AR215="",AR215="Vested Assets"))),"12",(_xlfn.XLOOKUP(AR215,ud_work_category[lookupValue],ud_work_category[lookupKey],""))))</f>
        <v/>
      </c>
      <c r="AT215" s="8"/>
      <c r="AU215" s="2" t="str">
        <f t="shared" si="37"/>
        <v/>
      </c>
      <c r="AV215" s="3" t="str">
        <f t="shared" si="38"/>
        <v/>
      </c>
      <c r="AW215" s="3" t="str">
        <f>IF($A215="","",IF((AND($A215="ADD",OR(AV215="",AV215="Excellent"))),"1",(_xlfn.XLOOKUP(AV215,condition[lookupValue],condition[lookupKey],""))))</f>
        <v/>
      </c>
      <c r="AX215" s="7"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G216" s="7"/>
      <c r="AI216" s="3" t="str">
        <f>IF($A216="ADD",IF(NOT(ISBLANK(AH216)),_xlfn.XLOOKUP(AH216,ar_replace_reason[lookupValue],ar_replace_reason[lookupKey],"ERROR"),""), "")</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IF($A216="","",IF((AND($A216="ADD",OR(AL216="",AL216="Queenstown-Lakes District Council"))),"70",(_xlfn.XLOOKUP(AL216,ud_organisation_owner[lookupValue],ud_organisation_owner[lookupKey],""))))</f>
        <v/>
      </c>
      <c r="AN216" s="3" t="str">
        <f t="shared" si="35"/>
        <v/>
      </c>
      <c r="AO216" s="3" t="str">
        <f>IF($A216="","",IF((AND($A216="ADD",OR(AN216="",AN216="Local Authority"))),"17",(_xlfn.XLOOKUP(AN216,ud_sub_organisation[lookupValue],ud_sub_organisation[lookupKey],""))))</f>
        <v/>
      </c>
      <c r="AQ216" s="3" t="str">
        <f>IF($A216="ADD",IF(NOT(ISBLANK(AP216)),_xlfn.XLOOKUP(AP216,ud_maintenance_organisation[lookupValue],ud_maintenance_organisation[lookupKey],"ERROR"),""), "")</f>
        <v/>
      </c>
      <c r="AR216" s="3" t="str">
        <f t="shared" si="36"/>
        <v/>
      </c>
      <c r="AS216" s="3" t="str">
        <f>IF($A216="","",IF((AND($A216="ADD",OR(AR216="",AR216="Vested Assets"))),"12",(_xlfn.XLOOKUP(AR216,ud_work_category[lookupValue],ud_work_category[lookupKey],""))))</f>
        <v/>
      </c>
      <c r="AT216" s="8"/>
      <c r="AU216" s="2" t="str">
        <f t="shared" si="37"/>
        <v/>
      </c>
      <c r="AV216" s="3" t="str">
        <f t="shared" si="38"/>
        <v/>
      </c>
      <c r="AW216" s="3" t="str">
        <f>IF($A216="","",IF((AND($A216="ADD",OR(AV216="",AV216="Excellent"))),"1",(_xlfn.XLOOKUP(AV216,condition[lookupValue],condition[lookupKey],""))))</f>
        <v/>
      </c>
      <c r="AX216" s="7"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G217" s="7"/>
      <c r="AI217" s="3" t="str">
        <f>IF($A217="ADD",IF(NOT(ISBLANK(AH217)),_xlfn.XLOOKUP(AH217,ar_replace_reason[lookupValue],ar_replace_reason[lookupKey],"ERROR"),""), "")</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IF($A217="","",IF((AND($A217="ADD",OR(AL217="",AL217="Queenstown-Lakes District Council"))),"70",(_xlfn.XLOOKUP(AL217,ud_organisation_owner[lookupValue],ud_organisation_owner[lookupKey],""))))</f>
        <v/>
      </c>
      <c r="AN217" s="3" t="str">
        <f t="shared" si="35"/>
        <v/>
      </c>
      <c r="AO217" s="3" t="str">
        <f>IF($A217="","",IF((AND($A217="ADD",OR(AN217="",AN217="Local Authority"))),"17",(_xlfn.XLOOKUP(AN217,ud_sub_organisation[lookupValue],ud_sub_organisation[lookupKey],""))))</f>
        <v/>
      </c>
      <c r="AQ217" s="3" t="str">
        <f>IF($A217="ADD",IF(NOT(ISBLANK(AP217)),_xlfn.XLOOKUP(AP217,ud_maintenance_organisation[lookupValue],ud_maintenance_organisation[lookupKey],"ERROR"),""), "")</f>
        <v/>
      </c>
      <c r="AR217" s="3" t="str">
        <f t="shared" si="36"/>
        <v/>
      </c>
      <c r="AS217" s="3" t="str">
        <f>IF($A217="","",IF((AND($A217="ADD",OR(AR217="",AR217="Vested Assets"))),"12",(_xlfn.XLOOKUP(AR217,ud_work_category[lookupValue],ud_work_category[lookupKey],""))))</f>
        <v/>
      </c>
      <c r="AT217" s="8"/>
      <c r="AU217" s="2" t="str">
        <f t="shared" si="37"/>
        <v/>
      </c>
      <c r="AV217" s="3" t="str">
        <f t="shared" si="38"/>
        <v/>
      </c>
      <c r="AW217" s="3" t="str">
        <f>IF($A217="","",IF((AND($A217="ADD",OR(AV217="",AV217="Excellent"))),"1",(_xlfn.XLOOKUP(AV217,condition[lookupValue],condition[lookupKey],""))))</f>
        <v/>
      </c>
      <c r="AX217" s="7"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G218" s="7"/>
      <c r="AI218" s="3" t="str">
        <f>IF($A218="ADD",IF(NOT(ISBLANK(AH218)),_xlfn.XLOOKUP(AH218,ar_replace_reason[lookupValue],ar_replace_reason[lookupKey],"ERROR"),""), "")</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IF($A218="","",IF((AND($A218="ADD",OR(AL218="",AL218="Queenstown-Lakes District Council"))),"70",(_xlfn.XLOOKUP(AL218,ud_organisation_owner[lookupValue],ud_organisation_owner[lookupKey],""))))</f>
        <v/>
      </c>
      <c r="AN218" s="3" t="str">
        <f t="shared" si="35"/>
        <v/>
      </c>
      <c r="AO218" s="3" t="str">
        <f>IF($A218="","",IF((AND($A218="ADD",OR(AN218="",AN218="Local Authority"))),"17",(_xlfn.XLOOKUP(AN218,ud_sub_organisation[lookupValue],ud_sub_organisation[lookupKey],""))))</f>
        <v/>
      </c>
      <c r="AQ218" s="3" t="str">
        <f>IF($A218="ADD",IF(NOT(ISBLANK(AP218)),_xlfn.XLOOKUP(AP218,ud_maintenance_organisation[lookupValue],ud_maintenance_organisation[lookupKey],"ERROR"),""), "")</f>
        <v/>
      </c>
      <c r="AR218" s="3" t="str">
        <f t="shared" si="36"/>
        <v/>
      </c>
      <c r="AS218" s="3" t="str">
        <f>IF($A218="","",IF((AND($A218="ADD",OR(AR218="",AR218="Vested Assets"))),"12",(_xlfn.XLOOKUP(AR218,ud_work_category[lookupValue],ud_work_category[lookupKey],""))))</f>
        <v/>
      </c>
      <c r="AT218" s="8"/>
      <c r="AU218" s="2" t="str">
        <f t="shared" si="37"/>
        <v/>
      </c>
      <c r="AV218" s="3" t="str">
        <f t="shared" si="38"/>
        <v/>
      </c>
      <c r="AW218" s="3" t="str">
        <f>IF($A218="","",IF((AND($A218="ADD",OR(AV218="",AV218="Excellent"))),"1",(_xlfn.XLOOKUP(AV218,condition[lookupValue],condition[lookupKey],""))))</f>
        <v/>
      </c>
      <c r="AX218" s="7"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G219" s="7"/>
      <c r="AI219" s="3" t="str">
        <f>IF($A219="ADD",IF(NOT(ISBLANK(AH219)),_xlfn.XLOOKUP(AH219,ar_replace_reason[lookupValue],ar_replace_reason[lookupKey],"ERROR"),""), "")</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IF($A219="","",IF((AND($A219="ADD",OR(AL219="",AL219="Queenstown-Lakes District Council"))),"70",(_xlfn.XLOOKUP(AL219,ud_organisation_owner[lookupValue],ud_organisation_owner[lookupKey],""))))</f>
        <v/>
      </c>
      <c r="AN219" s="3" t="str">
        <f t="shared" si="35"/>
        <v/>
      </c>
      <c r="AO219" s="3" t="str">
        <f>IF($A219="","",IF((AND($A219="ADD",OR(AN219="",AN219="Local Authority"))),"17",(_xlfn.XLOOKUP(AN219,ud_sub_organisation[lookupValue],ud_sub_organisation[lookupKey],""))))</f>
        <v/>
      </c>
      <c r="AQ219" s="3" t="str">
        <f>IF($A219="ADD",IF(NOT(ISBLANK(AP219)),_xlfn.XLOOKUP(AP219,ud_maintenance_organisation[lookupValue],ud_maintenance_organisation[lookupKey],"ERROR"),""), "")</f>
        <v/>
      </c>
      <c r="AR219" s="3" t="str">
        <f t="shared" si="36"/>
        <v/>
      </c>
      <c r="AS219" s="3" t="str">
        <f>IF($A219="","",IF((AND($A219="ADD",OR(AR219="",AR219="Vested Assets"))),"12",(_xlfn.XLOOKUP(AR219,ud_work_category[lookupValue],ud_work_category[lookupKey],""))))</f>
        <v/>
      </c>
      <c r="AT219" s="8"/>
      <c r="AU219" s="2" t="str">
        <f t="shared" si="37"/>
        <v/>
      </c>
      <c r="AV219" s="3" t="str">
        <f t="shared" si="38"/>
        <v/>
      </c>
      <c r="AW219" s="3" t="str">
        <f>IF($A219="","",IF((AND($A219="ADD",OR(AV219="",AV219="Excellent"))),"1",(_xlfn.XLOOKUP(AV219,condition[lookupValue],condition[lookupKey],""))))</f>
        <v/>
      </c>
      <c r="AX219" s="7"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G220" s="7"/>
      <c r="AI220" s="3" t="str">
        <f>IF($A220="ADD",IF(NOT(ISBLANK(AH220)),_xlfn.XLOOKUP(AH220,ar_replace_reason[lookupValue],ar_replace_reason[lookupKey],"ERROR"),""), "")</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IF($A220="","",IF((AND($A220="ADD",OR(AL220="",AL220="Queenstown-Lakes District Council"))),"70",(_xlfn.XLOOKUP(AL220,ud_organisation_owner[lookupValue],ud_organisation_owner[lookupKey],""))))</f>
        <v/>
      </c>
      <c r="AN220" s="3" t="str">
        <f t="shared" si="35"/>
        <v/>
      </c>
      <c r="AO220" s="3" t="str">
        <f>IF($A220="","",IF((AND($A220="ADD",OR(AN220="",AN220="Local Authority"))),"17",(_xlfn.XLOOKUP(AN220,ud_sub_organisation[lookupValue],ud_sub_organisation[lookupKey],""))))</f>
        <v/>
      </c>
      <c r="AQ220" s="3" t="str">
        <f>IF($A220="ADD",IF(NOT(ISBLANK(AP220)),_xlfn.XLOOKUP(AP220,ud_maintenance_organisation[lookupValue],ud_maintenance_organisation[lookupKey],"ERROR"),""), "")</f>
        <v/>
      </c>
      <c r="AR220" s="3" t="str">
        <f t="shared" si="36"/>
        <v/>
      </c>
      <c r="AS220" s="3" t="str">
        <f>IF($A220="","",IF((AND($A220="ADD",OR(AR220="",AR220="Vested Assets"))),"12",(_xlfn.XLOOKUP(AR220,ud_work_category[lookupValue],ud_work_category[lookupKey],""))))</f>
        <v/>
      </c>
      <c r="AT220" s="8"/>
      <c r="AU220" s="2" t="str">
        <f t="shared" si="37"/>
        <v/>
      </c>
      <c r="AV220" s="3" t="str">
        <f t="shared" si="38"/>
        <v/>
      </c>
      <c r="AW220" s="3" t="str">
        <f>IF($A220="","",IF((AND($A220="ADD",OR(AV220="",AV220="Excellent"))),"1",(_xlfn.XLOOKUP(AV220,condition[lookupValue],condition[lookupKey],""))))</f>
        <v/>
      </c>
      <c r="AX220" s="7"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G221" s="7"/>
      <c r="AI221" s="3" t="str">
        <f>IF($A221="ADD",IF(NOT(ISBLANK(AH221)),_xlfn.XLOOKUP(AH221,ar_replace_reason[lookupValue],ar_replace_reason[lookupKey],"ERROR"),""), "")</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IF($A221="","",IF((AND($A221="ADD",OR(AL221="",AL221="Queenstown-Lakes District Council"))),"70",(_xlfn.XLOOKUP(AL221,ud_organisation_owner[lookupValue],ud_organisation_owner[lookupKey],""))))</f>
        <v/>
      </c>
      <c r="AN221" s="3" t="str">
        <f t="shared" si="35"/>
        <v/>
      </c>
      <c r="AO221" s="3" t="str">
        <f>IF($A221="","",IF((AND($A221="ADD",OR(AN221="",AN221="Local Authority"))),"17",(_xlfn.XLOOKUP(AN221,ud_sub_organisation[lookupValue],ud_sub_organisation[lookupKey],""))))</f>
        <v/>
      </c>
      <c r="AQ221" s="3" t="str">
        <f>IF($A221="ADD",IF(NOT(ISBLANK(AP221)),_xlfn.XLOOKUP(AP221,ud_maintenance_organisation[lookupValue],ud_maintenance_organisation[lookupKey],"ERROR"),""), "")</f>
        <v/>
      </c>
      <c r="AR221" s="3" t="str">
        <f t="shared" si="36"/>
        <v/>
      </c>
      <c r="AS221" s="3" t="str">
        <f>IF($A221="","",IF((AND($A221="ADD",OR(AR221="",AR221="Vested Assets"))),"12",(_xlfn.XLOOKUP(AR221,ud_work_category[lookupValue],ud_work_category[lookupKey],""))))</f>
        <v/>
      </c>
      <c r="AT221" s="8"/>
      <c r="AU221" s="2" t="str">
        <f t="shared" si="37"/>
        <v/>
      </c>
      <c r="AV221" s="3" t="str">
        <f t="shared" si="38"/>
        <v/>
      </c>
      <c r="AW221" s="3" t="str">
        <f>IF($A221="","",IF((AND($A221="ADD",OR(AV221="",AV221="Excellent"))),"1",(_xlfn.XLOOKUP(AV221,condition[lookupValue],condition[lookupKey],""))))</f>
        <v/>
      </c>
      <c r="AX221" s="7"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G222" s="7"/>
      <c r="AI222" s="3" t="str">
        <f>IF($A222="ADD",IF(NOT(ISBLANK(AH222)),_xlfn.XLOOKUP(AH222,ar_replace_reason[lookupValue],ar_replace_reason[lookupKey],"ERROR"),""), "")</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IF($A222="","",IF((AND($A222="ADD",OR(AL222="",AL222="Queenstown-Lakes District Council"))),"70",(_xlfn.XLOOKUP(AL222,ud_organisation_owner[lookupValue],ud_organisation_owner[lookupKey],""))))</f>
        <v/>
      </c>
      <c r="AN222" s="3" t="str">
        <f t="shared" si="35"/>
        <v/>
      </c>
      <c r="AO222" s="3" t="str">
        <f>IF($A222="","",IF((AND($A222="ADD",OR(AN222="",AN222="Local Authority"))),"17",(_xlfn.XLOOKUP(AN222,ud_sub_organisation[lookupValue],ud_sub_organisation[lookupKey],""))))</f>
        <v/>
      </c>
      <c r="AQ222" s="3" t="str">
        <f>IF($A222="ADD",IF(NOT(ISBLANK(AP222)),_xlfn.XLOOKUP(AP222,ud_maintenance_organisation[lookupValue],ud_maintenance_organisation[lookupKey],"ERROR"),""), "")</f>
        <v/>
      </c>
      <c r="AR222" s="3" t="str">
        <f t="shared" si="36"/>
        <v/>
      </c>
      <c r="AS222" s="3" t="str">
        <f>IF($A222="","",IF((AND($A222="ADD",OR(AR222="",AR222="Vested Assets"))),"12",(_xlfn.XLOOKUP(AR222,ud_work_category[lookupValue],ud_work_category[lookupKey],""))))</f>
        <v/>
      </c>
      <c r="AT222" s="8"/>
      <c r="AU222" s="2" t="str">
        <f t="shared" si="37"/>
        <v/>
      </c>
      <c r="AV222" s="3" t="str">
        <f t="shared" si="38"/>
        <v/>
      </c>
      <c r="AW222" s="3" t="str">
        <f>IF($A222="","",IF((AND($A222="ADD",OR(AV222="",AV222="Excellent"))),"1",(_xlfn.XLOOKUP(AV222,condition[lookupValue],condition[lookupKey],""))))</f>
        <v/>
      </c>
      <c r="AX222" s="7"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G223" s="7"/>
      <c r="AI223" s="3" t="str">
        <f>IF($A223="ADD",IF(NOT(ISBLANK(AH223)),_xlfn.XLOOKUP(AH223,ar_replace_reason[lookupValue],ar_replace_reason[lookupKey],"ERROR"),""), "")</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IF($A223="","",IF((AND($A223="ADD",OR(AL223="",AL223="Queenstown-Lakes District Council"))),"70",(_xlfn.XLOOKUP(AL223,ud_organisation_owner[lookupValue],ud_organisation_owner[lookupKey],""))))</f>
        <v/>
      </c>
      <c r="AN223" s="3" t="str">
        <f t="shared" si="35"/>
        <v/>
      </c>
      <c r="AO223" s="3" t="str">
        <f>IF($A223="","",IF((AND($A223="ADD",OR(AN223="",AN223="Local Authority"))),"17",(_xlfn.XLOOKUP(AN223,ud_sub_organisation[lookupValue],ud_sub_organisation[lookupKey],""))))</f>
        <v/>
      </c>
      <c r="AQ223" s="3" t="str">
        <f>IF($A223="ADD",IF(NOT(ISBLANK(AP223)),_xlfn.XLOOKUP(AP223,ud_maintenance_organisation[lookupValue],ud_maintenance_organisation[lookupKey],"ERROR"),""), "")</f>
        <v/>
      </c>
      <c r="AR223" s="3" t="str">
        <f t="shared" si="36"/>
        <v/>
      </c>
      <c r="AS223" s="3" t="str">
        <f>IF($A223="","",IF((AND($A223="ADD",OR(AR223="",AR223="Vested Assets"))),"12",(_xlfn.XLOOKUP(AR223,ud_work_category[lookupValue],ud_work_category[lookupKey],""))))</f>
        <v/>
      </c>
      <c r="AT223" s="8"/>
      <c r="AU223" s="2" t="str">
        <f t="shared" si="37"/>
        <v/>
      </c>
      <c r="AV223" s="3" t="str">
        <f t="shared" si="38"/>
        <v/>
      </c>
      <c r="AW223" s="3" t="str">
        <f>IF($A223="","",IF((AND($A223="ADD",OR(AV223="",AV223="Excellent"))),"1",(_xlfn.XLOOKUP(AV223,condition[lookupValue],condition[lookupKey],""))))</f>
        <v/>
      </c>
      <c r="AX223" s="7"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G224" s="7"/>
      <c r="AI224" s="3" t="str">
        <f>IF($A224="ADD",IF(NOT(ISBLANK(AH224)),_xlfn.XLOOKUP(AH224,ar_replace_reason[lookupValue],ar_replace_reason[lookupKey],"ERROR"),""), "")</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IF($A224="","",IF((AND($A224="ADD",OR(AL224="",AL224="Queenstown-Lakes District Council"))),"70",(_xlfn.XLOOKUP(AL224,ud_organisation_owner[lookupValue],ud_organisation_owner[lookupKey],""))))</f>
        <v/>
      </c>
      <c r="AN224" s="3" t="str">
        <f t="shared" si="35"/>
        <v/>
      </c>
      <c r="AO224" s="3" t="str">
        <f>IF($A224="","",IF((AND($A224="ADD",OR(AN224="",AN224="Local Authority"))),"17",(_xlfn.XLOOKUP(AN224,ud_sub_organisation[lookupValue],ud_sub_organisation[lookupKey],""))))</f>
        <v/>
      </c>
      <c r="AQ224" s="3" t="str">
        <f>IF($A224="ADD",IF(NOT(ISBLANK(AP224)),_xlfn.XLOOKUP(AP224,ud_maintenance_organisation[lookupValue],ud_maintenance_organisation[lookupKey],"ERROR"),""), "")</f>
        <v/>
      </c>
      <c r="AR224" s="3" t="str">
        <f t="shared" si="36"/>
        <v/>
      </c>
      <c r="AS224" s="3" t="str">
        <f>IF($A224="","",IF((AND($A224="ADD",OR(AR224="",AR224="Vested Assets"))),"12",(_xlfn.XLOOKUP(AR224,ud_work_category[lookupValue],ud_work_category[lookupKey],""))))</f>
        <v/>
      </c>
      <c r="AT224" s="8"/>
      <c r="AU224" s="2" t="str">
        <f t="shared" si="37"/>
        <v/>
      </c>
      <c r="AV224" s="3" t="str">
        <f t="shared" si="38"/>
        <v/>
      </c>
      <c r="AW224" s="3" t="str">
        <f>IF($A224="","",IF((AND($A224="ADD",OR(AV224="",AV224="Excellent"))),"1",(_xlfn.XLOOKUP(AV224,condition[lookupValue],condition[lookupKey],""))))</f>
        <v/>
      </c>
      <c r="AX224" s="7"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G225" s="7"/>
      <c r="AI225" s="3" t="str">
        <f>IF($A225="ADD",IF(NOT(ISBLANK(AH225)),_xlfn.XLOOKUP(AH225,ar_replace_reason[lookupValue],ar_replace_reason[lookupKey],"ERROR"),""), "")</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IF($A225="","",IF((AND($A225="ADD",OR(AL225="",AL225="Queenstown-Lakes District Council"))),"70",(_xlfn.XLOOKUP(AL225,ud_organisation_owner[lookupValue],ud_organisation_owner[lookupKey],""))))</f>
        <v/>
      </c>
      <c r="AN225" s="3" t="str">
        <f t="shared" si="35"/>
        <v/>
      </c>
      <c r="AO225" s="3" t="str">
        <f>IF($A225="","",IF((AND($A225="ADD",OR(AN225="",AN225="Local Authority"))),"17",(_xlfn.XLOOKUP(AN225,ud_sub_organisation[lookupValue],ud_sub_organisation[lookupKey],""))))</f>
        <v/>
      </c>
      <c r="AQ225" s="3" t="str">
        <f>IF($A225="ADD",IF(NOT(ISBLANK(AP225)),_xlfn.XLOOKUP(AP225,ud_maintenance_organisation[lookupValue],ud_maintenance_organisation[lookupKey],"ERROR"),""), "")</f>
        <v/>
      </c>
      <c r="AR225" s="3" t="str">
        <f t="shared" si="36"/>
        <v/>
      </c>
      <c r="AS225" s="3" t="str">
        <f>IF($A225="","",IF((AND($A225="ADD",OR(AR225="",AR225="Vested Assets"))),"12",(_xlfn.XLOOKUP(AR225,ud_work_category[lookupValue],ud_work_category[lookupKey],""))))</f>
        <v/>
      </c>
      <c r="AT225" s="8"/>
      <c r="AU225" s="2" t="str">
        <f t="shared" si="37"/>
        <v/>
      </c>
      <c r="AV225" s="3" t="str">
        <f t="shared" si="38"/>
        <v/>
      </c>
      <c r="AW225" s="3" t="str">
        <f>IF($A225="","",IF((AND($A225="ADD",OR(AV225="",AV225="Excellent"))),"1",(_xlfn.XLOOKUP(AV225,condition[lookupValue],condition[lookupKey],""))))</f>
        <v/>
      </c>
      <c r="AX225" s="7"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G226" s="7"/>
      <c r="AI226" s="3" t="str">
        <f>IF($A226="ADD",IF(NOT(ISBLANK(AH226)),_xlfn.XLOOKUP(AH226,ar_replace_reason[lookupValue],ar_replace_reason[lookupKey],"ERROR"),""), "")</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IF($A226="","",IF((AND($A226="ADD",OR(AL226="",AL226="Queenstown-Lakes District Council"))),"70",(_xlfn.XLOOKUP(AL226,ud_organisation_owner[lookupValue],ud_organisation_owner[lookupKey],""))))</f>
        <v/>
      </c>
      <c r="AN226" s="3" t="str">
        <f t="shared" si="35"/>
        <v/>
      </c>
      <c r="AO226" s="3" t="str">
        <f>IF($A226="","",IF((AND($A226="ADD",OR(AN226="",AN226="Local Authority"))),"17",(_xlfn.XLOOKUP(AN226,ud_sub_organisation[lookupValue],ud_sub_organisation[lookupKey],""))))</f>
        <v/>
      </c>
      <c r="AQ226" s="3" t="str">
        <f>IF($A226="ADD",IF(NOT(ISBLANK(AP226)),_xlfn.XLOOKUP(AP226,ud_maintenance_organisation[lookupValue],ud_maintenance_organisation[lookupKey],"ERROR"),""), "")</f>
        <v/>
      </c>
      <c r="AR226" s="3" t="str">
        <f t="shared" si="36"/>
        <v/>
      </c>
      <c r="AS226" s="3" t="str">
        <f>IF($A226="","",IF((AND($A226="ADD",OR(AR226="",AR226="Vested Assets"))),"12",(_xlfn.XLOOKUP(AR226,ud_work_category[lookupValue],ud_work_category[lookupKey],""))))</f>
        <v/>
      </c>
      <c r="AT226" s="8"/>
      <c r="AU226" s="2" t="str">
        <f t="shared" si="37"/>
        <v/>
      </c>
      <c r="AV226" s="3" t="str">
        <f t="shared" si="38"/>
        <v/>
      </c>
      <c r="AW226" s="3" t="str">
        <f>IF($A226="","",IF((AND($A226="ADD",OR(AV226="",AV226="Excellent"))),"1",(_xlfn.XLOOKUP(AV226,condition[lookupValue],condition[lookupKey],""))))</f>
        <v/>
      </c>
      <c r="AX226" s="7"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G227" s="7"/>
      <c r="AI227" s="3" t="str">
        <f>IF($A227="ADD",IF(NOT(ISBLANK(AH227)),_xlfn.XLOOKUP(AH227,ar_replace_reason[lookupValue],ar_replace_reason[lookupKey],"ERROR"),""), "")</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IF($A227="","",IF((AND($A227="ADD",OR(AL227="",AL227="Queenstown-Lakes District Council"))),"70",(_xlfn.XLOOKUP(AL227,ud_organisation_owner[lookupValue],ud_organisation_owner[lookupKey],""))))</f>
        <v/>
      </c>
      <c r="AN227" s="3" t="str">
        <f t="shared" si="35"/>
        <v/>
      </c>
      <c r="AO227" s="3" t="str">
        <f>IF($A227="","",IF((AND($A227="ADD",OR(AN227="",AN227="Local Authority"))),"17",(_xlfn.XLOOKUP(AN227,ud_sub_organisation[lookupValue],ud_sub_organisation[lookupKey],""))))</f>
        <v/>
      </c>
      <c r="AQ227" s="3" t="str">
        <f>IF($A227="ADD",IF(NOT(ISBLANK(AP227)),_xlfn.XLOOKUP(AP227,ud_maintenance_organisation[lookupValue],ud_maintenance_organisation[lookupKey],"ERROR"),""), "")</f>
        <v/>
      </c>
      <c r="AR227" s="3" t="str">
        <f t="shared" si="36"/>
        <v/>
      </c>
      <c r="AS227" s="3" t="str">
        <f>IF($A227="","",IF((AND($A227="ADD",OR(AR227="",AR227="Vested Assets"))),"12",(_xlfn.XLOOKUP(AR227,ud_work_category[lookupValue],ud_work_category[lookupKey],""))))</f>
        <v/>
      </c>
      <c r="AT227" s="8"/>
      <c r="AU227" s="2" t="str">
        <f t="shared" si="37"/>
        <v/>
      </c>
      <c r="AV227" s="3" t="str">
        <f t="shared" si="38"/>
        <v/>
      </c>
      <c r="AW227" s="3" t="str">
        <f>IF($A227="","",IF((AND($A227="ADD",OR(AV227="",AV227="Excellent"))),"1",(_xlfn.XLOOKUP(AV227,condition[lookupValue],condition[lookupKey],""))))</f>
        <v/>
      </c>
      <c r="AX227" s="7"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G228" s="7"/>
      <c r="AI228" s="3" t="str">
        <f>IF($A228="ADD",IF(NOT(ISBLANK(AH228)),_xlfn.XLOOKUP(AH228,ar_replace_reason[lookupValue],ar_replace_reason[lookupKey],"ERROR"),""), "")</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IF($A228="","",IF((AND($A228="ADD",OR(AL228="",AL228="Queenstown-Lakes District Council"))),"70",(_xlfn.XLOOKUP(AL228,ud_organisation_owner[lookupValue],ud_organisation_owner[lookupKey],""))))</f>
        <v/>
      </c>
      <c r="AN228" s="3" t="str">
        <f t="shared" si="35"/>
        <v/>
      </c>
      <c r="AO228" s="3" t="str">
        <f>IF($A228="","",IF((AND($A228="ADD",OR(AN228="",AN228="Local Authority"))),"17",(_xlfn.XLOOKUP(AN228,ud_sub_organisation[lookupValue],ud_sub_organisation[lookupKey],""))))</f>
        <v/>
      </c>
      <c r="AQ228" s="3" t="str">
        <f>IF($A228="ADD",IF(NOT(ISBLANK(AP228)),_xlfn.XLOOKUP(AP228,ud_maintenance_organisation[lookupValue],ud_maintenance_organisation[lookupKey],"ERROR"),""), "")</f>
        <v/>
      </c>
      <c r="AR228" s="3" t="str">
        <f t="shared" si="36"/>
        <v/>
      </c>
      <c r="AS228" s="3" t="str">
        <f>IF($A228="","",IF((AND($A228="ADD",OR(AR228="",AR228="Vested Assets"))),"12",(_xlfn.XLOOKUP(AR228,ud_work_category[lookupValue],ud_work_category[lookupKey],""))))</f>
        <v/>
      </c>
      <c r="AT228" s="8"/>
      <c r="AU228" s="2" t="str">
        <f t="shared" si="37"/>
        <v/>
      </c>
      <c r="AV228" s="3" t="str">
        <f t="shared" si="38"/>
        <v/>
      </c>
      <c r="AW228" s="3" t="str">
        <f>IF($A228="","",IF((AND($A228="ADD",OR(AV228="",AV228="Excellent"))),"1",(_xlfn.XLOOKUP(AV228,condition[lookupValue],condition[lookupKey],""))))</f>
        <v/>
      </c>
      <c r="AX228" s="7"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G229" s="7"/>
      <c r="AI229" s="3" t="str">
        <f>IF($A229="ADD",IF(NOT(ISBLANK(AH229)),_xlfn.XLOOKUP(AH229,ar_replace_reason[lookupValue],ar_replace_reason[lookupKey],"ERROR"),""), "")</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IF($A229="","",IF((AND($A229="ADD",OR(AL229="",AL229="Queenstown-Lakes District Council"))),"70",(_xlfn.XLOOKUP(AL229,ud_organisation_owner[lookupValue],ud_organisation_owner[lookupKey],""))))</f>
        <v/>
      </c>
      <c r="AN229" s="3" t="str">
        <f t="shared" si="35"/>
        <v/>
      </c>
      <c r="AO229" s="3" t="str">
        <f>IF($A229="","",IF((AND($A229="ADD",OR(AN229="",AN229="Local Authority"))),"17",(_xlfn.XLOOKUP(AN229,ud_sub_organisation[lookupValue],ud_sub_organisation[lookupKey],""))))</f>
        <v/>
      </c>
      <c r="AQ229" s="3" t="str">
        <f>IF($A229="ADD",IF(NOT(ISBLANK(AP229)),_xlfn.XLOOKUP(AP229,ud_maintenance_organisation[lookupValue],ud_maintenance_organisation[lookupKey],"ERROR"),""), "")</f>
        <v/>
      </c>
      <c r="AR229" s="3" t="str">
        <f t="shared" si="36"/>
        <v/>
      </c>
      <c r="AS229" s="3" t="str">
        <f>IF($A229="","",IF((AND($A229="ADD",OR(AR229="",AR229="Vested Assets"))),"12",(_xlfn.XLOOKUP(AR229,ud_work_category[lookupValue],ud_work_category[lookupKey],""))))</f>
        <v/>
      </c>
      <c r="AT229" s="8"/>
      <c r="AU229" s="2" t="str">
        <f t="shared" si="37"/>
        <v/>
      </c>
      <c r="AV229" s="3" t="str">
        <f t="shared" si="38"/>
        <v/>
      </c>
      <c r="AW229" s="3" t="str">
        <f>IF($A229="","",IF((AND($A229="ADD",OR(AV229="",AV229="Excellent"))),"1",(_xlfn.XLOOKUP(AV229,condition[lookupValue],condition[lookupKey],""))))</f>
        <v/>
      </c>
      <c r="AX229" s="7"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G230" s="7"/>
      <c r="AI230" s="3" t="str">
        <f>IF($A230="ADD",IF(NOT(ISBLANK(AH230)),_xlfn.XLOOKUP(AH230,ar_replace_reason[lookupValue],ar_replace_reason[lookupKey],"ERROR"),""), "")</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IF($A230="","",IF((AND($A230="ADD",OR(AL230="",AL230="Queenstown-Lakes District Council"))),"70",(_xlfn.XLOOKUP(AL230,ud_organisation_owner[lookupValue],ud_organisation_owner[lookupKey],""))))</f>
        <v/>
      </c>
      <c r="AN230" s="3" t="str">
        <f t="shared" si="35"/>
        <v/>
      </c>
      <c r="AO230" s="3" t="str">
        <f>IF($A230="","",IF((AND($A230="ADD",OR(AN230="",AN230="Local Authority"))),"17",(_xlfn.XLOOKUP(AN230,ud_sub_organisation[lookupValue],ud_sub_organisation[lookupKey],""))))</f>
        <v/>
      </c>
      <c r="AQ230" s="3" t="str">
        <f>IF($A230="ADD",IF(NOT(ISBLANK(AP230)),_xlfn.XLOOKUP(AP230,ud_maintenance_organisation[lookupValue],ud_maintenance_organisation[lookupKey],"ERROR"),""), "")</f>
        <v/>
      </c>
      <c r="AR230" s="3" t="str">
        <f t="shared" si="36"/>
        <v/>
      </c>
      <c r="AS230" s="3" t="str">
        <f>IF($A230="","",IF((AND($A230="ADD",OR(AR230="",AR230="Vested Assets"))),"12",(_xlfn.XLOOKUP(AR230,ud_work_category[lookupValue],ud_work_category[lookupKey],""))))</f>
        <v/>
      </c>
      <c r="AT230" s="8"/>
      <c r="AU230" s="2" t="str">
        <f t="shared" si="37"/>
        <v/>
      </c>
      <c r="AV230" s="3" t="str">
        <f t="shared" si="38"/>
        <v/>
      </c>
      <c r="AW230" s="3" t="str">
        <f>IF($A230="","",IF((AND($A230="ADD",OR(AV230="",AV230="Excellent"))),"1",(_xlfn.XLOOKUP(AV230,condition[lookupValue],condition[lookupKey],""))))</f>
        <v/>
      </c>
      <c r="AX230" s="7"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G231" s="7"/>
      <c r="AI231" s="3" t="str">
        <f>IF($A231="ADD",IF(NOT(ISBLANK(AH231)),_xlfn.XLOOKUP(AH231,ar_replace_reason[lookupValue],ar_replace_reason[lookupKey],"ERROR"),""), "")</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IF($A231="","",IF((AND($A231="ADD",OR(AL231="",AL231="Queenstown-Lakes District Council"))),"70",(_xlfn.XLOOKUP(AL231,ud_organisation_owner[lookupValue],ud_organisation_owner[lookupKey],""))))</f>
        <v/>
      </c>
      <c r="AN231" s="3" t="str">
        <f t="shared" si="35"/>
        <v/>
      </c>
      <c r="AO231" s="3" t="str">
        <f>IF($A231="","",IF((AND($A231="ADD",OR(AN231="",AN231="Local Authority"))),"17",(_xlfn.XLOOKUP(AN231,ud_sub_organisation[lookupValue],ud_sub_organisation[lookupKey],""))))</f>
        <v/>
      </c>
      <c r="AQ231" s="3" t="str">
        <f>IF($A231="ADD",IF(NOT(ISBLANK(AP231)),_xlfn.XLOOKUP(AP231,ud_maintenance_organisation[lookupValue],ud_maintenance_organisation[lookupKey],"ERROR"),""), "")</f>
        <v/>
      </c>
      <c r="AR231" s="3" t="str">
        <f t="shared" si="36"/>
        <v/>
      </c>
      <c r="AS231" s="3" t="str">
        <f>IF($A231="","",IF((AND($A231="ADD",OR(AR231="",AR231="Vested Assets"))),"12",(_xlfn.XLOOKUP(AR231,ud_work_category[lookupValue],ud_work_category[lookupKey],""))))</f>
        <v/>
      </c>
      <c r="AT231" s="8"/>
      <c r="AU231" s="2" t="str">
        <f t="shared" si="37"/>
        <v/>
      </c>
      <c r="AV231" s="3" t="str">
        <f t="shared" si="38"/>
        <v/>
      </c>
      <c r="AW231" s="3" t="str">
        <f>IF($A231="","",IF((AND($A231="ADD",OR(AV231="",AV231="Excellent"))),"1",(_xlfn.XLOOKUP(AV231,condition[lookupValue],condition[lookupKey],""))))</f>
        <v/>
      </c>
      <c r="AX231" s="7"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G232" s="7"/>
      <c r="AI232" s="3" t="str">
        <f>IF($A232="ADD",IF(NOT(ISBLANK(AH232)),_xlfn.XLOOKUP(AH232,ar_replace_reason[lookupValue],ar_replace_reason[lookupKey],"ERROR"),""), "")</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IF($A232="","",IF((AND($A232="ADD",OR(AL232="",AL232="Queenstown-Lakes District Council"))),"70",(_xlfn.XLOOKUP(AL232,ud_organisation_owner[lookupValue],ud_organisation_owner[lookupKey],""))))</f>
        <v/>
      </c>
      <c r="AN232" s="3" t="str">
        <f t="shared" si="35"/>
        <v/>
      </c>
      <c r="AO232" s="3" t="str">
        <f>IF($A232="","",IF((AND($A232="ADD",OR(AN232="",AN232="Local Authority"))),"17",(_xlfn.XLOOKUP(AN232,ud_sub_organisation[lookupValue],ud_sub_organisation[lookupKey],""))))</f>
        <v/>
      </c>
      <c r="AQ232" s="3" t="str">
        <f>IF($A232="ADD",IF(NOT(ISBLANK(AP232)),_xlfn.XLOOKUP(AP232,ud_maintenance_organisation[lookupValue],ud_maintenance_organisation[lookupKey],"ERROR"),""), "")</f>
        <v/>
      </c>
      <c r="AR232" s="3" t="str">
        <f t="shared" si="36"/>
        <v/>
      </c>
      <c r="AS232" s="3" t="str">
        <f>IF($A232="","",IF((AND($A232="ADD",OR(AR232="",AR232="Vested Assets"))),"12",(_xlfn.XLOOKUP(AR232,ud_work_category[lookupValue],ud_work_category[lookupKey],""))))</f>
        <v/>
      </c>
      <c r="AT232" s="8"/>
      <c r="AU232" s="2" t="str">
        <f t="shared" si="37"/>
        <v/>
      </c>
      <c r="AV232" s="3" t="str">
        <f t="shared" si="38"/>
        <v/>
      </c>
      <c r="AW232" s="3" t="str">
        <f>IF($A232="","",IF((AND($A232="ADD",OR(AV232="",AV232="Excellent"))),"1",(_xlfn.XLOOKUP(AV232,condition[lookupValue],condition[lookupKey],""))))</f>
        <v/>
      </c>
      <c r="AX232" s="7"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G233" s="7"/>
      <c r="AI233" s="3" t="str">
        <f>IF($A233="ADD",IF(NOT(ISBLANK(AH233)),_xlfn.XLOOKUP(AH233,ar_replace_reason[lookupValue],ar_replace_reason[lookupKey],"ERROR"),""), "")</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IF($A233="","",IF((AND($A233="ADD",OR(AL233="",AL233="Queenstown-Lakes District Council"))),"70",(_xlfn.XLOOKUP(AL233,ud_organisation_owner[lookupValue],ud_organisation_owner[lookupKey],""))))</f>
        <v/>
      </c>
      <c r="AN233" s="3" t="str">
        <f t="shared" si="35"/>
        <v/>
      </c>
      <c r="AO233" s="3" t="str">
        <f>IF($A233="","",IF((AND($A233="ADD",OR(AN233="",AN233="Local Authority"))),"17",(_xlfn.XLOOKUP(AN233,ud_sub_organisation[lookupValue],ud_sub_organisation[lookupKey],""))))</f>
        <v/>
      </c>
      <c r="AQ233" s="3" t="str">
        <f>IF($A233="ADD",IF(NOT(ISBLANK(AP233)),_xlfn.XLOOKUP(AP233,ud_maintenance_organisation[lookupValue],ud_maintenance_organisation[lookupKey],"ERROR"),""), "")</f>
        <v/>
      </c>
      <c r="AR233" s="3" t="str">
        <f t="shared" si="36"/>
        <v/>
      </c>
      <c r="AS233" s="3" t="str">
        <f>IF($A233="","",IF((AND($A233="ADD",OR(AR233="",AR233="Vested Assets"))),"12",(_xlfn.XLOOKUP(AR233,ud_work_category[lookupValue],ud_work_category[lookupKey],""))))</f>
        <v/>
      </c>
      <c r="AT233" s="8"/>
      <c r="AU233" s="2" t="str">
        <f t="shared" si="37"/>
        <v/>
      </c>
      <c r="AV233" s="3" t="str">
        <f t="shared" si="38"/>
        <v/>
      </c>
      <c r="AW233" s="3" t="str">
        <f>IF($A233="","",IF((AND($A233="ADD",OR(AV233="",AV233="Excellent"))),"1",(_xlfn.XLOOKUP(AV233,condition[lookupValue],condition[lookupKey],""))))</f>
        <v/>
      </c>
      <c r="AX233" s="7"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G234" s="7"/>
      <c r="AI234" s="3" t="str">
        <f>IF($A234="ADD",IF(NOT(ISBLANK(AH234)),_xlfn.XLOOKUP(AH234,ar_replace_reason[lookupValue],ar_replace_reason[lookupKey],"ERROR"),""), "")</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IF($A234="","",IF((AND($A234="ADD",OR(AL234="",AL234="Queenstown-Lakes District Council"))),"70",(_xlfn.XLOOKUP(AL234,ud_organisation_owner[lookupValue],ud_organisation_owner[lookupKey],""))))</f>
        <v/>
      </c>
      <c r="AN234" s="3" t="str">
        <f t="shared" si="35"/>
        <v/>
      </c>
      <c r="AO234" s="3" t="str">
        <f>IF($A234="","",IF((AND($A234="ADD",OR(AN234="",AN234="Local Authority"))),"17",(_xlfn.XLOOKUP(AN234,ud_sub_organisation[lookupValue],ud_sub_organisation[lookupKey],""))))</f>
        <v/>
      </c>
      <c r="AQ234" s="3" t="str">
        <f>IF($A234="ADD",IF(NOT(ISBLANK(AP234)),_xlfn.XLOOKUP(AP234,ud_maintenance_organisation[lookupValue],ud_maintenance_organisation[lookupKey],"ERROR"),""), "")</f>
        <v/>
      </c>
      <c r="AR234" s="3" t="str">
        <f t="shared" si="36"/>
        <v/>
      </c>
      <c r="AS234" s="3" t="str">
        <f>IF($A234="","",IF((AND($A234="ADD",OR(AR234="",AR234="Vested Assets"))),"12",(_xlfn.XLOOKUP(AR234,ud_work_category[lookupValue],ud_work_category[lookupKey],""))))</f>
        <v/>
      </c>
      <c r="AT234" s="8"/>
      <c r="AU234" s="2" t="str">
        <f t="shared" si="37"/>
        <v/>
      </c>
      <c r="AV234" s="3" t="str">
        <f t="shared" si="38"/>
        <v/>
      </c>
      <c r="AW234" s="3" t="str">
        <f>IF($A234="","",IF((AND($A234="ADD",OR(AV234="",AV234="Excellent"))),"1",(_xlfn.XLOOKUP(AV234,condition[lookupValue],condition[lookupKey],""))))</f>
        <v/>
      </c>
      <c r="AX234" s="7"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G235" s="7"/>
      <c r="AI235" s="3" t="str">
        <f>IF($A235="ADD",IF(NOT(ISBLANK(AH235)),_xlfn.XLOOKUP(AH235,ar_replace_reason[lookupValue],ar_replace_reason[lookupKey],"ERROR"),""), "")</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IF($A235="","",IF((AND($A235="ADD",OR(AL235="",AL235="Queenstown-Lakes District Council"))),"70",(_xlfn.XLOOKUP(AL235,ud_organisation_owner[lookupValue],ud_organisation_owner[lookupKey],""))))</f>
        <v/>
      </c>
      <c r="AN235" s="3" t="str">
        <f t="shared" si="35"/>
        <v/>
      </c>
      <c r="AO235" s="3" t="str">
        <f>IF($A235="","",IF((AND($A235="ADD",OR(AN235="",AN235="Local Authority"))),"17",(_xlfn.XLOOKUP(AN235,ud_sub_organisation[lookupValue],ud_sub_organisation[lookupKey],""))))</f>
        <v/>
      </c>
      <c r="AQ235" s="3" t="str">
        <f>IF($A235="ADD",IF(NOT(ISBLANK(AP235)),_xlfn.XLOOKUP(AP235,ud_maintenance_organisation[lookupValue],ud_maintenance_organisation[lookupKey],"ERROR"),""), "")</f>
        <v/>
      </c>
      <c r="AR235" s="3" t="str">
        <f t="shared" si="36"/>
        <v/>
      </c>
      <c r="AS235" s="3" t="str">
        <f>IF($A235="","",IF((AND($A235="ADD",OR(AR235="",AR235="Vested Assets"))),"12",(_xlfn.XLOOKUP(AR235,ud_work_category[lookupValue],ud_work_category[lookupKey],""))))</f>
        <v/>
      </c>
      <c r="AT235" s="8"/>
      <c r="AU235" s="2" t="str">
        <f t="shared" si="37"/>
        <v/>
      </c>
      <c r="AV235" s="3" t="str">
        <f t="shared" si="38"/>
        <v/>
      </c>
      <c r="AW235" s="3" t="str">
        <f>IF($A235="","",IF((AND($A235="ADD",OR(AV235="",AV235="Excellent"))),"1",(_xlfn.XLOOKUP(AV235,condition[lookupValue],condition[lookupKey],""))))</f>
        <v/>
      </c>
      <c r="AX235" s="7"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G236" s="7"/>
      <c r="AI236" s="3" t="str">
        <f>IF($A236="ADD",IF(NOT(ISBLANK(AH236)),_xlfn.XLOOKUP(AH236,ar_replace_reason[lookupValue],ar_replace_reason[lookupKey],"ERROR"),""), "")</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IF($A236="","",IF((AND($A236="ADD",OR(AL236="",AL236="Queenstown-Lakes District Council"))),"70",(_xlfn.XLOOKUP(AL236,ud_organisation_owner[lookupValue],ud_organisation_owner[lookupKey],""))))</f>
        <v/>
      </c>
      <c r="AN236" s="3" t="str">
        <f t="shared" si="35"/>
        <v/>
      </c>
      <c r="AO236" s="3" t="str">
        <f>IF($A236="","",IF((AND($A236="ADD",OR(AN236="",AN236="Local Authority"))),"17",(_xlfn.XLOOKUP(AN236,ud_sub_organisation[lookupValue],ud_sub_organisation[lookupKey],""))))</f>
        <v/>
      </c>
      <c r="AQ236" s="3" t="str">
        <f>IF($A236="ADD",IF(NOT(ISBLANK(AP236)),_xlfn.XLOOKUP(AP236,ud_maintenance_organisation[lookupValue],ud_maintenance_organisation[lookupKey],"ERROR"),""), "")</f>
        <v/>
      </c>
      <c r="AR236" s="3" t="str">
        <f t="shared" si="36"/>
        <v/>
      </c>
      <c r="AS236" s="3" t="str">
        <f>IF($A236="","",IF((AND($A236="ADD",OR(AR236="",AR236="Vested Assets"))),"12",(_xlfn.XLOOKUP(AR236,ud_work_category[lookupValue],ud_work_category[lookupKey],""))))</f>
        <v/>
      </c>
      <c r="AT236" s="8"/>
      <c r="AU236" s="2" t="str">
        <f t="shared" si="37"/>
        <v/>
      </c>
      <c r="AV236" s="3" t="str">
        <f t="shared" si="38"/>
        <v/>
      </c>
      <c r="AW236" s="3" t="str">
        <f>IF($A236="","",IF((AND($A236="ADD",OR(AV236="",AV236="Excellent"))),"1",(_xlfn.XLOOKUP(AV236,condition[lookupValue],condition[lookupKey],""))))</f>
        <v/>
      </c>
      <c r="AX236" s="7"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G237" s="7"/>
      <c r="AI237" s="3" t="str">
        <f>IF($A237="ADD",IF(NOT(ISBLANK(AH237)),_xlfn.XLOOKUP(AH237,ar_replace_reason[lookupValue],ar_replace_reason[lookupKey],"ERROR"),""), "")</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IF($A237="","",IF((AND($A237="ADD",OR(AL237="",AL237="Queenstown-Lakes District Council"))),"70",(_xlfn.XLOOKUP(AL237,ud_organisation_owner[lookupValue],ud_organisation_owner[lookupKey],""))))</f>
        <v/>
      </c>
      <c r="AN237" s="3" t="str">
        <f t="shared" si="35"/>
        <v/>
      </c>
      <c r="AO237" s="3" t="str">
        <f>IF($A237="","",IF((AND($A237="ADD",OR(AN237="",AN237="Local Authority"))),"17",(_xlfn.XLOOKUP(AN237,ud_sub_organisation[lookupValue],ud_sub_organisation[lookupKey],""))))</f>
        <v/>
      </c>
      <c r="AQ237" s="3" t="str">
        <f>IF($A237="ADD",IF(NOT(ISBLANK(AP237)),_xlfn.XLOOKUP(AP237,ud_maintenance_organisation[lookupValue],ud_maintenance_organisation[lookupKey],"ERROR"),""), "")</f>
        <v/>
      </c>
      <c r="AR237" s="3" t="str">
        <f t="shared" si="36"/>
        <v/>
      </c>
      <c r="AS237" s="3" t="str">
        <f>IF($A237="","",IF((AND($A237="ADD",OR(AR237="",AR237="Vested Assets"))),"12",(_xlfn.XLOOKUP(AR237,ud_work_category[lookupValue],ud_work_category[lookupKey],""))))</f>
        <v/>
      </c>
      <c r="AT237" s="8"/>
      <c r="AU237" s="2" t="str">
        <f t="shared" si="37"/>
        <v/>
      </c>
      <c r="AV237" s="3" t="str">
        <f t="shared" si="38"/>
        <v/>
      </c>
      <c r="AW237" s="3" t="str">
        <f>IF($A237="","",IF((AND($A237="ADD",OR(AV237="",AV237="Excellent"))),"1",(_xlfn.XLOOKUP(AV237,condition[lookupValue],condition[lookupKey],""))))</f>
        <v/>
      </c>
      <c r="AX237" s="7"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G238" s="7"/>
      <c r="AI238" s="3" t="str">
        <f>IF($A238="ADD",IF(NOT(ISBLANK(AH238)),_xlfn.XLOOKUP(AH238,ar_replace_reason[lookupValue],ar_replace_reason[lookupKey],"ERROR"),""), "")</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IF($A238="","",IF((AND($A238="ADD",OR(AL238="",AL238="Queenstown-Lakes District Council"))),"70",(_xlfn.XLOOKUP(AL238,ud_organisation_owner[lookupValue],ud_organisation_owner[lookupKey],""))))</f>
        <v/>
      </c>
      <c r="AN238" s="3" t="str">
        <f t="shared" si="35"/>
        <v/>
      </c>
      <c r="AO238" s="3" t="str">
        <f>IF($A238="","",IF((AND($A238="ADD",OR(AN238="",AN238="Local Authority"))),"17",(_xlfn.XLOOKUP(AN238,ud_sub_organisation[lookupValue],ud_sub_organisation[lookupKey],""))))</f>
        <v/>
      </c>
      <c r="AQ238" s="3" t="str">
        <f>IF($A238="ADD",IF(NOT(ISBLANK(AP238)),_xlfn.XLOOKUP(AP238,ud_maintenance_organisation[lookupValue],ud_maintenance_organisation[lookupKey],"ERROR"),""), "")</f>
        <v/>
      </c>
      <c r="AR238" s="3" t="str">
        <f t="shared" si="36"/>
        <v/>
      </c>
      <c r="AS238" s="3" t="str">
        <f>IF($A238="","",IF((AND($A238="ADD",OR(AR238="",AR238="Vested Assets"))),"12",(_xlfn.XLOOKUP(AR238,ud_work_category[lookupValue],ud_work_category[lookupKey],""))))</f>
        <v/>
      </c>
      <c r="AT238" s="8"/>
      <c r="AU238" s="2" t="str">
        <f t="shared" si="37"/>
        <v/>
      </c>
      <c r="AV238" s="3" t="str">
        <f t="shared" si="38"/>
        <v/>
      </c>
      <c r="AW238" s="3" t="str">
        <f>IF($A238="","",IF((AND($A238="ADD",OR(AV238="",AV238="Excellent"))),"1",(_xlfn.XLOOKUP(AV238,condition[lookupValue],condition[lookupKey],""))))</f>
        <v/>
      </c>
      <c r="AX238" s="7"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G239" s="7"/>
      <c r="AI239" s="3" t="str">
        <f>IF($A239="ADD",IF(NOT(ISBLANK(AH239)),_xlfn.XLOOKUP(AH239,ar_replace_reason[lookupValue],ar_replace_reason[lookupKey],"ERROR"),""), "")</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IF($A239="","",IF((AND($A239="ADD",OR(AL239="",AL239="Queenstown-Lakes District Council"))),"70",(_xlfn.XLOOKUP(AL239,ud_organisation_owner[lookupValue],ud_organisation_owner[lookupKey],""))))</f>
        <v/>
      </c>
      <c r="AN239" s="3" t="str">
        <f t="shared" si="35"/>
        <v/>
      </c>
      <c r="AO239" s="3" t="str">
        <f>IF($A239="","",IF((AND($A239="ADD",OR(AN239="",AN239="Local Authority"))),"17",(_xlfn.XLOOKUP(AN239,ud_sub_organisation[lookupValue],ud_sub_organisation[lookupKey],""))))</f>
        <v/>
      </c>
      <c r="AQ239" s="3" t="str">
        <f>IF($A239="ADD",IF(NOT(ISBLANK(AP239)),_xlfn.XLOOKUP(AP239,ud_maintenance_organisation[lookupValue],ud_maintenance_organisation[lookupKey],"ERROR"),""), "")</f>
        <v/>
      </c>
      <c r="AR239" s="3" t="str">
        <f t="shared" si="36"/>
        <v/>
      </c>
      <c r="AS239" s="3" t="str">
        <f>IF($A239="","",IF((AND($A239="ADD",OR(AR239="",AR239="Vested Assets"))),"12",(_xlfn.XLOOKUP(AR239,ud_work_category[lookupValue],ud_work_category[lookupKey],""))))</f>
        <v/>
      </c>
      <c r="AT239" s="8"/>
      <c r="AU239" s="2" t="str">
        <f t="shared" si="37"/>
        <v/>
      </c>
      <c r="AV239" s="3" t="str">
        <f t="shared" si="38"/>
        <v/>
      </c>
      <c r="AW239" s="3" t="str">
        <f>IF($A239="","",IF((AND($A239="ADD",OR(AV239="",AV239="Excellent"))),"1",(_xlfn.XLOOKUP(AV239,condition[lookupValue],condition[lookupKey],""))))</f>
        <v/>
      </c>
      <c r="AX239" s="7"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G240" s="7"/>
      <c r="AI240" s="3" t="str">
        <f>IF($A240="ADD",IF(NOT(ISBLANK(AH240)),_xlfn.XLOOKUP(AH240,ar_replace_reason[lookupValue],ar_replace_reason[lookupKey],"ERROR"),""), "")</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IF($A240="","",IF((AND($A240="ADD",OR(AL240="",AL240="Queenstown-Lakes District Council"))),"70",(_xlfn.XLOOKUP(AL240,ud_organisation_owner[lookupValue],ud_organisation_owner[lookupKey],""))))</f>
        <v/>
      </c>
      <c r="AN240" s="3" t="str">
        <f t="shared" si="35"/>
        <v/>
      </c>
      <c r="AO240" s="3" t="str">
        <f>IF($A240="","",IF((AND($A240="ADD",OR(AN240="",AN240="Local Authority"))),"17",(_xlfn.XLOOKUP(AN240,ud_sub_organisation[lookupValue],ud_sub_organisation[lookupKey],""))))</f>
        <v/>
      </c>
      <c r="AQ240" s="3" t="str">
        <f>IF($A240="ADD",IF(NOT(ISBLANK(AP240)),_xlfn.XLOOKUP(AP240,ud_maintenance_organisation[lookupValue],ud_maintenance_organisation[lookupKey],"ERROR"),""), "")</f>
        <v/>
      </c>
      <c r="AR240" s="3" t="str">
        <f t="shared" si="36"/>
        <v/>
      </c>
      <c r="AS240" s="3" t="str">
        <f>IF($A240="","",IF((AND($A240="ADD",OR(AR240="",AR240="Vested Assets"))),"12",(_xlfn.XLOOKUP(AR240,ud_work_category[lookupValue],ud_work_category[lookupKey],""))))</f>
        <v/>
      </c>
      <c r="AT240" s="8"/>
      <c r="AU240" s="2" t="str">
        <f t="shared" si="37"/>
        <v/>
      </c>
      <c r="AV240" s="3" t="str">
        <f t="shared" si="38"/>
        <v/>
      </c>
      <c r="AW240" s="3" t="str">
        <f>IF($A240="","",IF((AND($A240="ADD",OR(AV240="",AV240="Excellent"))),"1",(_xlfn.XLOOKUP(AV240,condition[lookupValue],condition[lookupKey],""))))</f>
        <v/>
      </c>
      <c r="AX240" s="7"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G241" s="7"/>
      <c r="AI241" s="3" t="str">
        <f>IF($A241="ADD",IF(NOT(ISBLANK(AH241)),_xlfn.XLOOKUP(AH241,ar_replace_reason[lookupValue],ar_replace_reason[lookupKey],"ERROR"),""), "")</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IF($A241="","",IF((AND($A241="ADD",OR(AL241="",AL241="Queenstown-Lakes District Council"))),"70",(_xlfn.XLOOKUP(AL241,ud_organisation_owner[lookupValue],ud_organisation_owner[lookupKey],""))))</f>
        <v/>
      </c>
      <c r="AN241" s="3" t="str">
        <f t="shared" si="35"/>
        <v/>
      </c>
      <c r="AO241" s="3" t="str">
        <f>IF($A241="","",IF((AND($A241="ADD",OR(AN241="",AN241="Local Authority"))),"17",(_xlfn.XLOOKUP(AN241,ud_sub_organisation[lookupValue],ud_sub_organisation[lookupKey],""))))</f>
        <v/>
      </c>
      <c r="AQ241" s="3" t="str">
        <f>IF($A241="ADD",IF(NOT(ISBLANK(AP241)),_xlfn.XLOOKUP(AP241,ud_maintenance_organisation[lookupValue],ud_maintenance_organisation[lookupKey],"ERROR"),""), "")</f>
        <v/>
      </c>
      <c r="AR241" s="3" t="str">
        <f t="shared" si="36"/>
        <v/>
      </c>
      <c r="AS241" s="3" t="str">
        <f>IF($A241="","",IF((AND($A241="ADD",OR(AR241="",AR241="Vested Assets"))),"12",(_xlfn.XLOOKUP(AR241,ud_work_category[lookupValue],ud_work_category[lookupKey],""))))</f>
        <v/>
      </c>
      <c r="AT241" s="8"/>
      <c r="AU241" s="2" t="str">
        <f t="shared" si="37"/>
        <v/>
      </c>
      <c r="AV241" s="3" t="str">
        <f t="shared" si="38"/>
        <v/>
      </c>
      <c r="AW241" s="3" t="str">
        <f>IF($A241="","",IF((AND($A241="ADD",OR(AV241="",AV241="Excellent"))),"1",(_xlfn.XLOOKUP(AV241,condition[lookupValue],condition[lookupKey],""))))</f>
        <v/>
      </c>
      <c r="AX241" s="7"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G242" s="7"/>
      <c r="AI242" s="3" t="str">
        <f>IF($A242="ADD",IF(NOT(ISBLANK(AH242)),_xlfn.XLOOKUP(AH242,ar_replace_reason[lookupValue],ar_replace_reason[lookupKey],"ERROR"),""), "")</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IF($A242="","",IF((AND($A242="ADD",OR(AL242="",AL242="Queenstown-Lakes District Council"))),"70",(_xlfn.XLOOKUP(AL242,ud_organisation_owner[lookupValue],ud_organisation_owner[lookupKey],""))))</f>
        <v/>
      </c>
      <c r="AN242" s="3" t="str">
        <f t="shared" si="35"/>
        <v/>
      </c>
      <c r="AO242" s="3" t="str">
        <f>IF($A242="","",IF((AND($A242="ADD",OR(AN242="",AN242="Local Authority"))),"17",(_xlfn.XLOOKUP(AN242,ud_sub_organisation[lookupValue],ud_sub_organisation[lookupKey],""))))</f>
        <v/>
      </c>
      <c r="AQ242" s="3" t="str">
        <f>IF($A242="ADD",IF(NOT(ISBLANK(AP242)),_xlfn.XLOOKUP(AP242,ud_maintenance_organisation[lookupValue],ud_maintenance_organisation[lookupKey],"ERROR"),""), "")</f>
        <v/>
      </c>
      <c r="AR242" s="3" t="str">
        <f t="shared" si="36"/>
        <v/>
      </c>
      <c r="AS242" s="3" t="str">
        <f>IF($A242="","",IF((AND($A242="ADD",OR(AR242="",AR242="Vested Assets"))),"12",(_xlfn.XLOOKUP(AR242,ud_work_category[lookupValue],ud_work_category[lookupKey],""))))</f>
        <v/>
      </c>
      <c r="AT242" s="8"/>
      <c r="AU242" s="2" t="str">
        <f t="shared" si="37"/>
        <v/>
      </c>
      <c r="AV242" s="3" t="str">
        <f t="shared" si="38"/>
        <v/>
      </c>
      <c r="AW242" s="3" t="str">
        <f>IF($A242="","",IF((AND($A242="ADD",OR(AV242="",AV242="Excellent"))),"1",(_xlfn.XLOOKUP(AV242,condition[lookupValue],condition[lookupKey],""))))</f>
        <v/>
      </c>
      <c r="AX242" s="7"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G243" s="7"/>
      <c r="AI243" s="3" t="str">
        <f>IF($A243="ADD",IF(NOT(ISBLANK(AH243)),_xlfn.XLOOKUP(AH243,ar_replace_reason[lookupValue],ar_replace_reason[lookupKey],"ERROR"),""), "")</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IF($A243="","",IF((AND($A243="ADD",OR(AL243="",AL243="Queenstown-Lakes District Council"))),"70",(_xlfn.XLOOKUP(AL243,ud_organisation_owner[lookupValue],ud_organisation_owner[lookupKey],""))))</f>
        <v/>
      </c>
      <c r="AN243" s="3" t="str">
        <f t="shared" si="35"/>
        <v/>
      </c>
      <c r="AO243" s="3" t="str">
        <f>IF($A243="","",IF((AND($A243="ADD",OR(AN243="",AN243="Local Authority"))),"17",(_xlfn.XLOOKUP(AN243,ud_sub_organisation[lookupValue],ud_sub_organisation[lookupKey],""))))</f>
        <v/>
      </c>
      <c r="AQ243" s="3" t="str">
        <f>IF($A243="ADD",IF(NOT(ISBLANK(AP243)),_xlfn.XLOOKUP(AP243,ud_maintenance_organisation[lookupValue],ud_maintenance_organisation[lookupKey],"ERROR"),""), "")</f>
        <v/>
      </c>
      <c r="AR243" s="3" t="str">
        <f t="shared" si="36"/>
        <v/>
      </c>
      <c r="AS243" s="3" t="str">
        <f>IF($A243="","",IF((AND($A243="ADD",OR(AR243="",AR243="Vested Assets"))),"12",(_xlfn.XLOOKUP(AR243,ud_work_category[lookupValue],ud_work_category[lookupKey],""))))</f>
        <v/>
      </c>
      <c r="AT243" s="8"/>
      <c r="AU243" s="2" t="str">
        <f t="shared" si="37"/>
        <v/>
      </c>
      <c r="AV243" s="3" t="str">
        <f t="shared" si="38"/>
        <v/>
      </c>
      <c r="AW243" s="3" t="str">
        <f>IF($A243="","",IF((AND($A243="ADD",OR(AV243="",AV243="Excellent"))),"1",(_xlfn.XLOOKUP(AV243,condition[lookupValue],condition[lookupKey],""))))</f>
        <v/>
      </c>
      <c r="AX243" s="7"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G244" s="7"/>
      <c r="AI244" s="3" t="str">
        <f>IF($A244="ADD",IF(NOT(ISBLANK(AH244)),_xlfn.XLOOKUP(AH244,ar_replace_reason[lookupValue],ar_replace_reason[lookupKey],"ERROR"),""), "")</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IF($A244="","",IF((AND($A244="ADD",OR(AL244="",AL244="Queenstown-Lakes District Council"))),"70",(_xlfn.XLOOKUP(AL244,ud_organisation_owner[lookupValue],ud_organisation_owner[lookupKey],""))))</f>
        <v/>
      </c>
      <c r="AN244" s="3" t="str">
        <f t="shared" si="35"/>
        <v/>
      </c>
      <c r="AO244" s="3" t="str">
        <f>IF($A244="","",IF((AND($A244="ADD",OR(AN244="",AN244="Local Authority"))),"17",(_xlfn.XLOOKUP(AN244,ud_sub_organisation[lookupValue],ud_sub_organisation[lookupKey],""))))</f>
        <v/>
      </c>
      <c r="AQ244" s="3" t="str">
        <f>IF($A244="ADD",IF(NOT(ISBLANK(AP244)),_xlfn.XLOOKUP(AP244,ud_maintenance_organisation[lookupValue],ud_maintenance_organisation[lookupKey],"ERROR"),""), "")</f>
        <v/>
      </c>
      <c r="AR244" s="3" t="str">
        <f t="shared" si="36"/>
        <v/>
      </c>
      <c r="AS244" s="3" t="str">
        <f>IF($A244="","",IF((AND($A244="ADD",OR(AR244="",AR244="Vested Assets"))),"12",(_xlfn.XLOOKUP(AR244,ud_work_category[lookupValue],ud_work_category[lookupKey],""))))</f>
        <v/>
      </c>
      <c r="AT244" s="8"/>
      <c r="AU244" s="2" t="str">
        <f t="shared" si="37"/>
        <v/>
      </c>
      <c r="AV244" s="3" t="str">
        <f t="shared" si="38"/>
        <v/>
      </c>
      <c r="AW244" s="3" t="str">
        <f>IF($A244="","",IF((AND($A244="ADD",OR(AV244="",AV244="Excellent"))),"1",(_xlfn.XLOOKUP(AV244,condition[lookupValue],condition[lookupKey],""))))</f>
        <v/>
      </c>
      <c r="AX244" s="7"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G245" s="7"/>
      <c r="AI245" s="3" t="str">
        <f>IF($A245="ADD",IF(NOT(ISBLANK(AH245)),_xlfn.XLOOKUP(AH245,ar_replace_reason[lookupValue],ar_replace_reason[lookupKey],"ERROR"),""), "")</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IF($A245="","",IF((AND($A245="ADD",OR(AL245="",AL245="Queenstown-Lakes District Council"))),"70",(_xlfn.XLOOKUP(AL245,ud_organisation_owner[lookupValue],ud_organisation_owner[lookupKey],""))))</f>
        <v/>
      </c>
      <c r="AN245" s="3" t="str">
        <f t="shared" si="35"/>
        <v/>
      </c>
      <c r="AO245" s="3" t="str">
        <f>IF($A245="","",IF((AND($A245="ADD",OR(AN245="",AN245="Local Authority"))),"17",(_xlfn.XLOOKUP(AN245,ud_sub_organisation[lookupValue],ud_sub_organisation[lookupKey],""))))</f>
        <v/>
      </c>
      <c r="AQ245" s="3" t="str">
        <f>IF($A245="ADD",IF(NOT(ISBLANK(AP245)),_xlfn.XLOOKUP(AP245,ud_maintenance_organisation[lookupValue],ud_maintenance_organisation[lookupKey],"ERROR"),""), "")</f>
        <v/>
      </c>
      <c r="AR245" s="3" t="str">
        <f t="shared" si="36"/>
        <v/>
      </c>
      <c r="AS245" s="3" t="str">
        <f>IF($A245="","",IF((AND($A245="ADD",OR(AR245="",AR245="Vested Assets"))),"12",(_xlfn.XLOOKUP(AR245,ud_work_category[lookupValue],ud_work_category[lookupKey],""))))</f>
        <v/>
      </c>
      <c r="AT245" s="8"/>
      <c r="AU245" s="2" t="str">
        <f t="shared" si="37"/>
        <v/>
      </c>
      <c r="AV245" s="3" t="str">
        <f t="shared" si="38"/>
        <v/>
      </c>
      <c r="AW245" s="3" t="str">
        <f>IF($A245="","",IF((AND($A245="ADD",OR(AV245="",AV245="Excellent"))),"1",(_xlfn.XLOOKUP(AV245,condition[lookupValue],condition[lookupKey],""))))</f>
        <v/>
      </c>
      <c r="AX245" s="7"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G246" s="7"/>
      <c r="AI246" s="3" t="str">
        <f>IF($A246="ADD",IF(NOT(ISBLANK(AH246)),_xlfn.XLOOKUP(AH246,ar_replace_reason[lookupValue],ar_replace_reason[lookupKey],"ERROR"),""), "")</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IF($A246="","",IF((AND($A246="ADD",OR(AL246="",AL246="Queenstown-Lakes District Council"))),"70",(_xlfn.XLOOKUP(AL246,ud_organisation_owner[lookupValue],ud_organisation_owner[lookupKey],""))))</f>
        <v/>
      </c>
      <c r="AN246" s="3" t="str">
        <f t="shared" si="35"/>
        <v/>
      </c>
      <c r="AO246" s="3" t="str">
        <f>IF($A246="","",IF((AND($A246="ADD",OR(AN246="",AN246="Local Authority"))),"17",(_xlfn.XLOOKUP(AN246,ud_sub_organisation[lookupValue],ud_sub_organisation[lookupKey],""))))</f>
        <v/>
      </c>
      <c r="AQ246" s="3" t="str">
        <f>IF($A246="ADD",IF(NOT(ISBLANK(AP246)),_xlfn.XLOOKUP(AP246,ud_maintenance_organisation[lookupValue],ud_maintenance_organisation[lookupKey],"ERROR"),""), "")</f>
        <v/>
      </c>
      <c r="AR246" s="3" t="str">
        <f t="shared" si="36"/>
        <v/>
      </c>
      <c r="AS246" s="3" t="str">
        <f>IF($A246="","",IF((AND($A246="ADD",OR(AR246="",AR246="Vested Assets"))),"12",(_xlfn.XLOOKUP(AR246,ud_work_category[lookupValue],ud_work_category[lookupKey],""))))</f>
        <v/>
      </c>
      <c r="AT246" s="8"/>
      <c r="AU246" s="2" t="str">
        <f t="shared" si="37"/>
        <v/>
      </c>
      <c r="AV246" s="3" t="str">
        <f t="shared" si="38"/>
        <v/>
      </c>
      <c r="AW246" s="3" t="str">
        <f>IF($A246="","",IF((AND($A246="ADD",OR(AV246="",AV246="Excellent"))),"1",(_xlfn.XLOOKUP(AV246,condition[lookupValue],condition[lookupKey],""))))</f>
        <v/>
      </c>
      <c r="AX246" s="7"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G247" s="7"/>
      <c r="AI247" s="3" t="str">
        <f>IF($A247="ADD",IF(NOT(ISBLANK(AH247)),_xlfn.XLOOKUP(AH247,ar_replace_reason[lookupValue],ar_replace_reason[lookupKey],"ERROR"),""), "")</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IF($A247="","",IF((AND($A247="ADD",OR(AL247="",AL247="Queenstown-Lakes District Council"))),"70",(_xlfn.XLOOKUP(AL247,ud_organisation_owner[lookupValue],ud_organisation_owner[lookupKey],""))))</f>
        <v/>
      </c>
      <c r="AN247" s="3" t="str">
        <f t="shared" si="35"/>
        <v/>
      </c>
      <c r="AO247" s="3" t="str">
        <f>IF($A247="","",IF((AND($A247="ADD",OR(AN247="",AN247="Local Authority"))),"17",(_xlfn.XLOOKUP(AN247,ud_sub_organisation[lookupValue],ud_sub_organisation[lookupKey],""))))</f>
        <v/>
      </c>
      <c r="AQ247" s="3" t="str">
        <f>IF($A247="ADD",IF(NOT(ISBLANK(AP247)),_xlfn.XLOOKUP(AP247,ud_maintenance_organisation[lookupValue],ud_maintenance_organisation[lookupKey],"ERROR"),""), "")</f>
        <v/>
      </c>
      <c r="AR247" s="3" t="str">
        <f t="shared" si="36"/>
        <v/>
      </c>
      <c r="AS247" s="3" t="str">
        <f>IF($A247="","",IF((AND($A247="ADD",OR(AR247="",AR247="Vested Assets"))),"12",(_xlfn.XLOOKUP(AR247,ud_work_category[lookupValue],ud_work_category[lookupKey],""))))</f>
        <v/>
      </c>
      <c r="AT247" s="8"/>
      <c r="AU247" s="2" t="str">
        <f t="shared" si="37"/>
        <v/>
      </c>
      <c r="AV247" s="3" t="str">
        <f t="shared" si="38"/>
        <v/>
      </c>
      <c r="AW247" s="3" t="str">
        <f>IF($A247="","",IF((AND($A247="ADD",OR(AV247="",AV247="Excellent"))),"1",(_xlfn.XLOOKUP(AV247,condition[lookupValue],condition[lookupKey],""))))</f>
        <v/>
      </c>
      <c r="AX247" s="7"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G248" s="7"/>
      <c r="AI248" s="3" t="str">
        <f>IF($A248="ADD",IF(NOT(ISBLANK(AH248)),_xlfn.XLOOKUP(AH248,ar_replace_reason[lookupValue],ar_replace_reason[lookupKey],"ERROR"),""), "")</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IF($A248="","",IF((AND($A248="ADD",OR(AL248="",AL248="Queenstown-Lakes District Council"))),"70",(_xlfn.XLOOKUP(AL248,ud_organisation_owner[lookupValue],ud_organisation_owner[lookupKey],""))))</f>
        <v/>
      </c>
      <c r="AN248" s="3" t="str">
        <f t="shared" si="35"/>
        <v/>
      </c>
      <c r="AO248" s="3" t="str">
        <f>IF($A248="","",IF((AND($A248="ADD",OR(AN248="",AN248="Local Authority"))),"17",(_xlfn.XLOOKUP(AN248,ud_sub_organisation[lookupValue],ud_sub_organisation[lookupKey],""))))</f>
        <v/>
      </c>
      <c r="AQ248" s="3" t="str">
        <f>IF($A248="ADD",IF(NOT(ISBLANK(AP248)),_xlfn.XLOOKUP(AP248,ud_maintenance_organisation[lookupValue],ud_maintenance_organisation[lookupKey],"ERROR"),""), "")</f>
        <v/>
      </c>
      <c r="AR248" s="3" t="str">
        <f t="shared" si="36"/>
        <v/>
      </c>
      <c r="AS248" s="3" t="str">
        <f>IF($A248="","",IF((AND($A248="ADD",OR(AR248="",AR248="Vested Assets"))),"12",(_xlfn.XLOOKUP(AR248,ud_work_category[lookupValue],ud_work_category[lookupKey],""))))</f>
        <v/>
      </c>
      <c r="AT248" s="8"/>
      <c r="AU248" s="2" t="str">
        <f t="shared" si="37"/>
        <v/>
      </c>
      <c r="AV248" s="3" t="str">
        <f t="shared" si="38"/>
        <v/>
      </c>
      <c r="AW248" s="3" t="str">
        <f>IF($A248="","",IF((AND($A248="ADD",OR(AV248="",AV248="Excellent"))),"1",(_xlfn.XLOOKUP(AV248,condition[lookupValue],condition[lookupKey],""))))</f>
        <v/>
      </c>
      <c r="AX248" s="7"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G249" s="7"/>
      <c r="AI249" s="3" t="str">
        <f>IF($A249="ADD",IF(NOT(ISBLANK(AH249)),_xlfn.XLOOKUP(AH249,ar_replace_reason[lookupValue],ar_replace_reason[lookupKey],"ERROR"),""), "")</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IF($A249="","",IF((AND($A249="ADD",OR(AL249="",AL249="Queenstown-Lakes District Council"))),"70",(_xlfn.XLOOKUP(AL249,ud_organisation_owner[lookupValue],ud_organisation_owner[lookupKey],""))))</f>
        <v/>
      </c>
      <c r="AN249" s="3" t="str">
        <f t="shared" si="35"/>
        <v/>
      </c>
      <c r="AO249" s="3" t="str">
        <f>IF($A249="","",IF((AND($A249="ADD",OR(AN249="",AN249="Local Authority"))),"17",(_xlfn.XLOOKUP(AN249,ud_sub_organisation[lookupValue],ud_sub_organisation[lookupKey],""))))</f>
        <v/>
      </c>
      <c r="AQ249" s="3" t="str">
        <f>IF($A249="ADD",IF(NOT(ISBLANK(AP249)),_xlfn.XLOOKUP(AP249,ud_maintenance_organisation[lookupValue],ud_maintenance_organisation[lookupKey],"ERROR"),""), "")</f>
        <v/>
      </c>
      <c r="AR249" s="3" t="str">
        <f t="shared" si="36"/>
        <v/>
      </c>
      <c r="AS249" s="3" t="str">
        <f>IF($A249="","",IF((AND($A249="ADD",OR(AR249="",AR249="Vested Assets"))),"12",(_xlfn.XLOOKUP(AR249,ud_work_category[lookupValue],ud_work_category[lookupKey],""))))</f>
        <v/>
      </c>
      <c r="AT249" s="8"/>
      <c r="AU249" s="2" t="str">
        <f t="shared" si="37"/>
        <v/>
      </c>
      <c r="AV249" s="3" t="str">
        <f t="shared" si="38"/>
        <v/>
      </c>
      <c r="AW249" s="3" t="str">
        <f>IF($A249="","",IF((AND($A249="ADD",OR(AV249="",AV249="Excellent"))),"1",(_xlfn.XLOOKUP(AV249,condition[lookupValue],condition[lookupKey],""))))</f>
        <v/>
      </c>
      <c r="AX249" s="7"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G250" s="7"/>
      <c r="AI250" s="3" t="str">
        <f>IF($A250="ADD",IF(NOT(ISBLANK(AH250)),_xlfn.XLOOKUP(AH250,ar_replace_reason[lookupValue],ar_replace_reason[lookupKey],"ERROR"),""), "")</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IF($A250="","",IF((AND($A250="ADD",OR(AL250="",AL250="Queenstown-Lakes District Council"))),"70",(_xlfn.XLOOKUP(AL250,ud_organisation_owner[lookupValue],ud_organisation_owner[lookupKey],""))))</f>
        <v/>
      </c>
      <c r="AN250" s="3" t="str">
        <f t="shared" si="35"/>
        <v/>
      </c>
      <c r="AO250" s="3" t="str">
        <f>IF($A250="","",IF((AND($A250="ADD",OR(AN250="",AN250="Local Authority"))),"17",(_xlfn.XLOOKUP(AN250,ud_sub_organisation[lookupValue],ud_sub_organisation[lookupKey],""))))</f>
        <v/>
      </c>
      <c r="AQ250" s="3" t="str">
        <f>IF($A250="ADD",IF(NOT(ISBLANK(AP250)),_xlfn.XLOOKUP(AP250,ud_maintenance_organisation[lookupValue],ud_maintenance_organisation[lookupKey],"ERROR"),""), "")</f>
        <v/>
      </c>
      <c r="AR250" s="3" t="str">
        <f t="shared" si="36"/>
        <v/>
      </c>
      <c r="AS250" s="3" t="str">
        <f>IF($A250="","",IF((AND($A250="ADD",OR(AR250="",AR250="Vested Assets"))),"12",(_xlfn.XLOOKUP(AR250,ud_work_category[lookupValue],ud_work_category[lookupKey],""))))</f>
        <v/>
      </c>
      <c r="AT250" s="8"/>
      <c r="AU250" s="2" t="str">
        <f t="shared" si="37"/>
        <v/>
      </c>
      <c r="AV250" s="3" t="str">
        <f t="shared" si="38"/>
        <v/>
      </c>
      <c r="AW250" s="3" t="str">
        <f>IF($A250="","",IF((AND($A250="ADD",OR(AV250="",AV250="Excellent"))),"1",(_xlfn.XLOOKUP(AV250,condition[lookupValue],condition[lookupKey],""))))</f>
        <v/>
      </c>
      <c r="AX250" s="7"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G251" s="7"/>
      <c r="AI251" s="3" t="str">
        <f>IF($A251="ADD",IF(NOT(ISBLANK(AH251)),_xlfn.XLOOKUP(AH251,ar_replace_reason[lookupValue],ar_replace_reason[lookupKey],"ERROR"),""), "")</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IF($A251="","",IF((AND($A251="ADD",OR(AL251="",AL251="Queenstown-Lakes District Council"))),"70",(_xlfn.XLOOKUP(AL251,ud_organisation_owner[lookupValue],ud_organisation_owner[lookupKey],""))))</f>
        <v/>
      </c>
      <c r="AN251" s="3" t="str">
        <f t="shared" si="35"/>
        <v/>
      </c>
      <c r="AO251" s="3" t="str">
        <f>IF($A251="","",IF((AND($A251="ADD",OR(AN251="",AN251="Local Authority"))),"17",(_xlfn.XLOOKUP(AN251,ud_sub_organisation[lookupValue],ud_sub_organisation[lookupKey],""))))</f>
        <v/>
      </c>
      <c r="AQ251" s="3" t="str">
        <f>IF($A251="ADD",IF(NOT(ISBLANK(AP251)),_xlfn.XLOOKUP(AP251,ud_maintenance_organisation[lookupValue],ud_maintenance_organisation[lookupKey],"ERROR"),""), "")</f>
        <v/>
      </c>
      <c r="AR251" s="3" t="str">
        <f t="shared" si="36"/>
        <v/>
      </c>
      <c r="AS251" s="3" t="str">
        <f>IF($A251="","",IF((AND($A251="ADD",OR(AR251="",AR251="Vested Assets"))),"12",(_xlfn.XLOOKUP(AR251,ud_work_category[lookupValue],ud_work_category[lookupKey],""))))</f>
        <v/>
      </c>
      <c r="AT251" s="8"/>
      <c r="AU251" s="2" t="str">
        <f t="shared" si="37"/>
        <v/>
      </c>
      <c r="AV251" s="3" t="str">
        <f t="shared" si="38"/>
        <v/>
      </c>
      <c r="AW251" s="3" t="str">
        <f>IF($A251="","",IF((AND($A251="ADD",OR(AV251="",AV251="Excellent"))),"1",(_xlfn.XLOOKUP(AV251,condition[lookupValue],condition[lookupKey],""))))</f>
        <v/>
      </c>
      <c r="AX251" s="7"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G252" s="7"/>
      <c r="AI252" s="3" t="str">
        <f>IF($A252="ADD",IF(NOT(ISBLANK(AH252)),_xlfn.XLOOKUP(AH252,ar_replace_reason[lookupValue],ar_replace_reason[lookupKey],"ERROR"),""), "")</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IF($A252="","",IF((AND($A252="ADD",OR(AL252="",AL252="Queenstown-Lakes District Council"))),"70",(_xlfn.XLOOKUP(AL252,ud_organisation_owner[lookupValue],ud_organisation_owner[lookupKey],""))))</f>
        <v/>
      </c>
      <c r="AN252" s="3" t="str">
        <f t="shared" si="35"/>
        <v/>
      </c>
      <c r="AO252" s="3" t="str">
        <f>IF($A252="","",IF((AND($A252="ADD",OR(AN252="",AN252="Local Authority"))),"17",(_xlfn.XLOOKUP(AN252,ud_sub_organisation[lookupValue],ud_sub_organisation[lookupKey],""))))</f>
        <v/>
      </c>
      <c r="AQ252" s="3" t="str">
        <f>IF($A252="ADD",IF(NOT(ISBLANK(AP252)),_xlfn.XLOOKUP(AP252,ud_maintenance_organisation[lookupValue],ud_maintenance_organisation[lookupKey],"ERROR"),""), "")</f>
        <v/>
      </c>
      <c r="AR252" s="3" t="str">
        <f t="shared" si="36"/>
        <v/>
      </c>
      <c r="AS252" s="3" t="str">
        <f>IF($A252="","",IF((AND($A252="ADD",OR(AR252="",AR252="Vested Assets"))),"12",(_xlfn.XLOOKUP(AR252,ud_work_category[lookupValue],ud_work_category[lookupKey],""))))</f>
        <v/>
      </c>
      <c r="AT252" s="8"/>
      <c r="AU252" s="2" t="str">
        <f t="shared" si="37"/>
        <v/>
      </c>
      <c r="AV252" s="3" t="str">
        <f t="shared" si="38"/>
        <v/>
      </c>
      <c r="AW252" s="3" t="str">
        <f>IF($A252="","",IF((AND($A252="ADD",OR(AV252="",AV252="Excellent"))),"1",(_xlfn.XLOOKUP(AV252,condition[lookupValue],condition[lookupKey],""))))</f>
        <v/>
      </c>
      <c r="AX252" s="7"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G253" s="7"/>
      <c r="AI253" s="3" t="str">
        <f>IF($A253="ADD",IF(NOT(ISBLANK(AH253)),_xlfn.XLOOKUP(AH253,ar_replace_reason[lookupValue],ar_replace_reason[lookupKey],"ERROR"),""), "")</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IF($A253="","",IF((AND($A253="ADD",OR(AL253="",AL253="Queenstown-Lakes District Council"))),"70",(_xlfn.XLOOKUP(AL253,ud_organisation_owner[lookupValue],ud_organisation_owner[lookupKey],""))))</f>
        <v/>
      </c>
      <c r="AN253" s="3" t="str">
        <f t="shared" si="35"/>
        <v/>
      </c>
      <c r="AO253" s="3" t="str">
        <f>IF($A253="","",IF((AND($A253="ADD",OR(AN253="",AN253="Local Authority"))),"17",(_xlfn.XLOOKUP(AN253,ud_sub_organisation[lookupValue],ud_sub_organisation[lookupKey],""))))</f>
        <v/>
      </c>
      <c r="AQ253" s="3" t="str">
        <f>IF($A253="ADD",IF(NOT(ISBLANK(AP253)),_xlfn.XLOOKUP(AP253,ud_maintenance_organisation[lookupValue],ud_maintenance_organisation[lookupKey],"ERROR"),""), "")</f>
        <v/>
      </c>
      <c r="AR253" s="3" t="str">
        <f t="shared" si="36"/>
        <v/>
      </c>
      <c r="AS253" s="3" t="str">
        <f>IF($A253="","",IF((AND($A253="ADD",OR(AR253="",AR253="Vested Assets"))),"12",(_xlfn.XLOOKUP(AR253,ud_work_category[lookupValue],ud_work_category[lookupKey],""))))</f>
        <v/>
      </c>
      <c r="AT253" s="8"/>
      <c r="AU253" s="2" t="str">
        <f t="shared" si="37"/>
        <v/>
      </c>
      <c r="AV253" s="3" t="str">
        <f t="shared" si="38"/>
        <v/>
      </c>
      <c r="AW253" s="3" t="str">
        <f>IF($A253="","",IF((AND($A253="ADD",OR(AV253="",AV253="Excellent"))),"1",(_xlfn.XLOOKUP(AV253,condition[lookupValue],condition[lookupKey],""))))</f>
        <v/>
      </c>
      <c r="AX253" s="7"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G254" s="7"/>
      <c r="AI254" s="3" t="str">
        <f>IF($A254="ADD",IF(NOT(ISBLANK(AH254)),_xlfn.XLOOKUP(AH254,ar_replace_reason[lookupValue],ar_replace_reason[lookupKey],"ERROR"),""), "")</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IF($A254="","",IF((AND($A254="ADD",OR(AL254="",AL254="Queenstown-Lakes District Council"))),"70",(_xlfn.XLOOKUP(AL254,ud_organisation_owner[lookupValue],ud_organisation_owner[lookupKey],""))))</f>
        <v/>
      </c>
      <c r="AN254" s="3" t="str">
        <f t="shared" si="35"/>
        <v/>
      </c>
      <c r="AO254" s="3" t="str">
        <f>IF($A254="","",IF((AND($A254="ADD",OR(AN254="",AN254="Local Authority"))),"17",(_xlfn.XLOOKUP(AN254,ud_sub_organisation[lookupValue],ud_sub_organisation[lookupKey],""))))</f>
        <v/>
      </c>
      <c r="AQ254" s="3" t="str">
        <f>IF($A254="ADD",IF(NOT(ISBLANK(AP254)),_xlfn.XLOOKUP(AP254,ud_maintenance_organisation[lookupValue],ud_maintenance_organisation[lookupKey],"ERROR"),""), "")</f>
        <v/>
      </c>
      <c r="AR254" s="3" t="str">
        <f t="shared" si="36"/>
        <v/>
      </c>
      <c r="AS254" s="3" t="str">
        <f>IF($A254="","",IF((AND($A254="ADD",OR(AR254="",AR254="Vested Assets"))),"12",(_xlfn.XLOOKUP(AR254,ud_work_category[lookupValue],ud_work_category[lookupKey],""))))</f>
        <v/>
      </c>
      <c r="AT254" s="8"/>
      <c r="AU254" s="2" t="str">
        <f t="shared" si="37"/>
        <v/>
      </c>
      <c r="AV254" s="3" t="str">
        <f t="shared" si="38"/>
        <v/>
      </c>
      <c r="AW254" s="3" t="str">
        <f>IF($A254="","",IF((AND($A254="ADD",OR(AV254="",AV254="Excellent"))),"1",(_xlfn.XLOOKUP(AV254,condition[lookupValue],condition[lookupKey],""))))</f>
        <v/>
      </c>
      <c r="AX254" s="7"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G255" s="7"/>
      <c r="AI255" s="3" t="str">
        <f>IF($A255="ADD",IF(NOT(ISBLANK(AH255)),_xlfn.XLOOKUP(AH255,ar_replace_reason[lookupValue],ar_replace_reason[lookupKey],"ERROR"),""), "")</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IF($A255="","",IF((AND($A255="ADD",OR(AL255="",AL255="Queenstown-Lakes District Council"))),"70",(_xlfn.XLOOKUP(AL255,ud_organisation_owner[lookupValue],ud_organisation_owner[lookupKey],""))))</f>
        <v/>
      </c>
      <c r="AN255" s="3" t="str">
        <f t="shared" si="35"/>
        <v/>
      </c>
      <c r="AO255" s="3" t="str">
        <f>IF($A255="","",IF((AND($A255="ADD",OR(AN255="",AN255="Local Authority"))),"17",(_xlfn.XLOOKUP(AN255,ud_sub_organisation[lookupValue],ud_sub_organisation[lookupKey],""))))</f>
        <v/>
      </c>
      <c r="AQ255" s="3" t="str">
        <f>IF($A255="ADD",IF(NOT(ISBLANK(AP255)),_xlfn.XLOOKUP(AP255,ud_maintenance_organisation[lookupValue],ud_maintenance_organisation[lookupKey],"ERROR"),""), "")</f>
        <v/>
      </c>
      <c r="AR255" s="3" t="str">
        <f t="shared" si="36"/>
        <v/>
      </c>
      <c r="AS255" s="3" t="str">
        <f>IF($A255="","",IF((AND($A255="ADD",OR(AR255="",AR255="Vested Assets"))),"12",(_xlfn.XLOOKUP(AR255,ud_work_category[lookupValue],ud_work_category[lookupKey],""))))</f>
        <v/>
      </c>
      <c r="AT255" s="8"/>
      <c r="AU255" s="2" t="str">
        <f t="shared" si="37"/>
        <v/>
      </c>
      <c r="AV255" s="3" t="str">
        <f t="shared" si="38"/>
        <v/>
      </c>
      <c r="AW255" s="3" t="str">
        <f>IF($A255="","",IF((AND($A255="ADD",OR(AV255="",AV255="Excellent"))),"1",(_xlfn.XLOOKUP(AV255,condition[lookupValue],condition[lookupKey],""))))</f>
        <v/>
      </c>
      <c r="AX255" s="7"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G256" s="7"/>
      <c r="AI256" s="3" t="str">
        <f>IF($A256="ADD",IF(NOT(ISBLANK(AH256)),_xlfn.XLOOKUP(AH256,ar_replace_reason[lookupValue],ar_replace_reason[lookupKey],"ERROR"),""), "")</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IF($A256="","",IF((AND($A256="ADD",OR(AL256="",AL256="Queenstown-Lakes District Council"))),"70",(_xlfn.XLOOKUP(AL256,ud_organisation_owner[lookupValue],ud_organisation_owner[lookupKey],""))))</f>
        <v/>
      </c>
      <c r="AN256" s="3" t="str">
        <f t="shared" si="35"/>
        <v/>
      </c>
      <c r="AO256" s="3" t="str">
        <f>IF($A256="","",IF((AND($A256="ADD",OR(AN256="",AN256="Local Authority"))),"17",(_xlfn.XLOOKUP(AN256,ud_sub_organisation[lookupValue],ud_sub_organisation[lookupKey],""))))</f>
        <v/>
      </c>
      <c r="AQ256" s="3" t="str">
        <f>IF($A256="ADD",IF(NOT(ISBLANK(AP256)),_xlfn.XLOOKUP(AP256,ud_maintenance_organisation[lookupValue],ud_maintenance_organisation[lookupKey],"ERROR"),""), "")</f>
        <v/>
      </c>
      <c r="AR256" s="3" t="str">
        <f t="shared" si="36"/>
        <v/>
      </c>
      <c r="AS256" s="3" t="str">
        <f>IF($A256="","",IF((AND($A256="ADD",OR(AR256="",AR256="Vested Assets"))),"12",(_xlfn.XLOOKUP(AR256,ud_work_category[lookupValue],ud_work_category[lookupKey],""))))</f>
        <v/>
      </c>
      <c r="AT256" s="8"/>
      <c r="AU256" s="2" t="str">
        <f t="shared" si="37"/>
        <v/>
      </c>
      <c r="AV256" s="3" t="str">
        <f t="shared" si="38"/>
        <v/>
      </c>
      <c r="AW256" s="3" t="str">
        <f>IF($A256="","",IF((AND($A256="ADD",OR(AV256="",AV256="Excellent"))),"1",(_xlfn.XLOOKUP(AV256,condition[lookupValue],condition[lookupKey],""))))</f>
        <v/>
      </c>
      <c r="AX256" s="7"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G257" s="7"/>
      <c r="AI257" s="3" t="str">
        <f>IF($A257="ADD",IF(NOT(ISBLANK(AH257)),_xlfn.XLOOKUP(AH257,ar_replace_reason[lookupValue],ar_replace_reason[lookupKey],"ERROR"),""), "")</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IF($A257="","",IF((AND($A257="ADD",OR(AL257="",AL257="Queenstown-Lakes District Council"))),"70",(_xlfn.XLOOKUP(AL257,ud_organisation_owner[lookupValue],ud_organisation_owner[lookupKey],""))))</f>
        <v/>
      </c>
      <c r="AN257" s="3" t="str">
        <f t="shared" si="35"/>
        <v/>
      </c>
      <c r="AO257" s="3" t="str">
        <f>IF($A257="","",IF((AND($A257="ADD",OR(AN257="",AN257="Local Authority"))),"17",(_xlfn.XLOOKUP(AN257,ud_sub_organisation[lookupValue],ud_sub_organisation[lookupKey],""))))</f>
        <v/>
      </c>
      <c r="AQ257" s="3" t="str">
        <f>IF($A257="ADD",IF(NOT(ISBLANK(AP257)),_xlfn.XLOOKUP(AP257,ud_maintenance_organisation[lookupValue],ud_maintenance_organisation[lookupKey],"ERROR"),""), "")</f>
        <v/>
      </c>
      <c r="AR257" s="3" t="str">
        <f t="shared" si="36"/>
        <v/>
      </c>
      <c r="AS257" s="3" t="str">
        <f>IF($A257="","",IF((AND($A257="ADD",OR(AR257="",AR257="Vested Assets"))),"12",(_xlfn.XLOOKUP(AR257,ud_work_category[lookupValue],ud_work_category[lookupKey],""))))</f>
        <v/>
      </c>
      <c r="AT257" s="8"/>
      <c r="AU257" s="2" t="str">
        <f t="shared" si="37"/>
        <v/>
      </c>
      <c r="AV257" s="3" t="str">
        <f t="shared" si="38"/>
        <v/>
      </c>
      <c r="AW257" s="3" t="str">
        <f>IF($A257="","",IF((AND($A257="ADD",OR(AV257="",AV257="Excellent"))),"1",(_xlfn.XLOOKUP(AV257,condition[lookupValue],condition[lookupKey],""))))</f>
        <v/>
      </c>
      <c r="AX257" s="7"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G258" s="7"/>
      <c r="AI258" s="3" t="str">
        <f>IF($A258="ADD",IF(NOT(ISBLANK(AH258)),_xlfn.XLOOKUP(AH258,ar_replace_reason[lookupValue],ar_replace_reason[lookupKey],"ERROR"),""), "")</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IF($A258="","",IF((AND($A258="ADD",OR(AL258="",AL258="Queenstown-Lakes District Council"))),"70",(_xlfn.XLOOKUP(AL258,ud_organisation_owner[lookupValue],ud_organisation_owner[lookupKey],""))))</f>
        <v/>
      </c>
      <c r="AN258" s="3" t="str">
        <f t="shared" si="35"/>
        <v/>
      </c>
      <c r="AO258" s="3" t="str">
        <f>IF($A258="","",IF((AND($A258="ADD",OR(AN258="",AN258="Local Authority"))),"17",(_xlfn.XLOOKUP(AN258,ud_sub_organisation[lookupValue],ud_sub_organisation[lookupKey],""))))</f>
        <v/>
      </c>
      <c r="AQ258" s="3" t="str">
        <f>IF($A258="ADD",IF(NOT(ISBLANK(AP258)),_xlfn.XLOOKUP(AP258,ud_maintenance_organisation[lookupValue],ud_maintenance_organisation[lookupKey],"ERROR"),""), "")</f>
        <v/>
      </c>
      <c r="AR258" s="3" t="str">
        <f t="shared" si="36"/>
        <v/>
      </c>
      <c r="AS258" s="3" t="str">
        <f>IF($A258="","",IF((AND($A258="ADD",OR(AR258="",AR258="Vested Assets"))),"12",(_xlfn.XLOOKUP(AR258,ud_work_category[lookupValue],ud_work_category[lookupKey],""))))</f>
        <v/>
      </c>
      <c r="AT258" s="8"/>
      <c r="AU258" s="2" t="str">
        <f t="shared" si="37"/>
        <v/>
      </c>
      <c r="AV258" s="3" t="str">
        <f t="shared" si="38"/>
        <v/>
      </c>
      <c r="AW258" s="3" t="str">
        <f>IF($A258="","",IF((AND($A258="ADD",OR(AV258="",AV258="Excellent"))),"1",(_xlfn.XLOOKUP(AV258,condition[lookupValue],condition[lookupKey],""))))</f>
        <v/>
      </c>
      <c r="AX258" s="7"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G259" s="7"/>
      <c r="AI259" s="3" t="str">
        <f>IF($A259="ADD",IF(NOT(ISBLANK(AH259)),_xlfn.XLOOKUP(AH259,ar_replace_reason[lookupValue],ar_replace_reason[lookupKey],"ERROR"),""), "")</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IF($A259="","",IF((AND($A259="ADD",OR(AL259="",AL259="Queenstown-Lakes District Council"))),"70",(_xlfn.XLOOKUP(AL259,ud_organisation_owner[lookupValue],ud_organisation_owner[lookupKey],""))))</f>
        <v/>
      </c>
      <c r="AN259" s="3" t="str">
        <f t="shared" si="35"/>
        <v/>
      </c>
      <c r="AO259" s="3" t="str">
        <f>IF($A259="","",IF((AND($A259="ADD",OR(AN259="",AN259="Local Authority"))),"17",(_xlfn.XLOOKUP(AN259,ud_sub_organisation[lookupValue],ud_sub_organisation[lookupKey],""))))</f>
        <v/>
      </c>
      <c r="AQ259" s="3" t="str">
        <f>IF($A259="ADD",IF(NOT(ISBLANK(AP259)),_xlfn.XLOOKUP(AP259,ud_maintenance_organisation[lookupValue],ud_maintenance_organisation[lookupKey],"ERROR"),""), "")</f>
        <v/>
      </c>
      <c r="AR259" s="3" t="str">
        <f t="shared" si="36"/>
        <v/>
      </c>
      <c r="AS259" s="3" t="str">
        <f>IF($A259="","",IF((AND($A259="ADD",OR(AR259="",AR259="Vested Assets"))),"12",(_xlfn.XLOOKUP(AR259,ud_work_category[lookupValue],ud_work_category[lookupKey],""))))</f>
        <v/>
      </c>
      <c r="AT259" s="8"/>
      <c r="AU259" s="2" t="str">
        <f t="shared" si="37"/>
        <v/>
      </c>
      <c r="AV259" s="3" t="str">
        <f t="shared" si="38"/>
        <v/>
      </c>
      <c r="AW259" s="3" t="str">
        <f>IF($A259="","",IF((AND($A259="ADD",OR(AV259="",AV259="Excellent"))),"1",(_xlfn.XLOOKUP(AV259,condition[lookupValue],condition[lookupKey],""))))</f>
        <v/>
      </c>
      <c r="AX259" s="7"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G260" s="7"/>
      <c r="AI260" s="3" t="str">
        <f>IF($A260="ADD",IF(NOT(ISBLANK(AH260)),_xlfn.XLOOKUP(AH260,ar_replace_reason[lookupValue],ar_replace_reason[lookupKey],"ERROR"),""), "")</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IF($A260="","",IF((AND($A260="ADD",OR(AL260="",AL260="Queenstown-Lakes District Council"))),"70",(_xlfn.XLOOKUP(AL260,ud_organisation_owner[lookupValue],ud_organisation_owner[lookupKey],""))))</f>
        <v/>
      </c>
      <c r="AN260" s="3" t="str">
        <f t="shared" si="35"/>
        <v/>
      </c>
      <c r="AO260" s="3" t="str">
        <f>IF($A260="","",IF((AND($A260="ADD",OR(AN260="",AN260="Local Authority"))),"17",(_xlfn.XLOOKUP(AN260,ud_sub_organisation[lookupValue],ud_sub_organisation[lookupKey],""))))</f>
        <v/>
      </c>
      <c r="AQ260" s="3" t="str">
        <f>IF($A260="ADD",IF(NOT(ISBLANK(AP260)),_xlfn.XLOOKUP(AP260,ud_maintenance_organisation[lookupValue],ud_maintenance_organisation[lookupKey],"ERROR"),""), "")</f>
        <v/>
      </c>
      <c r="AR260" s="3" t="str">
        <f t="shared" si="36"/>
        <v/>
      </c>
      <c r="AS260" s="3" t="str">
        <f>IF($A260="","",IF((AND($A260="ADD",OR(AR260="",AR260="Vested Assets"))),"12",(_xlfn.XLOOKUP(AR260,ud_work_category[lookupValue],ud_work_category[lookupKey],""))))</f>
        <v/>
      </c>
      <c r="AT260" s="8"/>
      <c r="AU260" s="2" t="str">
        <f t="shared" si="37"/>
        <v/>
      </c>
      <c r="AV260" s="3" t="str">
        <f t="shared" si="38"/>
        <v/>
      </c>
      <c r="AW260" s="3" t="str">
        <f>IF($A260="","",IF((AND($A260="ADD",OR(AV260="",AV260="Excellent"))),"1",(_xlfn.XLOOKUP(AV260,condition[lookupValue],condition[lookupKey],""))))</f>
        <v/>
      </c>
      <c r="AX260" s="7"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G261" s="7"/>
      <c r="AI261" s="3" t="str">
        <f>IF($A261="ADD",IF(NOT(ISBLANK(AH261)),_xlfn.XLOOKUP(AH261,ar_replace_reason[lookupValue],ar_replace_reason[lookupKey],"ERROR"),""), "")</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IF($A261="","",IF((AND($A261="ADD",OR(AL261="",AL261="Queenstown-Lakes District Council"))),"70",(_xlfn.XLOOKUP(AL261,ud_organisation_owner[lookupValue],ud_organisation_owner[lookupKey],""))))</f>
        <v/>
      </c>
      <c r="AN261" s="3" t="str">
        <f t="shared" si="35"/>
        <v/>
      </c>
      <c r="AO261" s="3" t="str">
        <f>IF($A261="","",IF((AND($A261="ADD",OR(AN261="",AN261="Local Authority"))),"17",(_xlfn.XLOOKUP(AN261,ud_sub_organisation[lookupValue],ud_sub_organisation[lookupKey],""))))</f>
        <v/>
      </c>
      <c r="AQ261" s="3" t="str">
        <f>IF($A261="ADD",IF(NOT(ISBLANK(AP261)),_xlfn.XLOOKUP(AP261,ud_maintenance_organisation[lookupValue],ud_maintenance_organisation[lookupKey],"ERROR"),""), "")</f>
        <v/>
      </c>
      <c r="AR261" s="3" t="str">
        <f t="shared" si="36"/>
        <v/>
      </c>
      <c r="AS261" s="3" t="str">
        <f>IF($A261="","",IF((AND($A261="ADD",OR(AR261="",AR261="Vested Assets"))),"12",(_xlfn.XLOOKUP(AR261,ud_work_category[lookupValue],ud_work_category[lookupKey],""))))</f>
        <v/>
      </c>
      <c r="AT261" s="8"/>
      <c r="AU261" s="2" t="str">
        <f t="shared" si="37"/>
        <v/>
      </c>
      <c r="AV261" s="3" t="str">
        <f t="shared" si="38"/>
        <v/>
      </c>
      <c r="AW261" s="3" t="str">
        <f>IF($A261="","",IF((AND($A261="ADD",OR(AV261="",AV261="Excellent"))),"1",(_xlfn.XLOOKUP(AV261,condition[lookupValue],condition[lookupKey],""))))</f>
        <v/>
      </c>
      <c r="AX261" s="7"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G262" s="7"/>
      <c r="AI262" s="3" t="str">
        <f>IF($A262="ADD",IF(NOT(ISBLANK(AH262)),_xlfn.XLOOKUP(AH262,ar_replace_reason[lookupValue],ar_replace_reason[lookupKey],"ERROR"),""), "")</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IF($A262="","",IF((AND($A262="ADD",OR(AL262="",AL262="Queenstown-Lakes District Council"))),"70",(_xlfn.XLOOKUP(AL262,ud_organisation_owner[lookupValue],ud_organisation_owner[lookupKey],""))))</f>
        <v/>
      </c>
      <c r="AN262" s="3" t="str">
        <f t="shared" si="35"/>
        <v/>
      </c>
      <c r="AO262" s="3" t="str">
        <f>IF($A262="","",IF((AND($A262="ADD",OR(AN262="",AN262="Local Authority"))),"17",(_xlfn.XLOOKUP(AN262,ud_sub_organisation[lookupValue],ud_sub_organisation[lookupKey],""))))</f>
        <v/>
      </c>
      <c r="AQ262" s="3" t="str">
        <f>IF($A262="ADD",IF(NOT(ISBLANK(AP262)),_xlfn.XLOOKUP(AP262,ud_maintenance_organisation[lookupValue],ud_maintenance_organisation[lookupKey],"ERROR"),""), "")</f>
        <v/>
      </c>
      <c r="AR262" s="3" t="str">
        <f t="shared" si="36"/>
        <v/>
      </c>
      <c r="AS262" s="3" t="str">
        <f>IF($A262="","",IF((AND($A262="ADD",OR(AR262="",AR262="Vested Assets"))),"12",(_xlfn.XLOOKUP(AR262,ud_work_category[lookupValue],ud_work_category[lookupKey],""))))</f>
        <v/>
      </c>
      <c r="AT262" s="8"/>
      <c r="AU262" s="2" t="str">
        <f t="shared" si="37"/>
        <v/>
      </c>
      <c r="AV262" s="3" t="str">
        <f t="shared" si="38"/>
        <v/>
      </c>
      <c r="AW262" s="3" t="str">
        <f>IF($A262="","",IF((AND($A262="ADD",OR(AV262="",AV262="Excellent"))),"1",(_xlfn.XLOOKUP(AV262,condition[lookupValue],condition[lookupKey],""))))</f>
        <v/>
      </c>
      <c r="AX262" s="7"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G263" s="7"/>
      <c r="AI263" s="3" t="str">
        <f>IF($A263="ADD",IF(NOT(ISBLANK(AH263)),_xlfn.XLOOKUP(AH263,ar_replace_reason[lookupValue],ar_replace_reason[lookupKey],"ERROR"),""), "")</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IF($A263="","",IF((AND($A263="ADD",OR(AL263="",AL263="Queenstown-Lakes District Council"))),"70",(_xlfn.XLOOKUP(AL263,ud_organisation_owner[lookupValue],ud_organisation_owner[lookupKey],""))))</f>
        <v/>
      </c>
      <c r="AN263" s="3" t="str">
        <f t="shared" si="35"/>
        <v/>
      </c>
      <c r="AO263" s="3" t="str">
        <f>IF($A263="","",IF((AND($A263="ADD",OR(AN263="",AN263="Local Authority"))),"17",(_xlfn.XLOOKUP(AN263,ud_sub_organisation[lookupValue],ud_sub_organisation[lookupKey],""))))</f>
        <v/>
      </c>
      <c r="AQ263" s="3" t="str">
        <f>IF($A263="ADD",IF(NOT(ISBLANK(AP263)),_xlfn.XLOOKUP(AP263,ud_maintenance_organisation[lookupValue],ud_maintenance_organisation[lookupKey],"ERROR"),""), "")</f>
        <v/>
      </c>
      <c r="AR263" s="3" t="str">
        <f t="shared" si="36"/>
        <v/>
      </c>
      <c r="AS263" s="3" t="str">
        <f>IF($A263="","",IF((AND($A263="ADD",OR(AR263="",AR263="Vested Assets"))),"12",(_xlfn.XLOOKUP(AR263,ud_work_category[lookupValue],ud_work_category[lookupKey],""))))</f>
        <v/>
      </c>
      <c r="AT263" s="8"/>
      <c r="AU263" s="2" t="str">
        <f t="shared" si="37"/>
        <v/>
      </c>
      <c r="AV263" s="3" t="str">
        <f t="shared" si="38"/>
        <v/>
      </c>
      <c r="AW263" s="3" t="str">
        <f>IF($A263="","",IF((AND($A263="ADD",OR(AV263="",AV263="Excellent"))),"1",(_xlfn.XLOOKUP(AV263,condition[lookupValue],condition[lookupKey],""))))</f>
        <v/>
      </c>
      <c r="AX263" s="7"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G264" s="7"/>
      <c r="AI264" s="3" t="str">
        <f>IF($A264="ADD",IF(NOT(ISBLANK(AH264)),_xlfn.XLOOKUP(AH264,ar_replace_reason[lookupValue],ar_replace_reason[lookupKey],"ERROR"),""), "")</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IF($A264="","",IF((AND($A264="ADD",OR(AL264="",AL264="Queenstown-Lakes District Council"))),"70",(_xlfn.XLOOKUP(AL264,ud_organisation_owner[lookupValue],ud_organisation_owner[lookupKey],""))))</f>
        <v/>
      </c>
      <c r="AN264" s="3" t="str">
        <f t="shared" si="35"/>
        <v/>
      </c>
      <c r="AO264" s="3" t="str">
        <f>IF($A264="","",IF((AND($A264="ADD",OR(AN264="",AN264="Local Authority"))),"17",(_xlfn.XLOOKUP(AN264,ud_sub_organisation[lookupValue],ud_sub_organisation[lookupKey],""))))</f>
        <v/>
      </c>
      <c r="AQ264" s="3" t="str">
        <f>IF($A264="ADD",IF(NOT(ISBLANK(AP264)),_xlfn.XLOOKUP(AP264,ud_maintenance_organisation[lookupValue],ud_maintenance_organisation[lookupKey],"ERROR"),""), "")</f>
        <v/>
      </c>
      <c r="AR264" s="3" t="str">
        <f t="shared" si="36"/>
        <v/>
      </c>
      <c r="AS264" s="3" t="str">
        <f>IF($A264="","",IF((AND($A264="ADD",OR(AR264="",AR264="Vested Assets"))),"12",(_xlfn.XLOOKUP(AR264,ud_work_category[lookupValue],ud_work_category[lookupKey],""))))</f>
        <v/>
      </c>
      <c r="AT264" s="8"/>
      <c r="AU264" s="2" t="str">
        <f t="shared" si="37"/>
        <v/>
      </c>
      <c r="AV264" s="3" t="str">
        <f t="shared" si="38"/>
        <v/>
      </c>
      <c r="AW264" s="3" t="str">
        <f>IF($A264="","",IF((AND($A264="ADD",OR(AV264="",AV264="Excellent"))),"1",(_xlfn.XLOOKUP(AV264,condition[lookupValue],condition[lookupKey],""))))</f>
        <v/>
      </c>
      <c r="AX264" s="7"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G265" s="7"/>
      <c r="AI265" s="3" t="str">
        <f>IF($A265="ADD",IF(NOT(ISBLANK(AH265)),_xlfn.XLOOKUP(AH265,ar_replace_reason[lookupValue],ar_replace_reason[lookupKey],"ERROR"),""), "")</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IF($A265="","",IF((AND($A265="ADD",OR(AL265="",AL265="Queenstown-Lakes District Council"))),"70",(_xlfn.XLOOKUP(AL265,ud_organisation_owner[lookupValue],ud_organisation_owner[lookupKey],""))))</f>
        <v/>
      </c>
      <c r="AN265" s="3" t="str">
        <f t="shared" si="35"/>
        <v/>
      </c>
      <c r="AO265" s="3" t="str">
        <f>IF($A265="","",IF((AND($A265="ADD",OR(AN265="",AN265="Local Authority"))),"17",(_xlfn.XLOOKUP(AN265,ud_sub_organisation[lookupValue],ud_sub_organisation[lookupKey],""))))</f>
        <v/>
      </c>
      <c r="AQ265" s="3" t="str">
        <f>IF($A265="ADD",IF(NOT(ISBLANK(AP265)),_xlfn.XLOOKUP(AP265,ud_maintenance_organisation[lookupValue],ud_maintenance_organisation[lookupKey],"ERROR"),""), "")</f>
        <v/>
      </c>
      <c r="AR265" s="3" t="str">
        <f t="shared" si="36"/>
        <v/>
      </c>
      <c r="AS265" s="3" t="str">
        <f>IF($A265="","",IF((AND($A265="ADD",OR(AR265="",AR265="Vested Assets"))),"12",(_xlfn.XLOOKUP(AR265,ud_work_category[lookupValue],ud_work_category[lookupKey],""))))</f>
        <v/>
      </c>
      <c r="AT265" s="8"/>
      <c r="AU265" s="2" t="str">
        <f t="shared" si="37"/>
        <v/>
      </c>
      <c r="AV265" s="3" t="str">
        <f t="shared" si="38"/>
        <v/>
      </c>
      <c r="AW265" s="3" t="str">
        <f>IF($A265="","",IF((AND($A265="ADD",OR(AV265="",AV265="Excellent"))),"1",(_xlfn.XLOOKUP(AV265,condition[lookupValue],condition[lookupKey],""))))</f>
        <v/>
      </c>
      <c r="AX265" s="7"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G266" s="7"/>
      <c r="AI266" s="3" t="str">
        <f>IF($A266="ADD",IF(NOT(ISBLANK(AH266)),_xlfn.XLOOKUP(AH266,ar_replace_reason[lookupValue],ar_replace_reason[lookupKey],"ERROR"),""), "")</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IF($A266="","",IF((AND($A266="ADD",OR(AL266="",AL266="Queenstown-Lakes District Council"))),"70",(_xlfn.XLOOKUP(AL266,ud_organisation_owner[lookupValue],ud_organisation_owner[lookupKey],""))))</f>
        <v/>
      </c>
      <c r="AN266" s="3" t="str">
        <f t="shared" si="35"/>
        <v/>
      </c>
      <c r="AO266" s="3" t="str">
        <f>IF($A266="","",IF((AND($A266="ADD",OR(AN266="",AN266="Local Authority"))),"17",(_xlfn.XLOOKUP(AN266,ud_sub_organisation[lookupValue],ud_sub_organisation[lookupKey],""))))</f>
        <v/>
      </c>
      <c r="AQ266" s="3" t="str">
        <f>IF($A266="ADD",IF(NOT(ISBLANK(AP266)),_xlfn.XLOOKUP(AP266,ud_maintenance_organisation[lookupValue],ud_maintenance_organisation[lookupKey],"ERROR"),""), "")</f>
        <v/>
      </c>
      <c r="AR266" s="3" t="str">
        <f t="shared" si="36"/>
        <v/>
      </c>
      <c r="AS266" s="3" t="str">
        <f>IF($A266="","",IF((AND($A266="ADD",OR(AR266="",AR266="Vested Assets"))),"12",(_xlfn.XLOOKUP(AR266,ud_work_category[lookupValue],ud_work_category[lookupKey],""))))</f>
        <v/>
      </c>
      <c r="AT266" s="8"/>
      <c r="AU266" s="2" t="str">
        <f t="shared" si="37"/>
        <v/>
      </c>
      <c r="AV266" s="3" t="str">
        <f t="shared" si="38"/>
        <v/>
      </c>
      <c r="AW266" s="3" t="str">
        <f>IF($A266="","",IF((AND($A266="ADD",OR(AV266="",AV266="Excellent"))),"1",(_xlfn.XLOOKUP(AV266,condition[lookupValue],condition[lookupKey],""))))</f>
        <v/>
      </c>
      <c r="AX266" s="7"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G267" s="7"/>
      <c r="AI267" s="3" t="str">
        <f>IF($A267="ADD",IF(NOT(ISBLANK(AH267)),_xlfn.XLOOKUP(AH267,ar_replace_reason[lookupValue],ar_replace_reason[lookupKey],"ERROR"),""), "")</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IF($A267="ADD","Queenstown-Lakes District Council","")</f>
        <v/>
      </c>
      <c r="AM267" s="3" t="str">
        <f>IF($A267="","",IF((AND($A267="ADD",OR(AL267="",AL267="Queenstown-Lakes District Council"))),"70",(_xlfn.XLOOKUP(AL267,ud_organisation_owner[lookupValue],ud_organisation_owner[lookupKey],""))))</f>
        <v/>
      </c>
      <c r="AN267" s="3" t="str">
        <f t="shared" ref="AN267:AN300" si="45">IF($A267="ADD","Local Authority","")</f>
        <v/>
      </c>
      <c r="AO267" s="3" t="str">
        <f>IF($A267="","",IF((AND($A267="ADD",OR(AN267="",AN267="Local Authority"))),"17",(_xlfn.XLOOKUP(AN267,ud_sub_organisation[lookupValue],ud_sub_organisation[lookupKey],""))))</f>
        <v/>
      </c>
      <c r="AQ267" s="3" t="str">
        <f>IF($A267="ADD",IF(NOT(ISBLANK(AP267)),_xlfn.XLOOKUP(AP267,ud_maintenance_organisation[lookupValue],ud_maintenance_organisation[lookupKey],"ERROR"),""), "")</f>
        <v/>
      </c>
      <c r="AR267" s="3" t="str">
        <f t="shared" ref="AR267:AR300" si="46">IF($A267="ADD","Vested Assets","")</f>
        <v/>
      </c>
      <c r="AS267" s="3" t="str">
        <f>IF($A267="","",IF((AND($A267="ADD",OR(AR267="",AR267="Vested Assets"))),"12",(_xlfn.XLOOKUP(AR267,ud_work_category[lookupValue],ud_work_category[lookupKey],""))))</f>
        <v/>
      </c>
      <c r="AT267" s="8"/>
      <c r="AU267" s="2" t="str">
        <f t="shared" ref="AU267:AU300" si="47">IF($A267="ADD","TRUE","")</f>
        <v/>
      </c>
      <c r="AV267" s="3" t="str">
        <f t="shared" ref="AV267:AV300" si="48">IF($A267="ADD","Excellent","")</f>
        <v/>
      </c>
      <c r="AW267" s="3" t="str">
        <f>IF($A267="","",IF((AND($A267="ADD",OR(AV267="",AV267="Excellent"))),"1",(_xlfn.XLOOKUP(AV267,condition[lookupValue],condition[lookupKey],""))))</f>
        <v/>
      </c>
      <c r="AX267" s="7" t="str">
        <f t="shared" ref="AX267:AX300" si="49">IF(AB267&lt;&gt;"",AB267,"")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G268" s="7"/>
      <c r="AI268" s="3" t="str">
        <f>IF($A268="ADD",IF(NOT(ISBLANK(AH268)),_xlfn.XLOOKUP(AH268,ar_replace_reason[lookupValue],ar_replace_reason[lookupKey],"ERROR"),""), "")</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IF($A268="","",IF((AND($A268="ADD",OR(AL268="",AL268="Queenstown-Lakes District Council"))),"70",(_xlfn.XLOOKUP(AL268,ud_organisation_owner[lookupValue],ud_organisation_owner[lookupKey],""))))</f>
        <v/>
      </c>
      <c r="AN268" s="3" t="str">
        <f t="shared" si="45"/>
        <v/>
      </c>
      <c r="AO268" s="3" t="str">
        <f>IF($A268="","",IF((AND($A268="ADD",OR(AN268="",AN268="Local Authority"))),"17",(_xlfn.XLOOKUP(AN268,ud_sub_organisation[lookupValue],ud_sub_organisation[lookupKey],""))))</f>
        <v/>
      </c>
      <c r="AQ268" s="3" t="str">
        <f>IF($A268="ADD",IF(NOT(ISBLANK(AP268)),_xlfn.XLOOKUP(AP268,ud_maintenance_organisation[lookupValue],ud_maintenance_organisation[lookupKey],"ERROR"),""), "")</f>
        <v/>
      </c>
      <c r="AR268" s="3" t="str">
        <f t="shared" si="46"/>
        <v/>
      </c>
      <c r="AS268" s="3" t="str">
        <f>IF($A268="","",IF((AND($A268="ADD",OR(AR268="",AR268="Vested Assets"))),"12",(_xlfn.XLOOKUP(AR268,ud_work_category[lookupValue],ud_work_category[lookupKey],""))))</f>
        <v/>
      </c>
      <c r="AT268" s="8"/>
      <c r="AU268" s="2" t="str">
        <f t="shared" si="47"/>
        <v/>
      </c>
      <c r="AV268" s="3" t="str">
        <f t="shared" si="48"/>
        <v/>
      </c>
      <c r="AW268" s="3" t="str">
        <f>IF($A268="","",IF((AND($A268="ADD",OR(AV268="",AV268="Excellent"))),"1",(_xlfn.XLOOKUP(AV268,condition[lookupValue],condition[lookupKey],""))))</f>
        <v/>
      </c>
      <c r="AX268" s="7"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G269" s="7"/>
      <c r="AI269" s="3" t="str">
        <f>IF($A269="ADD",IF(NOT(ISBLANK(AH269)),_xlfn.XLOOKUP(AH269,ar_replace_reason[lookupValue],ar_replace_reason[lookupKey],"ERROR"),""), "")</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IF($A269="","",IF((AND($A269="ADD",OR(AL269="",AL269="Queenstown-Lakes District Council"))),"70",(_xlfn.XLOOKUP(AL269,ud_organisation_owner[lookupValue],ud_organisation_owner[lookupKey],""))))</f>
        <v/>
      </c>
      <c r="AN269" s="3" t="str">
        <f t="shared" si="45"/>
        <v/>
      </c>
      <c r="AO269" s="3" t="str">
        <f>IF($A269="","",IF((AND($A269="ADD",OR(AN269="",AN269="Local Authority"))),"17",(_xlfn.XLOOKUP(AN269,ud_sub_organisation[lookupValue],ud_sub_organisation[lookupKey],""))))</f>
        <v/>
      </c>
      <c r="AQ269" s="3" t="str">
        <f>IF($A269="ADD",IF(NOT(ISBLANK(AP269)),_xlfn.XLOOKUP(AP269,ud_maintenance_organisation[lookupValue],ud_maintenance_organisation[lookupKey],"ERROR"),""), "")</f>
        <v/>
      </c>
      <c r="AR269" s="3" t="str">
        <f t="shared" si="46"/>
        <v/>
      </c>
      <c r="AS269" s="3" t="str">
        <f>IF($A269="","",IF((AND($A269="ADD",OR(AR269="",AR269="Vested Assets"))),"12",(_xlfn.XLOOKUP(AR269,ud_work_category[lookupValue],ud_work_category[lookupKey],""))))</f>
        <v/>
      </c>
      <c r="AT269" s="8"/>
      <c r="AU269" s="2" t="str">
        <f t="shared" si="47"/>
        <v/>
      </c>
      <c r="AV269" s="3" t="str">
        <f t="shared" si="48"/>
        <v/>
      </c>
      <c r="AW269" s="3" t="str">
        <f>IF($A269="","",IF((AND($A269="ADD",OR(AV269="",AV269="Excellent"))),"1",(_xlfn.XLOOKUP(AV269,condition[lookupValue],condition[lookupKey],""))))</f>
        <v/>
      </c>
      <c r="AX269" s="7"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G270" s="7"/>
      <c r="AI270" s="3" t="str">
        <f>IF($A270="ADD",IF(NOT(ISBLANK(AH270)),_xlfn.XLOOKUP(AH270,ar_replace_reason[lookupValue],ar_replace_reason[lookupKey],"ERROR"),""), "")</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IF($A270="","",IF((AND($A270="ADD",OR(AL270="",AL270="Queenstown-Lakes District Council"))),"70",(_xlfn.XLOOKUP(AL270,ud_organisation_owner[lookupValue],ud_organisation_owner[lookupKey],""))))</f>
        <v/>
      </c>
      <c r="AN270" s="3" t="str">
        <f t="shared" si="45"/>
        <v/>
      </c>
      <c r="AO270" s="3" t="str">
        <f>IF($A270="","",IF((AND($A270="ADD",OR(AN270="",AN270="Local Authority"))),"17",(_xlfn.XLOOKUP(AN270,ud_sub_organisation[lookupValue],ud_sub_organisation[lookupKey],""))))</f>
        <v/>
      </c>
      <c r="AQ270" s="3" t="str">
        <f>IF($A270="ADD",IF(NOT(ISBLANK(AP270)),_xlfn.XLOOKUP(AP270,ud_maintenance_organisation[lookupValue],ud_maintenance_organisation[lookupKey],"ERROR"),""), "")</f>
        <v/>
      </c>
      <c r="AR270" s="3" t="str">
        <f t="shared" si="46"/>
        <v/>
      </c>
      <c r="AS270" s="3" t="str">
        <f>IF($A270="","",IF((AND($A270="ADD",OR(AR270="",AR270="Vested Assets"))),"12",(_xlfn.XLOOKUP(AR270,ud_work_category[lookupValue],ud_work_category[lookupKey],""))))</f>
        <v/>
      </c>
      <c r="AT270" s="8"/>
      <c r="AU270" s="2" t="str">
        <f t="shared" si="47"/>
        <v/>
      </c>
      <c r="AV270" s="3" t="str">
        <f t="shared" si="48"/>
        <v/>
      </c>
      <c r="AW270" s="3" t="str">
        <f>IF($A270="","",IF((AND($A270="ADD",OR(AV270="",AV270="Excellent"))),"1",(_xlfn.XLOOKUP(AV270,condition[lookupValue],condition[lookupKey],""))))</f>
        <v/>
      </c>
      <c r="AX270" s="7"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G271" s="7"/>
      <c r="AI271" s="3" t="str">
        <f>IF($A271="ADD",IF(NOT(ISBLANK(AH271)),_xlfn.XLOOKUP(AH271,ar_replace_reason[lookupValue],ar_replace_reason[lookupKey],"ERROR"),""), "")</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IF($A271="","",IF((AND($A271="ADD",OR(AL271="",AL271="Queenstown-Lakes District Council"))),"70",(_xlfn.XLOOKUP(AL271,ud_organisation_owner[lookupValue],ud_organisation_owner[lookupKey],""))))</f>
        <v/>
      </c>
      <c r="AN271" s="3" t="str">
        <f t="shared" si="45"/>
        <v/>
      </c>
      <c r="AO271" s="3" t="str">
        <f>IF($A271="","",IF((AND($A271="ADD",OR(AN271="",AN271="Local Authority"))),"17",(_xlfn.XLOOKUP(AN271,ud_sub_organisation[lookupValue],ud_sub_organisation[lookupKey],""))))</f>
        <v/>
      </c>
      <c r="AQ271" s="3" t="str">
        <f>IF($A271="ADD",IF(NOT(ISBLANK(AP271)),_xlfn.XLOOKUP(AP271,ud_maintenance_organisation[lookupValue],ud_maintenance_organisation[lookupKey],"ERROR"),""), "")</f>
        <v/>
      </c>
      <c r="AR271" s="3" t="str">
        <f t="shared" si="46"/>
        <v/>
      </c>
      <c r="AS271" s="3" t="str">
        <f>IF($A271="","",IF((AND($A271="ADD",OR(AR271="",AR271="Vested Assets"))),"12",(_xlfn.XLOOKUP(AR271,ud_work_category[lookupValue],ud_work_category[lookupKey],""))))</f>
        <v/>
      </c>
      <c r="AT271" s="8"/>
      <c r="AU271" s="2" t="str">
        <f t="shared" si="47"/>
        <v/>
      </c>
      <c r="AV271" s="3" t="str">
        <f t="shared" si="48"/>
        <v/>
      </c>
      <c r="AW271" s="3" t="str">
        <f>IF($A271="","",IF((AND($A271="ADD",OR(AV271="",AV271="Excellent"))),"1",(_xlfn.XLOOKUP(AV271,condition[lookupValue],condition[lookupKey],""))))</f>
        <v/>
      </c>
      <c r="AX271" s="7"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G272" s="7"/>
      <c r="AI272" s="3" t="str">
        <f>IF($A272="ADD",IF(NOT(ISBLANK(AH272)),_xlfn.XLOOKUP(AH272,ar_replace_reason[lookupValue],ar_replace_reason[lookupKey],"ERROR"),""), "")</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IF($A272="","",IF((AND($A272="ADD",OR(AL272="",AL272="Queenstown-Lakes District Council"))),"70",(_xlfn.XLOOKUP(AL272,ud_organisation_owner[lookupValue],ud_organisation_owner[lookupKey],""))))</f>
        <v/>
      </c>
      <c r="AN272" s="3" t="str">
        <f t="shared" si="45"/>
        <v/>
      </c>
      <c r="AO272" s="3" t="str">
        <f>IF($A272="","",IF((AND($A272="ADD",OR(AN272="",AN272="Local Authority"))),"17",(_xlfn.XLOOKUP(AN272,ud_sub_organisation[lookupValue],ud_sub_organisation[lookupKey],""))))</f>
        <v/>
      </c>
      <c r="AQ272" s="3" t="str">
        <f>IF($A272="ADD",IF(NOT(ISBLANK(AP272)),_xlfn.XLOOKUP(AP272,ud_maintenance_organisation[lookupValue],ud_maintenance_organisation[lookupKey],"ERROR"),""), "")</f>
        <v/>
      </c>
      <c r="AR272" s="3" t="str">
        <f t="shared" si="46"/>
        <v/>
      </c>
      <c r="AS272" s="3" t="str">
        <f>IF($A272="","",IF((AND($A272="ADD",OR(AR272="",AR272="Vested Assets"))),"12",(_xlfn.XLOOKUP(AR272,ud_work_category[lookupValue],ud_work_category[lookupKey],""))))</f>
        <v/>
      </c>
      <c r="AT272" s="8"/>
      <c r="AU272" s="2" t="str">
        <f t="shared" si="47"/>
        <v/>
      </c>
      <c r="AV272" s="3" t="str">
        <f t="shared" si="48"/>
        <v/>
      </c>
      <c r="AW272" s="3" t="str">
        <f>IF($A272="","",IF((AND($A272="ADD",OR(AV272="",AV272="Excellent"))),"1",(_xlfn.XLOOKUP(AV272,condition[lookupValue],condition[lookupKey],""))))</f>
        <v/>
      </c>
      <c r="AX272" s="7"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G273" s="7"/>
      <c r="AI273" s="3" t="str">
        <f>IF($A273="ADD",IF(NOT(ISBLANK(AH273)),_xlfn.XLOOKUP(AH273,ar_replace_reason[lookupValue],ar_replace_reason[lookupKey],"ERROR"),""), "")</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IF($A273="","",IF((AND($A273="ADD",OR(AL273="",AL273="Queenstown-Lakes District Council"))),"70",(_xlfn.XLOOKUP(AL273,ud_organisation_owner[lookupValue],ud_organisation_owner[lookupKey],""))))</f>
        <v/>
      </c>
      <c r="AN273" s="3" t="str">
        <f t="shared" si="45"/>
        <v/>
      </c>
      <c r="AO273" s="3" t="str">
        <f>IF($A273="","",IF((AND($A273="ADD",OR(AN273="",AN273="Local Authority"))),"17",(_xlfn.XLOOKUP(AN273,ud_sub_organisation[lookupValue],ud_sub_organisation[lookupKey],""))))</f>
        <v/>
      </c>
      <c r="AQ273" s="3" t="str">
        <f>IF($A273="ADD",IF(NOT(ISBLANK(AP273)),_xlfn.XLOOKUP(AP273,ud_maintenance_organisation[lookupValue],ud_maintenance_organisation[lookupKey],"ERROR"),""), "")</f>
        <v/>
      </c>
      <c r="AR273" s="3" t="str">
        <f t="shared" si="46"/>
        <v/>
      </c>
      <c r="AS273" s="3" t="str">
        <f>IF($A273="","",IF((AND($A273="ADD",OR(AR273="",AR273="Vested Assets"))),"12",(_xlfn.XLOOKUP(AR273,ud_work_category[lookupValue],ud_work_category[lookupKey],""))))</f>
        <v/>
      </c>
      <c r="AT273" s="8"/>
      <c r="AU273" s="2" t="str">
        <f t="shared" si="47"/>
        <v/>
      </c>
      <c r="AV273" s="3" t="str">
        <f t="shared" si="48"/>
        <v/>
      </c>
      <c r="AW273" s="3" t="str">
        <f>IF($A273="","",IF((AND($A273="ADD",OR(AV273="",AV273="Excellent"))),"1",(_xlfn.XLOOKUP(AV273,condition[lookupValue],condition[lookupKey],""))))</f>
        <v/>
      </c>
      <c r="AX273" s="7"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G274" s="7"/>
      <c r="AI274" s="3" t="str">
        <f>IF($A274="ADD",IF(NOT(ISBLANK(AH274)),_xlfn.XLOOKUP(AH274,ar_replace_reason[lookupValue],ar_replace_reason[lookupKey],"ERROR"),""), "")</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IF($A274="","",IF((AND($A274="ADD",OR(AL274="",AL274="Queenstown-Lakes District Council"))),"70",(_xlfn.XLOOKUP(AL274,ud_organisation_owner[lookupValue],ud_organisation_owner[lookupKey],""))))</f>
        <v/>
      </c>
      <c r="AN274" s="3" t="str">
        <f t="shared" si="45"/>
        <v/>
      </c>
      <c r="AO274" s="3" t="str">
        <f>IF($A274="","",IF((AND($A274="ADD",OR(AN274="",AN274="Local Authority"))),"17",(_xlfn.XLOOKUP(AN274,ud_sub_organisation[lookupValue],ud_sub_organisation[lookupKey],""))))</f>
        <v/>
      </c>
      <c r="AQ274" s="3" t="str">
        <f>IF($A274="ADD",IF(NOT(ISBLANK(AP274)),_xlfn.XLOOKUP(AP274,ud_maintenance_organisation[lookupValue],ud_maintenance_organisation[lookupKey],"ERROR"),""), "")</f>
        <v/>
      </c>
      <c r="AR274" s="3" t="str">
        <f t="shared" si="46"/>
        <v/>
      </c>
      <c r="AS274" s="3" t="str">
        <f>IF($A274="","",IF((AND($A274="ADD",OR(AR274="",AR274="Vested Assets"))),"12",(_xlfn.XLOOKUP(AR274,ud_work_category[lookupValue],ud_work_category[lookupKey],""))))</f>
        <v/>
      </c>
      <c r="AT274" s="8"/>
      <c r="AU274" s="2" t="str">
        <f t="shared" si="47"/>
        <v/>
      </c>
      <c r="AV274" s="3" t="str">
        <f t="shared" si="48"/>
        <v/>
      </c>
      <c r="AW274" s="3" t="str">
        <f>IF($A274="","",IF((AND($A274="ADD",OR(AV274="",AV274="Excellent"))),"1",(_xlfn.XLOOKUP(AV274,condition[lookupValue],condition[lookupKey],""))))</f>
        <v/>
      </c>
      <c r="AX274" s="7"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G275" s="7"/>
      <c r="AI275" s="3" t="str">
        <f>IF($A275="ADD",IF(NOT(ISBLANK(AH275)),_xlfn.XLOOKUP(AH275,ar_replace_reason[lookupValue],ar_replace_reason[lookupKey],"ERROR"),""), "")</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IF($A275="","",IF((AND($A275="ADD",OR(AL275="",AL275="Queenstown-Lakes District Council"))),"70",(_xlfn.XLOOKUP(AL275,ud_organisation_owner[lookupValue],ud_organisation_owner[lookupKey],""))))</f>
        <v/>
      </c>
      <c r="AN275" s="3" t="str">
        <f t="shared" si="45"/>
        <v/>
      </c>
      <c r="AO275" s="3" t="str">
        <f>IF($A275="","",IF((AND($A275="ADD",OR(AN275="",AN275="Local Authority"))),"17",(_xlfn.XLOOKUP(AN275,ud_sub_organisation[lookupValue],ud_sub_organisation[lookupKey],""))))</f>
        <v/>
      </c>
      <c r="AQ275" s="3" t="str">
        <f>IF($A275="ADD",IF(NOT(ISBLANK(AP275)),_xlfn.XLOOKUP(AP275,ud_maintenance_organisation[lookupValue],ud_maintenance_organisation[lookupKey],"ERROR"),""), "")</f>
        <v/>
      </c>
      <c r="AR275" s="3" t="str">
        <f t="shared" si="46"/>
        <v/>
      </c>
      <c r="AS275" s="3" t="str">
        <f>IF($A275="","",IF((AND($A275="ADD",OR(AR275="",AR275="Vested Assets"))),"12",(_xlfn.XLOOKUP(AR275,ud_work_category[lookupValue],ud_work_category[lookupKey],""))))</f>
        <v/>
      </c>
      <c r="AT275" s="8"/>
      <c r="AU275" s="2" t="str">
        <f t="shared" si="47"/>
        <v/>
      </c>
      <c r="AV275" s="3" t="str">
        <f t="shared" si="48"/>
        <v/>
      </c>
      <c r="AW275" s="3" t="str">
        <f>IF($A275="","",IF((AND($A275="ADD",OR(AV275="",AV275="Excellent"))),"1",(_xlfn.XLOOKUP(AV275,condition[lookupValue],condition[lookupKey],""))))</f>
        <v/>
      </c>
      <c r="AX275" s="7"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G276" s="7"/>
      <c r="AI276" s="3" t="str">
        <f>IF($A276="ADD",IF(NOT(ISBLANK(AH276)),_xlfn.XLOOKUP(AH276,ar_replace_reason[lookupValue],ar_replace_reason[lookupKey],"ERROR"),""), "")</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IF($A276="","",IF((AND($A276="ADD",OR(AL276="",AL276="Queenstown-Lakes District Council"))),"70",(_xlfn.XLOOKUP(AL276,ud_organisation_owner[lookupValue],ud_organisation_owner[lookupKey],""))))</f>
        <v/>
      </c>
      <c r="AN276" s="3" t="str">
        <f t="shared" si="45"/>
        <v/>
      </c>
      <c r="AO276" s="3" t="str">
        <f>IF($A276="","",IF((AND($A276="ADD",OR(AN276="",AN276="Local Authority"))),"17",(_xlfn.XLOOKUP(AN276,ud_sub_organisation[lookupValue],ud_sub_organisation[lookupKey],""))))</f>
        <v/>
      </c>
      <c r="AQ276" s="3" t="str">
        <f>IF($A276="ADD",IF(NOT(ISBLANK(AP276)),_xlfn.XLOOKUP(AP276,ud_maintenance_organisation[lookupValue],ud_maintenance_organisation[lookupKey],"ERROR"),""), "")</f>
        <v/>
      </c>
      <c r="AR276" s="3" t="str">
        <f t="shared" si="46"/>
        <v/>
      </c>
      <c r="AS276" s="3" t="str">
        <f>IF($A276="","",IF((AND($A276="ADD",OR(AR276="",AR276="Vested Assets"))),"12",(_xlfn.XLOOKUP(AR276,ud_work_category[lookupValue],ud_work_category[lookupKey],""))))</f>
        <v/>
      </c>
      <c r="AT276" s="8"/>
      <c r="AU276" s="2" t="str">
        <f t="shared" si="47"/>
        <v/>
      </c>
      <c r="AV276" s="3" t="str">
        <f t="shared" si="48"/>
        <v/>
      </c>
      <c r="AW276" s="3" t="str">
        <f>IF($A276="","",IF((AND($A276="ADD",OR(AV276="",AV276="Excellent"))),"1",(_xlfn.XLOOKUP(AV276,condition[lookupValue],condition[lookupKey],""))))</f>
        <v/>
      </c>
      <c r="AX276" s="7"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G277" s="7"/>
      <c r="AI277" s="3" t="str">
        <f>IF($A277="ADD",IF(NOT(ISBLANK(AH277)),_xlfn.XLOOKUP(AH277,ar_replace_reason[lookupValue],ar_replace_reason[lookupKey],"ERROR"),""), "")</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IF($A277="","",IF((AND($A277="ADD",OR(AL277="",AL277="Queenstown-Lakes District Council"))),"70",(_xlfn.XLOOKUP(AL277,ud_organisation_owner[lookupValue],ud_organisation_owner[lookupKey],""))))</f>
        <v/>
      </c>
      <c r="AN277" s="3" t="str">
        <f t="shared" si="45"/>
        <v/>
      </c>
      <c r="AO277" s="3" t="str">
        <f>IF($A277="","",IF((AND($A277="ADD",OR(AN277="",AN277="Local Authority"))),"17",(_xlfn.XLOOKUP(AN277,ud_sub_organisation[lookupValue],ud_sub_organisation[lookupKey],""))))</f>
        <v/>
      </c>
      <c r="AQ277" s="3" t="str">
        <f>IF($A277="ADD",IF(NOT(ISBLANK(AP277)),_xlfn.XLOOKUP(AP277,ud_maintenance_organisation[lookupValue],ud_maintenance_organisation[lookupKey],"ERROR"),""), "")</f>
        <v/>
      </c>
      <c r="AR277" s="3" t="str">
        <f t="shared" si="46"/>
        <v/>
      </c>
      <c r="AS277" s="3" t="str">
        <f>IF($A277="","",IF((AND($A277="ADD",OR(AR277="",AR277="Vested Assets"))),"12",(_xlfn.XLOOKUP(AR277,ud_work_category[lookupValue],ud_work_category[lookupKey],""))))</f>
        <v/>
      </c>
      <c r="AT277" s="8"/>
      <c r="AU277" s="2" t="str">
        <f t="shared" si="47"/>
        <v/>
      </c>
      <c r="AV277" s="3" t="str">
        <f t="shared" si="48"/>
        <v/>
      </c>
      <c r="AW277" s="3" t="str">
        <f>IF($A277="","",IF((AND($A277="ADD",OR(AV277="",AV277="Excellent"))),"1",(_xlfn.XLOOKUP(AV277,condition[lookupValue],condition[lookupKey],""))))</f>
        <v/>
      </c>
      <c r="AX277" s="7"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G278" s="7"/>
      <c r="AI278" s="3" t="str">
        <f>IF($A278="ADD",IF(NOT(ISBLANK(AH278)),_xlfn.XLOOKUP(AH278,ar_replace_reason[lookupValue],ar_replace_reason[lookupKey],"ERROR"),""), "")</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IF($A278="","",IF((AND($A278="ADD",OR(AL278="",AL278="Queenstown-Lakes District Council"))),"70",(_xlfn.XLOOKUP(AL278,ud_organisation_owner[lookupValue],ud_organisation_owner[lookupKey],""))))</f>
        <v/>
      </c>
      <c r="AN278" s="3" t="str">
        <f t="shared" si="45"/>
        <v/>
      </c>
      <c r="AO278" s="3" t="str">
        <f>IF($A278="","",IF((AND($A278="ADD",OR(AN278="",AN278="Local Authority"))),"17",(_xlfn.XLOOKUP(AN278,ud_sub_organisation[lookupValue],ud_sub_organisation[lookupKey],""))))</f>
        <v/>
      </c>
      <c r="AQ278" s="3" t="str">
        <f>IF($A278="ADD",IF(NOT(ISBLANK(AP278)),_xlfn.XLOOKUP(AP278,ud_maintenance_organisation[lookupValue],ud_maintenance_organisation[lookupKey],"ERROR"),""), "")</f>
        <v/>
      </c>
      <c r="AR278" s="3" t="str">
        <f t="shared" si="46"/>
        <v/>
      </c>
      <c r="AS278" s="3" t="str">
        <f>IF($A278="","",IF((AND($A278="ADD",OR(AR278="",AR278="Vested Assets"))),"12",(_xlfn.XLOOKUP(AR278,ud_work_category[lookupValue],ud_work_category[lookupKey],""))))</f>
        <v/>
      </c>
      <c r="AT278" s="8"/>
      <c r="AU278" s="2" t="str">
        <f t="shared" si="47"/>
        <v/>
      </c>
      <c r="AV278" s="3" t="str">
        <f t="shared" si="48"/>
        <v/>
      </c>
      <c r="AW278" s="3" t="str">
        <f>IF($A278="","",IF((AND($A278="ADD",OR(AV278="",AV278="Excellent"))),"1",(_xlfn.XLOOKUP(AV278,condition[lookupValue],condition[lookupKey],""))))</f>
        <v/>
      </c>
      <c r="AX278" s="7"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G279" s="7"/>
      <c r="AI279" s="3" t="str">
        <f>IF($A279="ADD",IF(NOT(ISBLANK(AH279)),_xlfn.XLOOKUP(AH279,ar_replace_reason[lookupValue],ar_replace_reason[lookupKey],"ERROR"),""), "")</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IF($A279="","",IF((AND($A279="ADD",OR(AL279="",AL279="Queenstown-Lakes District Council"))),"70",(_xlfn.XLOOKUP(AL279,ud_organisation_owner[lookupValue],ud_organisation_owner[lookupKey],""))))</f>
        <v/>
      </c>
      <c r="AN279" s="3" t="str">
        <f t="shared" si="45"/>
        <v/>
      </c>
      <c r="AO279" s="3" t="str">
        <f>IF($A279="","",IF((AND($A279="ADD",OR(AN279="",AN279="Local Authority"))),"17",(_xlfn.XLOOKUP(AN279,ud_sub_organisation[lookupValue],ud_sub_organisation[lookupKey],""))))</f>
        <v/>
      </c>
      <c r="AQ279" s="3" t="str">
        <f>IF($A279="ADD",IF(NOT(ISBLANK(AP279)),_xlfn.XLOOKUP(AP279,ud_maintenance_organisation[lookupValue],ud_maintenance_organisation[lookupKey],"ERROR"),""), "")</f>
        <v/>
      </c>
      <c r="AR279" s="3" t="str">
        <f t="shared" si="46"/>
        <v/>
      </c>
      <c r="AS279" s="3" t="str">
        <f>IF($A279="","",IF((AND($A279="ADD",OR(AR279="",AR279="Vested Assets"))),"12",(_xlfn.XLOOKUP(AR279,ud_work_category[lookupValue],ud_work_category[lookupKey],""))))</f>
        <v/>
      </c>
      <c r="AT279" s="8"/>
      <c r="AU279" s="2" t="str">
        <f t="shared" si="47"/>
        <v/>
      </c>
      <c r="AV279" s="3" t="str">
        <f t="shared" si="48"/>
        <v/>
      </c>
      <c r="AW279" s="3" t="str">
        <f>IF($A279="","",IF((AND($A279="ADD",OR(AV279="",AV279="Excellent"))),"1",(_xlfn.XLOOKUP(AV279,condition[lookupValue],condition[lookupKey],""))))</f>
        <v/>
      </c>
      <c r="AX279" s="7"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G280" s="7"/>
      <c r="AI280" s="3" t="str">
        <f>IF($A280="ADD",IF(NOT(ISBLANK(AH280)),_xlfn.XLOOKUP(AH280,ar_replace_reason[lookupValue],ar_replace_reason[lookupKey],"ERROR"),""), "")</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IF($A280="","",IF((AND($A280="ADD",OR(AL280="",AL280="Queenstown-Lakes District Council"))),"70",(_xlfn.XLOOKUP(AL280,ud_organisation_owner[lookupValue],ud_organisation_owner[lookupKey],""))))</f>
        <v/>
      </c>
      <c r="AN280" s="3" t="str">
        <f t="shared" si="45"/>
        <v/>
      </c>
      <c r="AO280" s="3" t="str">
        <f>IF($A280="","",IF((AND($A280="ADD",OR(AN280="",AN280="Local Authority"))),"17",(_xlfn.XLOOKUP(AN280,ud_sub_organisation[lookupValue],ud_sub_organisation[lookupKey],""))))</f>
        <v/>
      </c>
      <c r="AQ280" s="3" t="str">
        <f>IF($A280="ADD",IF(NOT(ISBLANK(AP280)),_xlfn.XLOOKUP(AP280,ud_maintenance_organisation[lookupValue],ud_maintenance_organisation[lookupKey],"ERROR"),""), "")</f>
        <v/>
      </c>
      <c r="AR280" s="3" t="str">
        <f t="shared" si="46"/>
        <v/>
      </c>
      <c r="AS280" s="3" t="str">
        <f>IF($A280="","",IF((AND($A280="ADD",OR(AR280="",AR280="Vested Assets"))),"12",(_xlfn.XLOOKUP(AR280,ud_work_category[lookupValue],ud_work_category[lookupKey],""))))</f>
        <v/>
      </c>
      <c r="AT280" s="8"/>
      <c r="AU280" s="2" t="str">
        <f t="shared" si="47"/>
        <v/>
      </c>
      <c r="AV280" s="3" t="str">
        <f t="shared" si="48"/>
        <v/>
      </c>
      <c r="AW280" s="3" t="str">
        <f>IF($A280="","",IF((AND($A280="ADD",OR(AV280="",AV280="Excellent"))),"1",(_xlfn.XLOOKUP(AV280,condition[lookupValue],condition[lookupKey],""))))</f>
        <v/>
      </c>
      <c r="AX280" s="7"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G281" s="7"/>
      <c r="AI281" s="3" t="str">
        <f>IF($A281="ADD",IF(NOT(ISBLANK(AH281)),_xlfn.XLOOKUP(AH281,ar_replace_reason[lookupValue],ar_replace_reason[lookupKey],"ERROR"),""), "")</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IF($A281="","",IF((AND($A281="ADD",OR(AL281="",AL281="Queenstown-Lakes District Council"))),"70",(_xlfn.XLOOKUP(AL281,ud_organisation_owner[lookupValue],ud_organisation_owner[lookupKey],""))))</f>
        <v/>
      </c>
      <c r="AN281" s="3" t="str">
        <f t="shared" si="45"/>
        <v/>
      </c>
      <c r="AO281" s="3" t="str">
        <f>IF($A281="","",IF((AND($A281="ADD",OR(AN281="",AN281="Local Authority"))),"17",(_xlfn.XLOOKUP(AN281,ud_sub_organisation[lookupValue],ud_sub_organisation[lookupKey],""))))</f>
        <v/>
      </c>
      <c r="AQ281" s="3" t="str">
        <f>IF($A281="ADD",IF(NOT(ISBLANK(AP281)),_xlfn.XLOOKUP(AP281,ud_maintenance_organisation[lookupValue],ud_maintenance_organisation[lookupKey],"ERROR"),""), "")</f>
        <v/>
      </c>
      <c r="AR281" s="3" t="str">
        <f t="shared" si="46"/>
        <v/>
      </c>
      <c r="AS281" s="3" t="str">
        <f>IF($A281="","",IF((AND($A281="ADD",OR(AR281="",AR281="Vested Assets"))),"12",(_xlfn.XLOOKUP(AR281,ud_work_category[lookupValue],ud_work_category[lookupKey],""))))</f>
        <v/>
      </c>
      <c r="AT281" s="8"/>
      <c r="AU281" s="2" t="str">
        <f t="shared" si="47"/>
        <v/>
      </c>
      <c r="AV281" s="3" t="str">
        <f t="shared" si="48"/>
        <v/>
      </c>
      <c r="AW281" s="3" t="str">
        <f>IF($A281="","",IF((AND($A281="ADD",OR(AV281="",AV281="Excellent"))),"1",(_xlfn.XLOOKUP(AV281,condition[lookupValue],condition[lookupKey],""))))</f>
        <v/>
      </c>
      <c r="AX281" s="7"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G282" s="7"/>
      <c r="AI282" s="3" t="str">
        <f>IF($A282="ADD",IF(NOT(ISBLANK(AH282)),_xlfn.XLOOKUP(AH282,ar_replace_reason[lookupValue],ar_replace_reason[lookupKey],"ERROR"),""), "")</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IF($A282="","",IF((AND($A282="ADD",OR(AL282="",AL282="Queenstown-Lakes District Council"))),"70",(_xlfn.XLOOKUP(AL282,ud_organisation_owner[lookupValue],ud_organisation_owner[lookupKey],""))))</f>
        <v/>
      </c>
      <c r="AN282" s="3" t="str">
        <f t="shared" si="45"/>
        <v/>
      </c>
      <c r="AO282" s="3" t="str">
        <f>IF($A282="","",IF((AND($A282="ADD",OR(AN282="",AN282="Local Authority"))),"17",(_xlfn.XLOOKUP(AN282,ud_sub_organisation[lookupValue],ud_sub_organisation[lookupKey],""))))</f>
        <v/>
      </c>
      <c r="AQ282" s="3" t="str">
        <f>IF($A282="ADD",IF(NOT(ISBLANK(AP282)),_xlfn.XLOOKUP(AP282,ud_maintenance_organisation[lookupValue],ud_maintenance_organisation[lookupKey],"ERROR"),""), "")</f>
        <v/>
      </c>
      <c r="AR282" s="3" t="str">
        <f t="shared" si="46"/>
        <v/>
      </c>
      <c r="AS282" s="3" t="str">
        <f>IF($A282="","",IF((AND($A282="ADD",OR(AR282="",AR282="Vested Assets"))),"12",(_xlfn.XLOOKUP(AR282,ud_work_category[lookupValue],ud_work_category[lookupKey],""))))</f>
        <v/>
      </c>
      <c r="AT282" s="8"/>
      <c r="AU282" s="2" t="str">
        <f t="shared" si="47"/>
        <v/>
      </c>
      <c r="AV282" s="3" t="str">
        <f t="shared" si="48"/>
        <v/>
      </c>
      <c r="AW282" s="3" t="str">
        <f>IF($A282="","",IF((AND($A282="ADD",OR(AV282="",AV282="Excellent"))),"1",(_xlfn.XLOOKUP(AV282,condition[lookupValue],condition[lookupKey],""))))</f>
        <v/>
      </c>
      <c r="AX282" s="7"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G283" s="7"/>
      <c r="AI283" s="3" t="str">
        <f>IF($A283="ADD",IF(NOT(ISBLANK(AH283)),_xlfn.XLOOKUP(AH283,ar_replace_reason[lookupValue],ar_replace_reason[lookupKey],"ERROR"),""), "")</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IF($A283="","",IF((AND($A283="ADD",OR(AL283="",AL283="Queenstown-Lakes District Council"))),"70",(_xlfn.XLOOKUP(AL283,ud_organisation_owner[lookupValue],ud_organisation_owner[lookupKey],""))))</f>
        <v/>
      </c>
      <c r="AN283" s="3" t="str">
        <f t="shared" si="45"/>
        <v/>
      </c>
      <c r="AO283" s="3" t="str">
        <f>IF($A283="","",IF((AND($A283="ADD",OR(AN283="",AN283="Local Authority"))),"17",(_xlfn.XLOOKUP(AN283,ud_sub_organisation[lookupValue],ud_sub_organisation[lookupKey],""))))</f>
        <v/>
      </c>
      <c r="AQ283" s="3" t="str">
        <f>IF($A283="ADD",IF(NOT(ISBLANK(AP283)),_xlfn.XLOOKUP(AP283,ud_maintenance_organisation[lookupValue],ud_maintenance_organisation[lookupKey],"ERROR"),""), "")</f>
        <v/>
      </c>
      <c r="AR283" s="3" t="str">
        <f t="shared" si="46"/>
        <v/>
      </c>
      <c r="AS283" s="3" t="str">
        <f>IF($A283="","",IF((AND($A283="ADD",OR(AR283="",AR283="Vested Assets"))),"12",(_xlfn.XLOOKUP(AR283,ud_work_category[lookupValue],ud_work_category[lookupKey],""))))</f>
        <v/>
      </c>
      <c r="AT283" s="8"/>
      <c r="AU283" s="2" t="str">
        <f t="shared" si="47"/>
        <v/>
      </c>
      <c r="AV283" s="3" t="str">
        <f t="shared" si="48"/>
        <v/>
      </c>
      <c r="AW283" s="3" t="str">
        <f>IF($A283="","",IF((AND($A283="ADD",OR(AV283="",AV283="Excellent"))),"1",(_xlfn.XLOOKUP(AV283,condition[lookupValue],condition[lookupKey],""))))</f>
        <v/>
      </c>
      <c r="AX283" s="7"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G284" s="7"/>
      <c r="AI284" s="3" t="str">
        <f>IF($A284="ADD",IF(NOT(ISBLANK(AH284)),_xlfn.XLOOKUP(AH284,ar_replace_reason[lookupValue],ar_replace_reason[lookupKey],"ERROR"),""), "")</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IF($A284="","",IF((AND($A284="ADD",OR(AL284="",AL284="Queenstown-Lakes District Council"))),"70",(_xlfn.XLOOKUP(AL284,ud_organisation_owner[lookupValue],ud_organisation_owner[lookupKey],""))))</f>
        <v/>
      </c>
      <c r="AN284" s="3" t="str">
        <f t="shared" si="45"/>
        <v/>
      </c>
      <c r="AO284" s="3" t="str">
        <f>IF($A284="","",IF((AND($A284="ADD",OR(AN284="",AN284="Local Authority"))),"17",(_xlfn.XLOOKUP(AN284,ud_sub_organisation[lookupValue],ud_sub_organisation[lookupKey],""))))</f>
        <v/>
      </c>
      <c r="AQ284" s="3" t="str">
        <f>IF($A284="ADD",IF(NOT(ISBLANK(AP284)),_xlfn.XLOOKUP(AP284,ud_maintenance_organisation[lookupValue],ud_maintenance_organisation[lookupKey],"ERROR"),""), "")</f>
        <v/>
      </c>
      <c r="AR284" s="3" t="str">
        <f t="shared" si="46"/>
        <v/>
      </c>
      <c r="AS284" s="3" t="str">
        <f>IF($A284="","",IF((AND($A284="ADD",OR(AR284="",AR284="Vested Assets"))),"12",(_xlfn.XLOOKUP(AR284,ud_work_category[lookupValue],ud_work_category[lookupKey],""))))</f>
        <v/>
      </c>
      <c r="AT284" s="8"/>
      <c r="AU284" s="2" t="str">
        <f t="shared" si="47"/>
        <v/>
      </c>
      <c r="AV284" s="3" t="str">
        <f t="shared" si="48"/>
        <v/>
      </c>
      <c r="AW284" s="3" t="str">
        <f>IF($A284="","",IF((AND($A284="ADD",OR(AV284="",AV284="Excellent"))),"1",(_xlfn.XLOOKUP(AV284,condition[lookupValue],condition[lookupKey],""))))</f>
        <v/>
      </c>
      <c r="AX284" s="7"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G285" s="7"/>
      <c r="AI285" s="3" t="str">
        <f>IF($A285="ADD",IF(NOT(ISBLANK(AH285)),_xlfn.XLOOKUP(AH285,ar_replace_reason[lookupValue],ar_replace_reason[lookupKey],"ERROR"),""), "")</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IF($A285="","",IF((AND($A285="ADD",OR(AL285="",AL285="Queenstown-Lakes District Council"))),"70",(_xlfn.XLOOKUP(AL285,ud_organisation_owner[lookupValue],ud_organisation_owner[lookupKey],""))))</f>
        <v/>
      </c>
      <c r="AN285" s="3" t="str">
        <f t="shared" si="45"/>
        <v/>
      </c>
      <c r="AO285" s="3" t="str">
        <f>IF($A285="","",IF((AND($A285="ADD",OR(AN285="",AN285="Local Authority"))),"17",(_xlfn.XLOOKUP(AN285,ud_sub_organisation[lookupValue],ud_sub_organisation[lookupKey],""))))</f>
        <v/>
      </c>
      <c r="AQ285" s="3" t="str">
        <f>IF($A285="ADD",IF(NOT(ISBLANK(AP285)),_xlfn.XLOOKUP(AP285,ud_maintenance_organisation[lookupValue],ud_maintenance_organisation[lookupKey],"ERROR"),""), "")</f>
        <v/>
      </c>
      <c r="AR285" s="3" t="str">
        <f t="shared" si="46"/>
        <v/>
      </c>
      <c r="AS285" s="3" t="str">
        <f>IF($A285="","",IF((AND($A285="ADD",OR(AR285="",AR285="Vested Assets"))),"12",(_xlfn.XLOOKUP(AR285,ud_work_category[lookupValue],ud_work_category[lookupKey],""))))</f>
        <v/>
      </c>
      <c r="AT285" s="8"/>
      <c r="AU285" s="2" t="str">
        <f t="shared" si="47"/>
        <v/>
      </c>
      <c r="AV285" s="3" t="str">
        <f t="shared" si="48"/>
        <v/>
      </c>
      <c r="AW285" s="3" t="str">
        <f>IF($A285="","",IF((AND($A285="ADD",OR(AV285="",AV285="Excellent"))),"1",(_xlfn.XLOOKUP(AV285,condition[lookupValue],condition[lookupKey],""))))</f>
        <v/>
      </c>
      <c r="AX285" s="7"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G286" s="7"/>
      <c r="AI286" s="3" t="str">
        <f>IF($A286="ADD",IF(NOT(ISBLANK(AH286)),_xlfn.XLOOKUP(AH286,ar_replace_reason[lookupValue],ar_replace_reason[lookupKey],"ERROR"),""), "")</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IF($A286="","",IF((AND($A286="ADD",OR(AL286="",AL286="Queenstown-Lakes District Council"))),"70",(_xlfn.XLOOKUP(AL286,ud_organisation_owner[lookupValue],ud_organisation_owner[lookupKey],""))))</f>
        <v/>
      </c>
      <c r="AN286" s="3" t="str">
        <f t="shared" si="45"/>
        <v/>
      </c>
      <c r="AO286" s="3" t="str">
        <f>IF($A286="","",IF((AND($A286="ADD",OR(AN286="",AN286="Local Authority"))),"17",(_xlfn.XLOOKUP(AN286,ud_sub_organisation[lookupValue],ud_sub_organisation[lookupKey],""))))</f>
        <v/>
      </c>
      <c r="AQ286" s="3" t="str">
        <f>IF($A286="ADD",IF(NOT(ISBLANK(AP286)),_xlfn.XLOOKUP(AP286,ud_maintenance_organisation[lookupValue],ud_maintenance_organisation[lookupKey],"ERROR"),""), "")</f>
        <v/>
      </c>
      <c r="AR286" s="3" t="str">
        <f t="shared" si="46"/>
        <v/>
      </c>
      <c r="AS286" s="3" t="str">
        <f>IF($A286="","",IF((AND($A286="ADD",OR(AR286="",AR286="Vested Assets"))),"12",(_xlfn.XLOOKUP(AR286,ud_work_category[lookupValue],ud_work_category[lookupKey],""))))</f>
        <v/>
      </c>
      <c r="AT286" s="8"/>
      <c r="AU286" s="2" t="str">
        <f t="shared" si="47"/>
        <v/>
      </c>
      <c r="AV286" s="3" t="str">
        <f t="shared" si="48"/>
        <v/>
      </c>
      <c r="AW286" s="3" t="str">
        <f>IF($A286="","",IF((AND($A286="ADD",OR(AV286="",AV286="Excellent"))),"1",(_xlfn.XLOOKUP(AV286,condition[lookupValue],condition[lookupKey],""))))</f>
        <v/>
      </c>
      <c r="AX286" s="7"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G287" s="7"/>
      <c r="AI287" s="3" t="str">
        <f>IF($A287="ADD",IF(NOT(ISBLANK(AH287)),_xlfn.XLOOKUP(AH287,ar_replace_reason[lookupValue],ar_replace_reason[lookupKey],"ERROR"),""), "")</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IF($A287="","",IF((AND($A287="ADD",OR(AL287="",AL287="Queenstown-Lakes District Council"))),"70",(_xlfn.XLOOKUP(AL287,ud_organisation_owner[lookupValue],ud_organisation_owner[lookupKey],""))))</f>
        <v/>
      </c>
      <c r="AN287" s="3" t="str">
        <f t="shared" si="45"/>
        <v/>
      </c>
      <c r="AO287" s="3" t="str">
        <f>IF($A287="","",IF((AND($A287="ADD",OR(AN287="",AN287="Local Authority"))),"17",(_xlfn.XLOOKUP(AN287,ud_sub_organisation[lookupValue],ud_sub_organisation[lookupKey],""))))</f>
        <v/>
      </c>
      <c r="AQ287" s="3" t="str">
        <f>IF($A287="ADD",IF(NOT(ISBLANK(AP287)),_xlfn.XLOOKUP(AP287,ud_maintenance_organisation[lookupValue],ud_maintenance_organisation[lookupKey],"ERROR"),""), "")</f>
        <v/>
      </c>
      <c r="AR287" s="3" t="str">
        <f t="shared" si="46"/>
        <v/>
      </c>
      <c r="AS287" s="3" t="str">
        <f>IF($A287="","",IF((AND($A287="ADD",OR(AR287="",AR287="Vested Assets"))),"12",(_xlfn.XLOOKUP(AR287,ud_work_category[lookupValue],ud_work_category[lookupKey],""))))</f>
        <v/>
      </c>
      <c r="AT287" s="8"/>
      <c r="AU287" s="2" t="str">
        <f t="shared" si="47"/>
        <v/>
      </c>
      <c r="AV287" s="3" t="str">
        <f t="shared" si="48"/>
        <v/>
      </c>
      <c r="AW287" s="3" t="str">
        <f>IF($A287="","",IF((AND($A287="ADD",OR(AV287="",AV287="Excellent"))),"1",(_xlfn.XLOOKUP(AV287,condition[lookupValue],condition[lookupKey],""))))</f>
        <v/>
      </c>
      <c r="AX287" s="7"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G288" s="7"/>
      <c r="AI288" s="3" t="str">
        <f>IF($A288="ADD",IF(NOT(ISBLANK(AH288)),_xlfn.XLOOKUP(AH288,ar_replace_reason[lookupValue],ar_replace_reason[lookupKey],"ERROR"),""), "")</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IF($A288="","",IF((AND($A288="ADD",OR(AL288="",AL288="Queenstown-Lakes District Council"))),"70",(_xlfn.XLOOKUP(AL288,ud_organisation_owner[lookupValue],ud_organisation_owner[lookupKey],""))))</f>
        <v/>
      </c>
      <c r="AN288" s="3" t="str">
        <f t="shared" si="45"/>
        <v/>
      </c>
      <c r="AO288" s="3" t="str">
        <f>IF($A288="","",IF((AND($A288="ADD",OR(AN288="",AN288="Local Authority"))),"17",(_xlfn.XLOOKUP(AN288,ud_sub_organisation[lookupValue],ud_sub_organisation[lookupKey],""))))</f>
        <v/>
      </c>
      <c r="AQ288" s="3" t="str">
        <f>IF($A288="ADD",IF(NOT(ISBLANK(AP288)),_xlfn.XLOOKUP(AP288,ud_maintenance_organisation[lookupValue],ud_maintenance_organisation[lookupKey],"ERROR"),""), "")</f>
        <v/>
      </c>
      <c r="AR288" s="3" t="str">
        <f t="shared" si="46"/>
        <v/>
      </c>
      <c r="AS288" s="3" t="str">
        <f>IF($A288="","",IF((AND($A288="ADD",OR(AR288="",AR288="Vested Assets"))),"12",(_xlfn.XLOOKUP(AR288,ud_work_category[lookupValue],ud_work_category[lookupKey],""))))</f>
        <v/>
      </c>
      <c r="AT288" s="8"/>
      <c r="AU288" s="2" t="str">
        <f t="shared" si="47"/>
        <v/>
      </c>
      <c r="AV288" s="3" t="str">
        <f t="shared" si="48"/>
        <v/>
      </c>
      <c r="AW288" s="3" t="str">
        <f>IF($A288="","",IF((AND($A288="ADD",OR(AV288="",AV288="Excellent"))),"1",(_xlfn.XLOOKUP(AV288,condition[lookupValue],condition[lookupKey],""))))</f>
        <v/>
      </c>
      <c r="AX288" s="7"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G289" s="7"/>
      <c r="AI289" s="3" t="str">
        <f>IF($A289="ADD",IF(NOT(ISBLANK(AH289)),_xlfn.XLOOKUP(AH289,ar_replace_reason[lookupValue],ar_replace_reason[lookupKey],"ERROR"),""), "")</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IF($A289="","",IF((AND($A289="ADD",OR(AL289="",AL289="Queenstown-Lakes District Council"))),"70",(_xlfn.XLOOKUP(AL289,ud_organisation_owner[lookupValue],ud_organisation_owner[lookupKey],""))))</f>
        <v/>
      </c>
      <c r="AN289" s="3" t="str">
        <f t="shared" si="45"/>
        <v/>
      </c>
      <c r="AO289" s="3" t="str">
        <f>IF($A289="","",IF((AND($A289="ADD",OR(AN289="",AN289="Local Authority"))),"17",(_xlfn.XLOOKUP(AN289,ud_sub_organisation[lookupValue],ud_sub_organisation[lookupKey],""))))</f>
        <v/>
      </c>
      <c r="AQ289" s="3" t="str">
        <f>IF($A289="ADD",IF(NOT(ISBLANK(AP289)),_xlfn.XLOOKUP(AP289,ud_maintenance_organisation[lookupValue],ud_maintenance_organisation[lookupKey],"ERROR"),""), "")</f>
        <v/>
      </c>
      <c r="AR289" s="3" t="str">
        <f t="shared" si="46"/>
        <v/>
      </c>
      <c r="AS289" s="3" t="str">
        <f>IF($A289="","",IF((AND($A289="ADD",OR(AR289="",AR289="Vested Assets"))),"12",(_xlfn.XLOOKUP(AR289,ud_work_category[lookupValue],ud_work_category[lookupKey],""))))</f>
        <v/>
      </c>
      <c r="AT289" s="8"/>
      <c r="AU289" s="2" t="str">
        <f t="shared" si="47"/>
        <v/>
      </c>
      <c r="AV289" s="3" t="str">
        <f t="shared" si="48"/>
        <v/>
      </c>
      <c r="AW289" s="3" t="str">
        <f>IF($A289="","",IF((AND($A289="ADD",OR(AV289="",AV289="Excellent"))),"1",(_xlfn.XLOOKUP(AV289,condition[lookupValue],condition[lookupKey],""))))</f>
        <v/>
      </c>
      <c r="AX289" s="7"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G290" s="7"/>
      <c r="AI290" s="3" t="str">
        <f>IF($A290="ADD",IF(NOT(ISBLANK(AH290)),_xlfn.XLOOKUP(AH290,ar_replace_reason[lookupValue],ar_replace_reason[lookupKey],"ERROR"),""), "")</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IF($A290="","",IF((AND($A290="ADD",OR(AL290="",AL290="Queenstown-Lakes District Council"))),"70",(_xlfn.XLOOKUP(AL290,ud_organisation_owner[lookupValue],ud_organisation_owner[lookupKey],""))))</f>
        <v/>
      </c>
      <c r="AN290" s="3" t="str">
        <f t="shared" si="45"/>
        <v/>
      </c>
      <c r="AO290" s="3" t="str">
        <f>IF($A290="","",IF((AND($A290="ADD",OR(AN290="",AN290="Local Authority"))),"17",(_xlfn.XLOOKUP(AN290,ud_sub_organisation[lookupValue],ud_sub_organisation[lookupKey],""))))</f>
        <v/>
      </c>
      <c r="AQ290" s="3" t="str">
        <f>IF($A290="ADD",IF(NOT(ISBLANK(AP290)),_xlfn.XLOOKUP(AP290,ud_maintenance_organisation[lookupValue],ud_maintenance_organisation[lookupKey],"ERROR"),""), "")</f>
        <v/>
      </c>
      <c r="AR290" s="3" t="str">
        <f t="shared" si="46"/>
        <v/>
      </c>
      <c r="AS290" s="3" t="str">
        <f>IF($A290="","",IF((AND($A290="ADD",OR(AR290="",AR290="Vested Assets"))),"12",(_xlfn.XLOOKUP(AR290,ud_work_category[lookupValue],ud_work_category[lookupKey],""))))</f>
        <v/>
      </c>
      <c r="AT290" s="8"/>
      <c r="AU290" s="2" t="str">
        <f t="shared" si="47"/>
        <v/>
      </c>
      <c r="AV290" s="3" t="str">
        <f t="shared" si="48"/>
        <v/>
      </c>
      <c r="AW290" s="3" t="str">
        <f>IF($A290="","",IF((AND($A290="ADD",OR(AV290="",AV290="Excellent"))),"1",(_xlfn.XLOOKUP(AV290,condition[lookupValue],condition[lookupKey],""))))</f>
        <v/>
      </c>
      <c r="AX290" s="7"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G291" s="7"/>
      <c r="AI291" s="3" t="str">
        <f>IF($A291="ADD",IF(NOT(ISBLANK(AH291)),_xlfn.XLOOKUP(AH291,ar_replace_reason[lookupValue],ar_replace_reason[lookupKey],"ERROR"),""), "")</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IF($A291="","",IF((AND($A291="ADD",OR(AL291="",AL291="Queenstown-Lakes District Council"))),"70",(_xlfn.XLOOKUP(AL291,ud_organisation_owner[lookupValue],ud_organisation_owner[lookupKey],""))))</f>
        <v/>
      </c>
      <c r="AN291" s="3" t="str">
        <f t="shared" si="45"/>
        <v/>
      </c>
      <c r="AO291" s="3" t="str">
        <f>IF($A291="","",IF((AND($A291="ADD",OR(AN291="",AN291="Local Authority"))),"17",(_xlfn.XLOOKUP(AN291,ud_sub_organisation[lookupValue],ud_sub_organisation[lookupKey],""))))</f>
        <v/>
      </c>
      <c r="AQ291" s="3" t="str">
        <f>IF($A291="ADD",IF(NOT(ISBLANK(AP291)),_xlfn.XLOOKUP(AP291,ud_maintenance_organisation[lookupValue],ud_maintenance_organisation[lookupKey],"ERROR"),""), "")</f>
        <v/>
      </c>
      <c r="AR291" s="3" t="str">
        <f t="shared" si="46"/>
        <v/>
      </c>
      <c r="AS291" s="3" t="str">
        <f>IF($A291="","",IF((AND($A291="ADD",OR(AR291="",AR291="Vested Assets"))),"12",(_xlfn.XLOOKUP(AR291,ud_work_category[lookupValue],ud_work_category[lookupKey],""))))</f>
        <v/>
      </c>
      <c r="AT291" s="8"/>
      <c r="AU291" s="2" t="str">
        <f t="shared" si="47"/>
        <v/>
      </c>
      <c r="AV291" s="3" t="str">
        <f t="shared" si="48"/>
        <v/>
      </c>
      <c r="AW291" s="3" t="str">
        <f>IF($A291="","",IF((AND($A291="ADD",OR(AV291="",AV291="Excellent"))),"1",(_xlfn.XLOOKUP(AV291,condition[lookupValue],condition[lookupKey],""))))</f>
        <v/>
      </c>
      <c r="AX291" s="7"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G292" s="7"/>
      <c r="AI292" s="3" t="str">
        <f>IF($A292="ADD",IF(NOT(ISBLANK(AH292)),_xlfn.XLOOKUP(AH292,ar_replace_reason[lookupValue],ar_replace_reason[lookupKey],"ERROR"),""), "")</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IF($A292="","",IF((AND($A292="ADD",OR(AL292="",AL292="Queenstown-Lakes District Council"))),"70",(_xlfn.XLOOKUP(AL292,ud_organisation_owner[lookupValue],ud_organisation_owner[lookupKey],""))))</f>
        <v/>
      </c>
      <c r="AN292" s="3" t="str">
        <f t="shared" si="45"/>
        <v/>
      </c>
      <c r="AO292" s="3" t="str">
        <f>IF($A292="","",IF((AND($A292="ADD",OR(AN292="",AN292="Local Authority"))),"17",(_xlfn.XLOOKUP(AN292,ud_sub_organisation[lookupValue],ud_sub_organisation[lookupKey],""))))</f>
        <v/>
      </c>
      <c r="AQ292" s="3" t="str">
        <f>IF($A292="ADD",IF(NOT(ISBLANK(AP292)),_xlfn.XLOOKUP(AP292,ud_maintenance_organisation[lookupValue],ud_maintenance_organisation[lookupKey],"ERROR"),""), "")</f>
        <v/>
      </c>
      <c r="AR292" s="3" t="str">
        <f t="shared" si="46"/>
        <v/>
      </c>
      <c r="AS292" s="3" t="str">
        <f>IF($A292="","",IF((AND($A292="ADD",OR(AR292="",AR292="Vested Assets"))),"12",(_xlfn.XLOOKUP(AR292,ud_work_category[lookupValue],ud_work_category[lookupKey],""))))</f>
        <v/>
      </c>
      <c r="AT292" s="8"/>
      <c r="AU292" s="2" t="str">
        <f t="shared" si="47"/>
        <v/>
      </c>
      <c r="AV292" s="3" t="str">
        <f t="shared" si="48"/>
        <v/>
      </c>
      <c r="AW292" s="3" t="str">
        <f>IF($A292="","",IF((AND($A292="ADD",OR(AV292="",AV292="Excellent"))),"1",(_xlfn.XLOOKUP(AV292,condition[lookupValue],condition[lookupKey],""))))</f>
        <v/>
      </c>
      <c r="AX292" s="7"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G293" s="7"/>
      <c r="AI293" s="3" t="str">
        <f>IF($A293="ADD",IF(NOT(ISBLANK(AH293)),_xlfn.XLOOKUP(AH293,ar_replace_reason[lookupValue],ar_replace_reason[lookupKey],"ERROR"),""), "")</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IF($A293="","",IF((AND($A293="ADD",OR(AL293="",AL293="Queenstown-Lakes District Council"))),"70",(_xlfn.XLOOKUP(AL293,ud_organisation_owner[lookupValue],ud_organisation_owner[lookupKey],""))))</f>
        <v/>
      </c>
      <c r="AN293" s="3" t="str">
        <f t="shared" si="45"/>
        <v/>
      </c>
      <c r="AO293" s="3" t="str">
        <f>IF($A293="","",IF((AND($A293="ADD",OR(AN293="",AN293="Local Authority"))),"17",(_xlfn.XLOOKUP(AN293,ud_sub_organisation[lookupValue],ud_sub_organisation[lookupKey],""))))</f>
        <v/>
      </c>
      <c r="AQ293" s="3" t="str">
        <f>IF($A293="ADD",IF(NOT(ISBLANK(AP293)),_xlfn.XLOOKUP(AP293,ud_maintenance_organisation[lookupValue],ud_maintenance_organisation[lookupKey],"ERROR"),""), "")</f>
        <v/>
      </c>
      <c r="AR293" s="3" t="str">
        <f t="shared" si="46"/>
        <v/>
      </c>
      <c r="AS293" s="3" t="str">
        <f>IF($A293="","",IF((AND($A293="ADD",OR(AR293="",AR293="Vested Assets"))),"12",(_xlfn.XLOOKUP(AR293,ud_work_category[lookupValue],ud_work_category[lookupKey],""))))</f>
        <v/>
      </c>
      <c r="AT293" s="8"/>
      <c r="AU293" s="2" t="str">
        <f t="shared" si="47"/>
        <v/>
      </c>
      <c r="AV293" s="3" t="str">
        <f t="shared" si="48"/>
        <v/>
      </c>
      <c r="AW293" s="3" t="str">
        <f>IF($A293="","",IF((AND($A293="ADD",OR(AV293="",AV293="Excellent"))),"1",(_xlfn.XLOOKUP(AV293,condition[lookupValue],condition[lookupKey],""))))</f>
        <v/>
      </c>
      <c r="AX293" s="7"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G294" s="7"/>
      <c r="AI294" s="3" t="str">
        <f>IF($A294="ADD",IF(NOT(ISBLANK(AH294)),_xlfn.XLOOKUP(AH294,ar_replace_reason[lookupValue],ar_replace_reason[lookupKey],"ERROR"),""), "")</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IF($A294="","",IF((AND($A294="ADD",OR(AL294="",AL294="Queenstown-Lakes District Council"))),"70",(_xlfn.XLOOKUP(AL294,ud_organisation_owner[lookupValue],ud_organisation_owner[lookupKey],""))))</f>
        <v/>
      </c>
      <c r="AN294" s="3" t="str">
        <f t="shared" si="45"/>
        <v/>
      </c>
      <c r="AO294" s="3" t="str">
        <f>IF($A294="","",IF((AND($A294="ADD",OR(AN294="",AN294="Local Authority"))),"17",(_xlfn.XLOOKUP(AN294,ud_sub_organisation[lookupValue],ud_sub_organisation[lookupKey],""))))</f>
        <v/>
      </c>
      <c r="AQ294" s="3" t="str">
        <f>IF($A294="ADD",IF(NOT(ISBLANK(AP294)),_xlfn.XLOOKUP(AP294,ud_maintenance_organisation[lookupValue],ud_maintenance_organisation[lookupKey],"ERROR"),""), "")</f>
        <v/>
      </c>
      <c r="AR294" s="3" t="str">
        <f t="shared" si="46"/>
        <v/>
      </c>
      <c r="AS294" s="3" t="str">
        <f>IF($A294="","",IF((AND($A294="ADD",OR(AR294="",AR294="Vested Assets"))),"12",(_xlfn.XLOOKUP(AR294,ud_work_category[lookupValue],ud_work_category[lookupKey],""))))</f>
        <v/>
      </c>
      <c r="AT294" s="8"/>
      <c r="AU294" s="2" t="str">
        <f t="shared" si="47"/>
        <v/>
      </c>
      <c r="AV294" s="3" t="str">
        <f t="shared" si="48"/>
        <v/>
      </c>
      <c r="AW294" s="3" t="str">
        <f>IF($A294="","",IF((AND($A294="ADD",OR(AV294="",AV294="Excellent"))),"1",(_xlfn.XLOOKUP(AV294,condition[lookupValue],condition[lookupKey],""))))</f>
        <v/>
      </c>
      <c r="AX294" s="7"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G295" s="7"/>
      <c r="AI295" s="3" t="str">
        <f>IF($A295="ADD",IF(NOT(ISBLANK(AH295)),_xlfn.XLOOKUP(AH295,ar_replace_reason[lookupValue],ar_replace_reason[lookupKey],"ERROR"),""), "")</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IF($A295="","",IF((AND($A295="ADD",OR(AL295="",AL295="Queenstown-Lakes District Council"))),"70",(_xlfn.XLOOKUP(AL295,ud_organisation_owner[lookupValue],ud_organisation_owner[lookupKey],""))))</f>
        <v/>
      </c>
      <c r="AN295" s="3" t="str">
        <f t="shared" si="45"/>
        <v/>
      </c>
      <c r="AO295" s="3" t="str">
        <f>IF($A295="","",IF((AND($A295="ADD",OR(AN295="",AN295="Local Authority"))),"17",(_xlfn.XLOOKUP(AN295,ud_sub_organisation[lookupValue],ud_sub_organisation[lookupKey],""))))</f>
        <v/>
      </c>
      <c r="AQ295" s="3" t="str">
        <f>IF($A295="ADD",IF(NOT(ISBLANK(AP295)),_xlfn.XLOOKUP(AP295,ud_maintenance_organisation[lookupValue],ud_maintenance_organisation[lookupKey],"ERROR"),""), "")</f>
        <v/>
      </c>
      <c r="AR295" s="3" t="str">
        <f t="shared" si="46"/>
        <v/>
      </c>
      <c r="AS295" s="3" t="str">
        <f>IF($A295="","",IF((AND($A295="ADD",OR(AR295="",AR295="Vested Assets"))),"12",(_xlfn.XLOOKUP(AR295,ud_work_category[lookupValue],ud_work_category[lookupKey],""))))</f>
        <v/>
      </c>
      <c r="AT295" s="8"/>
      <c r="AU295" s="2" t="str">
        <f t="shared" si="47"/>
        <v/>
      </c>
      <c r="AV295" s="3" t="str">
        <f t="shared" si="48"/>
        <v/>
      </c>
      <c r="AW295" s="3" t="str">
        <f>IF($A295="","",IF((AND($A295="ADD",OR(AV295="",AV295="Excellent"))),"1",(_xlfn.XLOOKUP(AV295,condition[lookupValue],condition[lookupKey],""))))</f>
        <v/>
      </c>
      <c r="AX295" s="7"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G296" s="7"/>
      <c r="AI296" s="3" t="str">
        <f>IF($A296="ADD",IF(NOT(ISBLANK(AH296)),_xlfn.XLOOKUP(AH296,ar_replace_reason[lookupValue],ar_replace_reason[lookupKey],"ERROR"),""), "")</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IF($A296="","",IF((AND($A296="ADD",OR(AL296="",AL296="Queenstown-Lakes District Council"))),"70",(_xlfn.XLOOKUP(AL296,ud_organisation_owner[lookupValue],ud_organisation_owner[lookupKey],""))))</f>
        <v/>
      </c>
      <c r="AN296" s="3" t="str">
        <f t="shared" si="45"/>
        <v/>
      </c>
      <c r="AO296" s="3" t="str">
        <f>IF($A296="","",IF((AND($A296="ADD",OR(AN296="",AN296="Local Authority"))),"17",(_xlfn.XLOOKUP(AN296,ud_sub_organisation[lookupValue],ud_sub_organisation[lookupKey],""))))</f>
        <v/>
      </c>
      <c r="AQ296" s="3" t="str">
        <f>IF($A296="ADD",IF(NOT(ISBLANK(AP296)),_xlfn.XLOOKUP(AP296,ud_maintenance_organisation[lookupValue],ud_maintenance_organisation[lookupKey],"ERROR"),""), "")</f>
        <v/>
      </c>
      <c r="AR296" s="3" t="str">
        <f t="shared" si="46"/>
        <v/>
      </c>
      <c r="AS296" s="3" t="str">
        <f>IF($A296="","",IF((AND($A296="ADD",OR(AR296="",AR296="Vested Assets"))),"12",(_xlfn.XLOOKUP(AR296,ud_work_category[lookupValue],ud_work_category[lookupKey],""))))</f>
        <v/>
      </c>
      <c r="AT296" s="8"/>
      <c r="AU296" s="2" t="str">
        <f t="shared" si="47"/>
        <v/>
      </c>
      <c r="AV296" s="3" t="str">
        <f t="shared" si="48"/>
        <v/>
      </c>
      <c r="AW296" s="3" t="str">
        <f>IF($A296="","",IF((AND($A296="ADD",OR(AV296="",AV296="Excellent"))),"1",(_xlfn.XLOOKUP(AV296,condition[lookupValue],condition[lookupKey],""))))</f>
        <v/>
      </c>
      <c r="AX296" s="7"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G297" s="7"/>
      <c r="AI297" s="3" t="str">
        <f>IF($A297="ADD",IF(NOT(ISBLANK(AH297)),_xlfn.XLOOKUP(AH297,ar_replace_reason[lookupValue],ar_replace_reason[lookupKey],"ERROR"),""), "")</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IF($A297="","",IF((AND($A297="ADD",OR(AL297="",AL297="Queenstown-Lakes District Council"))),"70",(_xlfn.XLOOKUP(AL297,ud_organisation_owner[lookupValue],ud_organisation_owner[lookupKey],""))))</f>
        <v/>
      </c>
      <c r="AN297" s="3" t="str">
        <f t="shared" si="45"/>
        <v/>
      </c>
      <c r="AO297" s="3" t="str">
        <f>IF($A297="","",IF((AND($A297="ADD",OR(AN297="",AN297="Local Authority"))),"17",(_xlfn.XLOOKUP(AN297,ud_sub_organisation[lookupValue],ud_sub_organisation[lookupKey],""))))</f>
        <v/>
      </c>
      <c r="AQ297" s="3" t="str">
        <f>IF($A297="ADD",IF(NOT(ISBLANK(AP297)),_xlfn.XLOOKUP(AP297,ud_maintenance_organisation[lookupValue],ud_maintenance_organisation[lookupKey],"ERROR"),""), "")</f>
        <v/>
      </c>
      <c r="AR297" s="3" t="str">
        <f t="shared" si="46"/>
        <v/>
      </c>
      <c r="AS297" s="3" t="str">
        <f>IF($A297="","",IF((AND($A297="ADD",OR(AR297="",AR297="Vested Assets"))),"12",(_xlfn.XLOOKUP(AR297,ud_work_category[lookupValue],ud_work_category[lookupKey],""))))</f>
        <v/>
      </c>
      <c r="AT297" s="8"/>
      <c r="AU297" s="2" t="str">
        <f t="shared" si="47"/>
        <v/>
      </c>
      <c r="AV297" s="3" t="str">
        <f t="shared" si="48"/>
        <v/>
      </c>
      <c r="AW297" s="3" t="str">
        <f>IF($A297="","",IF((AND($A297="ADD",OR(AV297="",AV297="Excellent"))),"1",(_xlfn.XLOOKUP(AV297,condition[lookupValue],condition[lookupKey],""))))</f>
        <v/>
      </c>
      <c r="AX297" s="7"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G298" s="7"/>
      <c r="AI298" s="3" t="str">
        <f>IF($A298="ADD",IF(NOT(ISBLANK(AH298)),_xlfn.XLOOKUP(AH298,ar_replace_reason[lookupValue],ar_replace_reason[lookupKey],"ERROR"),""), "")</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IF($A298="","",IF((AND($A298="ADD",OR(AL298="",AL298="Queenstown-Lakes District Council"))),"70",(_xlfn.XLOOKUP(AL298,ud_organisation_owner[lookupValue],ud_organisation_owner[lookupKey],""))))</f>
        <v/>
      </c>
      <c r="AN298" s="3" t="str">
        <f t="shared" si="45"/>
        <v/>
      </c>
      <c r="AO298" s="3" t="str">
        <f>IF($A298="","",IF((AND($A298="ADD",OR(AN298="",AN298="Local Authority"))),"17",(_xlfn.XLOOKUP(AN298,ud_sub_organisation[lookupValue],ud_sub_organisation[lookupKey],""))))</f>
        <v/>
      </c>
      <c r="AQ298" s="3" t="str">
        <f>IF($A298="ADD",IF(NOT(ISBLANK(AP298)),_xlfn.XLOOKUP(AP298,ud_maintenance_organisation[lookupValue],ud_maintenance_organisation[lookupKey],"ERROR"),""), "")</f>
        <v/>
      </c>
      <c r="AR298" s="3" t="str">
        <f t="shared" si="46"/>
        <v/>
      </c>
      <c r="AS298" s="3" t="str">
        <f>IF($A298="","",IF((AND($A298="ADD",OR(AR298="",AR298="Vested Assets"))),"12",(_xlfn.XLOOKUP(AR298,ud_work_category[lookupValue],ud_work_category[lookupKey],""))))</f>
        <v/>
      </c>
      <c r="AT298" s="8"/>
      <c r="AU298" s="2" t="str">
        <f t="shared" si="47"/>
        <v/>
      </c>
      <c r="AV298" s="3" t="str">
        <f t="shared" si="48"/>
        <v/>
      </c>
      <c r="AW298" s="3" t="str">
        <f>IF($A298="","",IF((AND($A298="ADD",OR(AV298="",AV298="Excellent"))),"1",(_xlfn.XLOOKUP(AV298,condition[lookupValue],condition[lookupKey],""))))</f>
        <v/>
      </c>
      <c r="AX298" s="7"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G299" s="7"/>
      <c r="AI299" s="3" t="str">
        <f>IF($A299="ADD",IF(NOT(ISBLANK(AH299)),_xlfn.XLOOKUP(AH299,ar_replace_reason[lookupValue],ar_replace_reason[lookupKey],"ERROR"),""), "")</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IF($A299="","",IF((AND($A299="ADD",OR(AL299="",AL299="Queenstown-Lakes District Council"))),"70",(_xlfn.XLOOKUP(AL299,ud_organisation_owner[lookupValue],ud_organisation_owner[lookupKey],""))))</f>
        <v/>
      </c>
      <c r="AN299" s="3" t="str">
        <f t="shared" si="45"/>
        <v/>
      </c>
      <c r="AO299" s="3" t="str">
        <f>IF($A299="","",IF((AND($A299="ADD",OR(AN299="",AN299="Local Authority"))),"17",(_xlfn.XLOOKUP(AN299,ud_sub_organisation[lookupValue],ud_sub_organisation[lookupKey],""))))</f>
        <v/>
      </c>
      <c r="AQ299" s="3" t="str">
        <f>IF($A299="ADD",IF(NOT(ISBLANK(AP299)),_xlfn.XLOOKUP(AP299,ud_maintenance_organisation[lookupValue],ud_maintenance_organisation[lookupKey],"ERROR"),""), "")</f>
        <v/>
      </c>
      <c r="AR299" s="3" t="str">
        <f t="shared" si="46"/>
        <v/>
      </c>
      <c r="AS299" s="3" t="str">
        <f>IF($A299="","",IF((AND($A299="ADD",OR(AR299="",AR299="Vested Assets"))),"12",(_xlfn.XLOOKUP(AR299,ud_work_category[lookupValue],ud_work_category[lookupKey],""))))</f>
        <v/>
      </c>
      <c r="AT299" s="8"/>
      <c r="AU299" s="2" t="str">
        <f t="shared" si="47"/>
        <v/>
      </c>
      <c r="AV299" s="3" t="str">
        <f t="shared" si="48"/>
        <v/>
      </c>
      <c r="AW299" s="3" t="str">
        <f>IF($A299="","",IF((AND($A299="ADD",OR(AV299="",AV299="Excellent"))),"1",(_xlfn.XLOOKUP(AV299,condition[lookupValue],condition[lookupKey],""))))</f>
        <v/>
      </c>
      <c r="AX299" s="7"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G300" s="7"/>
      <c r="AI300" s="3" t="str">
        <f>IF($A300="ADD",IF(NOT(ISBLANK(AH300)),_xlfn.XLOOKUP(AH300,ar_replace_reason[lookupValue],ar_replace_reason[lookupKey],"ERROR"),""), "")</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IF($A300="","",IF((AND($A300="ADD",OR(AL300="",AL300="Queenstown-Lakes District Council"))),"70",(_xlfn.XLOOKUP(AL300,ud_organisation_owner[lookupValue],ud_organisation_owner[lookupKey],""))))</f>
        <v/>
      </c>
      <c r="AN300" s="3" t="str">
        <f t="shared" si="45"/>
        <v/>
      </c>
      <c r="AO300" s="3" t="str">
        <f>IF($A300="","",IF((AND($A300="ADD",OR(AN300="",AN300="Local Authority"))),"17",(_xlfn.XLOOKUP(AN300,ud_sub_organisation[lookupValue],ud_sub_organisation[lookupKey],""))))</f>
        <v/>
      </c>
      <c r="AQ300" s="3" t="str">
        <f>IF($A300="ADD",IF(NOT(ISBLANK(AP300)),_xlfn.XLOOKUP(AP300,ud_maintenance_organisation[lookupValue],ud_maintenance_organisation[lookupKey],"ERROR"),""), "")</f>
        <v/>
      </c>
      <c r="AR300" s="3" t="str">
        <f t="shared" si="46"/>
        <v/>
      </c>
      <c r="AS300" s="3" t="str">
        <f>IF($A300="","",IF((AND($A300="ADD",OR(AR300="",AR300="Vested Assets"))),"12",(_xlfn.XLOOKUP(AR300,ud_work_category[lookupValue],ud_work_category[lookupKey],""))))</f>
        <v/>
      </c>
      <c r="AT300" s="8"/>
      <c r="AU300" s="2" t="str">
        <f t="shared" si="47"/>
        <v/>
      </c>
      <c r="AV300" s="3" t="str">
        <f t="shared" si="48"/>
        <v/>
      </c>
      <c r="AW300" s="3" t="str">
        <f>IF($A300="","",IF((AND($A300="ADD",OR(AV300="",AV300="Excellent"))),"1",(_xlfn.XLOOKUP(AV300,condition[lookupValue],condition[lookupKey],""))))</f>
        <v/>
      </c>
      <c r="AX300" s="7" t="str">
        <f t="shared" si="49"/>
        <v/>
      </c>
      <c r="AY300" s="9"/>
    </row>
  </sheetData>
  <sheetProtection algorithmName="SHA-512" hashValue="XpyS6T2qsm2MQRD3cxokYW+K+wBZAuqaNa0cVNHp4Y4/x3vUGhxqj9Cfkl4sZ5Ks1N9Eex/95DbA5wqAc0ntBA==" saltValue="qrrEXJorLbNk0ACKgHQhyg==" spinCount="100000" sheet="1" scenarios="1" selectLockedCells="1"/>
  <conditionalFormatting sqref="A2:XFD2">
    <cfRule type="cellIs" dxfId="542" priority="2" operator="equal">
      <formula>"ERROR"</formula>
    </cfRule>
  </conditionalFormatting>
  <conditionalFormatting sqref="A1:XFD1">
    <cfRule type="expression" dxfId="541" priority="1">
      <formula>A$2="ERROR"</formula>
    </cfRule>
  </conditionalFormatting>
  <conditionalFormatting sqref="A10:XFD300">
    <cfRule type="expression" dxfId="540" priority="700">
      <formula>MATCH("ERROR",$A10:$EP10,0)</formula>
    </cfRule>
    <cfRule type="expression" dxfId="539" priority="701">
      <formula>AND($A10="ADD",A$6=TRUE,A10="")</formula>
    </cfRule>
    <cfRule type="expression" dxfId="538" priority="702">
      <formula>OR(AND($A10="DELETE",A$1="Asset ID",A10=""),AND($A10="DELETE",A$1="Removal Date",A10=""),AND($A10="DELETE",A$1="Removal Reason",A10=""))</formula>
    </cfRule>
    <cfRule type="expression" dxfId="537" priority="703">
      <formula>OR(AND($A10="EDIT",A$1="Asset ID",A10=""),AND($A10="EDIT",A$5=TRUE,A10=""))</formula>
    </cfRule>
    <cfRule type="expression" dxfId="536" priority="704">
      <formula>AND($A10="ADD",A$5=TRUE,A10="")</formula>
    </cfRule>
  </conditionalFormatting>
  <dataValidations count="35">
    <dataValidation type="list" allowBlank="1" showInputMessage="1" showErrorMessage="1" sqref="C10:C300" xr:uid="{D12D489F-2402-4957-848C-C244B9A49045}">
      <formula1>roadnames_lookup</formula1>
    </dataValidation>
    <dataValidation type="list" allowBlank="1" showInputMessage="1" showErrorMessage="1" sqref="K10:K300" xr:uid="{3C3B07CA-1EDC-469B-949B-607D3E41DB20}">
      <formula1>side_lookup</formula1>
    </dataValidation>
    <dataValidation type="list" allowBlank="1" showInputMessage="1" showErrorMessage="1" sqref="M10:M300" xr:uid="{1B368186-0113-40E0-8E94-42007467BFD4}">
      <formula1>ud_delineator_position_lookup</formula1>
    </dataValidation>
    <dataValidation type="list" allowBlank="1" showInputMessage="1" showErrorMessage="1" sqref="R10:R300" xr:uid="{5F8EE9DA-4CFC-4C7B-BB46-56066434D826}">
      <formula1>len_adjust_rsn_lookup</formula1>
    </dataValidation>
    <dataValidation type="list" allowBlank="1" showInputMessage="1" showErrorMessage="1" sqref="T10:T300" xr:uid="{46F14AF5-BDE5-465D-B9B6-46046516EC1F}">
      <formula1>ud_delineator_post_type_lookup</formula1>
    </dataValidation>
    <dataValidation type="list" allowBlank="1" showInputMessage="1" showErrorMessage="1" sqref="V10:V300" xr:uid="{E78FB0A6-973E-44BB-8B15-DC24B960694B}">
      <formula1>ud_delineator_colour_lookup</formula1>
    </dataValidation>
    <dataValidation type="list" allowBlank="1" showInputMessage="1" showErrorMessage="1" promptTitle="WARNING" prompt="Only change If ammending existing asset" sqref="AE10:AE300" xr:uid="{39F4AC01-DEB0-4837-AF12-AF7A87119D90}">
      <formula1>ud_asset_status_lookup</formula1>
    </dataValidation>
    <dataValidation type="list" allowBlank="1" showInputMessage="1" showErrorMessage="1" sqref="AH10:AH300" xr:uid="{424F5BCE-9E83-4D43-B3FB-28E7B3A62E1F}">
      <formula1>ar_replace_reason_lookup</formula1>
    </dataValidation>
    <dataValidation type="list" allowBlank="1" showInputMessage="1" showErrorMessage="1" promptTitle="WARNING" prompt="Only change this If Not QLDC asset" sqref="AL10:AL300" xr:uid="{693FAA3E-DB4A-4E98-9049-472ABE695262}">
      <formula1>ud_organisation_owner_lookup</formula1>
    </dataValidation>
    <dataValidation type="list" allowBlank="1" showInputMessage="1" showErrorMessage="1" promptTitle="WARNING" prompt="Only change this If Not QLDC Roading asset" sqref="AN10:AN300" xr:uid="{91E75B94-AB4B-42EC-864E-AAE00637D47D}">
      <formula1>ud_sub_organisation_lookup</formula1>
    </dataValidation>
    <dataValidation type="list" allowBlank="1" showInputMessage="1" showErrorMessage="1" sqref="AP10:AP300" xr:uid="{7D145B5C-8200-4549-8CD0-3BDE84D22F44}">
      <formula1>ud_maintenance_organisation_lookup</formula1>
    </dataValidation>
    <dataValidation type="list" allowBlank="1" showInputMessage="1" showErrorMessage="1" promptTitle="WARNING" prompt="Only change this field If undertaking maintenance Or CAPEX works" sqref="AR10:AR300" xr:uid="{C6469481-C93E-4BDD-81AF-5D2C5B30FD1E}">
      <formula1>ud_work_category_lookup</formula1>
    </dataValidation>
    <dataValidation type="list" allowBlank="1" showInputMessage="1" showErrorMessage="1" promptTitle="WARNING" prompt="Only change this If incorrect" sqref="AV10:AV300" xr:uid="{47CE1146-173A-4679-BB86-D47D67B93889}">
      <formula1>condition_lookup</formula1>
    </dataValidation>
    <dataValidation type="list" allowBlank="1" showInputMessage="1" showErrorMessage="1" sqref="Z10:AA300" xr:uid="{4E544655-5817-475F-A848-DC9A47EB30B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6476BA5-BB1A-4479-BD0E-22FFC29F8496}">
      <formula1>"ADD,EDIT,DELETE"</formula1>
    </dataValidation>
    <dataValidation type="list" allowBlank="1" showInputMessage="1" showErrorMessage="1" promptTitle="WARNING" prompt="Only change this If Not QLDC asset" sqref="AJ10:AJ300" xr:uid="{68A26013-2553-4992-B9FB-EEDA66EC1F42}">
      <formula1>ud_organisation_owner_lookup</formula1>
    </dataValidation>
    <dataValidation type="list" allowBlank="1" showInputMessage="1" showErrorMessage="1" promptTitle="WARNING" prompt="Only change this If NZTA Or Parks And Reserves asset" sqref="AU10:AU300" xr:uid="{216645D2-5F4E-41C3-9383-B2190A6DF7F3}">
      <formula1>"TRUE,FALSE"</formula1>
    </dataValidation>
    <dataValidation type="whole" allowBlank="1" showInputMessage="1" showErrorMessage="1" error="Please Enter Whole Number Between 1 And 999" promptTitle="ERROR" sqref="AC10:AC300" xr:uid="{7EE40E5A-6A02-434E-B131-495309DB4DED}">
      <formula1>1</formula1>
      <formula2>999</formula2>
    </dataValidation>
    <dataValidation type="whole" allowBlank="1" showInputMessage="1" showErrorMessage="1" error="Please Enter Whole Number Between 1 And 2147483647" promptTitle="ERROR" sqref="B10:B300" xr:uid="{C36503E8-9352-4E72-945E-1B7E5E750962}">
      <formula1>1</formula1>
      <formula2>2147483647</formula2>
    </dataValidation>
    <dataValidation type="whole" allowBlank="1" showInputMessage="1" showErrorMessage="1" error="Please Enter Whole Number Between 1 And 9999999999" promptTitle="ERROR" sqref="X10:X300" xr:uid="{60B94332-250F-4474-9BA8-E64E0B4F9005}">
      <formula1>1</formula1>
      <formula2>9999999999</formula2>
    </dataValidation>
    <dataValidation type="whole" allowBlank="1" showInputMessage="1" showErrorMessage="1" error="Please Enter Whole Number Between 1 And 9999999999" promptTitle="ERROR" sqref="AD10:AD300" xr:uid="{30271A3F-2CE1-4DF5-B4A2-04086D574C66}">
      <formula1>1</formula1>
      <formula2>9999999999</formula2>
    </dataValidation>
    <dataValidation type="whole" allowBlank="1" showInputMessage="1" showErrorMessage="1" error="Please Enter Whole Number Between 1 And 999999" promptTitle="ERROR" sqref="H10:H300" xr:uid="{1D2936AF-0B98-4B3D-83D3-B1A08C1DD9CF}">
      <formula1>1</formula1>
      <formula2>999999</formula2>
    </dataValidation>
    <dataValidation type="whole" allowBlank="1" showInputMessage="1" showErrorMessage="1" error="Please Enter Whole Number Between 0 And 999999" promptTitle="ERROR" sqref="G10:G300" xr:uid="{75CDE4E1-8301-4514-99C1-8194A4403F1A}">
      <formula1>0</formula1>
      <formula2>999999</formula2>
    </dataValidation>
    <dataValidation type="whole" allowBlank="1" showInputMessage="1" showErrorMessage="1" error="Please Enter Whole Number Between 1 And 99999" promptTitle="ERROR" sqref="Q10:Q300" xr:uid="{65B743DD-7799-4278-886B-18D832811FE1}">
      <formula1>1</formula1>
      <formula2>99999</formula2>
    </dataValidation>
    <dataValidation type="decimal" allowBlank="1" showInputMessage="1" showErrorMessage="1" error="Please Enter Decimal Between 0.1 And 999.9" promptTitle="ERROR" sqref="Y10:Y300" xr:uid="{B6BDB57C-9FAC-4413-B4AE-1270490B3469}">
      <formula1>0.1</formula1>
      <formula2>999.9</formula2>
    </dataValidation>
    <dataValidation type="decimal" allowBlank="1" showInputMessage="1" showErrorMessage="1" error="Please Enter Decimal Between -40.0 And 999.9" promptTitle="ERROR" sqref="I10:I300" xr:uid="{C61EF1DB-215B-4BB6-AFD5-0117BD7D8B52}">
      <formula1>-40</formula1>
      <formula2>999.9</formula2>
    </dataValidation>
    <dataValidation type="decimal" allowBlank="1" showInputMessage="1" showErrorMessage="1" error="Please Enter Decimal Between -40.0 And 999.9" promptTitle="ERROR" sqref="J10:J300" xr:uid="{7FF17161-954B-49FE-833A-995DBB0FD007}">
      <formula1>-40</formula1>
      <formula2>999.9</formula2>
    </dataValidation>
    <dataValidation type="decimal" allowBlank="1" showInputMessage="1" showErrorMessage="1" error="Please Enter Decimal Between 0.1 And 999999.9" promptTitle="ERROR" sqref="P10:P300" xr:uid="{C77A65A1-1662-4A4F-B41D-BFA3F4BBF86E}">
      <formula1>0.1</formula1>
      <formula2>999999.9</formula2>
    </dataValidation>
    <dataValidation type="decimal" allowBlank="1" showInputMessage="1" showErrorMessage="1" error="Please Enter Decimal Between 0.01 And 9999999999.99" promptTitle="ERROR" sqref="AT10:AT300" xr:uid="{EB2D41DD-C3E8-4804-895D-4299A0E0D356}">
      <formula1>0.01</formula1>
      <formula2>9999999999.99</formula2>
    </dataValidation>
    <dataValidation type="textLength" allowBlank="1" showInputMessage="1" showErrorMessage="1" error="Please Dont Enter More Than 255 Characters" promptTitle="ERROR" sqref="AY10:AY300" xr:uid="{5E587A6E-EB91-44DC-A956-A89CC17FE04C}">
      <formula1>0</formula1>
      <formula2>255</formula2>
    </dataValidation>
    <dataValidation type="date" allowBlank="1" showInputMessage="1" showErrorMessage="1" error="Please Enter Valid Date eg 31/01/2023" promptTitle="ERROR" sqref="AB10:AB300" xr:uid="{65883C34-C243-4042-A22D-FCC23636ACC9}">
      <formula1>42005</formula1>
      <formula2>48580</formula2>
    </dataValidation>
    <dataValidation type="date" allowBlank="1" showInputMessage="1" showErrorMessage="1" error="Please Enter Valid Date eg 31/01/2023" promptTitle="ERROR" sqref="AG10:AG300" xr:uid="{475190B0-EADC-4402-AD4E-7918BB79B289}">
      <formula1>42005</formula1>
      <formula2>48580</formula2>
    </dataValidation>
    <dataValidation type="date" allowBlank="1" showInputMessage="1" showErrorMessage="1" error="Please Enter Valid Date eg 31/01/2023" promptTitle="ERROR" sqref="AX10:AX300" xr:uid="{F4E4D50E-D0F4-4B62-9652-FBE69AAC6965}">
      <formula1>42005</formula1>
      <formula2>48580</formula2>
    </dataValidation>
    <dataValidation type="decimal" allowBlank="1" showInputMessage="1" showErrorMessage="1" error="This an incomplete grid reference or is outside of QLDC. Please check that this a easting in NZTM2000" promptTitle="ERROR" sqref="E10:E300" xr:uid="{FBF6F048-0969-452E-8635-38D93004863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66A730C-4E1B-4AAD-80B1-48BCD345D130}">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137</v>
      </c>
      <c r="J1" s="12" t="s">
        <v>138</v>
      </c>
      <c r="K1" s="12" t="s">
        <v>240</v>
      </c>
      <c r="L1" s="12" t="s">
        <v>241</v>
      </c>
      <c r="M1" s="12" t="s">
        <v>242</v>
      </c>
      <c r="N1" s="12"/>
      <c r="O1" s="12" t="s">
        <v>303</v>
      </c>
      <c r="P1" s="12" t="s">
        <v>304</v>
      </c>
      <c r="Q1" s="12" t="s">
        <v>305</v>
      </c>
      <c r="R1" s="12" t="s">
        <v>306</v>
      </c>
      <c r="S1" s="12"/>
      <c r="T1" s="12" t="s">
        <v>307</v>
      </c>
      <c r="U1" s="12"/>
      <c r="V1" s="12" t="s">
        <v>26</v>
      </c>
      <c r="W1" s="12" t="s">
        <v>27</v>
      </c>
      <c r="X1" s="12" t="s">
        <v>28</v>
      </c>
      <c r="Y1" s="12" t="s">
        <v>29</v>
      </c>
      <c r="Z1" s="12"/>
      <c r="AA1" s="12" t="s">
        <v>30</v>
      </c>
      <c r="AB1" s="12" t="s">
        <v>31</v>
      </c>
      <c r="AC1" s="12"/>
      <c r="AD1" s="12" t="s">
        <v>32</v>
      </c>
      <c r="AE1" s="12"/>
      <c r="AF1" s="12" t="s">
        <v>33</v>
      </c>
      <c r="AG1" s="12"/>
      <c r="AH1" s="12" t="s">
        <v>34</v>
      </c>
      <c r="AI1" s="12"/>
      <c r="AJ1" s="12" t="s">
        <v>35</v>
      </c>
      <c r="AK1" s="12"/>
      <c r="AL1" s="12" t="s">
        <v>36</v>
      </c>
      <c r="AM1" s="12"/>
      <c r="AN1" s="12" t="s">
        <v>37</v>
      </c>
      <c r="AO1" s="12" t="s">
        <v>38</v>
      </c>
      <c r="AP1" s="12" t="s">
        <v>39</v>
      </c>
      <c r="AQ1" s="12"/>
      <c r="AR1" s="12" t="s">
        <v>40</v>
      </c>
      <c r="AS1" s="12" t="s">
        <v>41</v>
      </c>
      <c r="AT1" s="12" t="s">
        <v>42</v>
      </c>
      <c r="AU1" s="12" t="s">
        <v>43</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308</v>
      </c>
      <c r="J2" s="15" t="s">
        <v>294</v>
      </c>
      <c r="K2" s="15" t="s">
        <v>261</v>
      </c>
      <c r="L2" s="15" t="s">
        <v>262</v>
      </c>
      <c r="M2" s="15" t="str">
        <f>_xlfn.IFNA(IF(MATCH("ERROR",N10:N110,0),"ERROR"),"")</f>
        <v/>
      </c>
      <c r="N2" s="15" t="s">
        <v>263</v>
      </c>
      <c r="O2" s="15" t="s">
        <v>309</v>
      </c>
      <c r="P2" s="15" t="s">
        <v>310</v>
      </c>
      <c r="Q2" s="15" t="s">
        <v>311</v>
      </c>
      <c r="R2" s="15" t="str">
        <f>_xlfn.IFNA(IF(MATCH("ERROR",S10:S110,0),"ERROR"),"")</f>
        <v/>
      </c>
      <c r="S2" s="15" t="s">
        <v>312</v>
      </c>
      <c r="T2" s="15" t="str">
        <f>_xlfn.IFNA(IF(MATCH("ERROR",U10:U110,0),"ERROR"),"")</f>
        <v/>
      </c>
      <c r="U2" s="15" t="s">
        <v>313</v>
      </c>
      <c r="V2" s="15" t="s">
        <v>71</v>
      </c>
      <c r="W2" s="15" t="s">
        <v>72</v>
      </c>
      <c r="X2" s="15" t="s">
        <v>73</v>
      </c>
      <c r="Y2" s="15" t="str">
        <f>_xlfn.IFNA(IF(MATCH("ERROR",Z10:Z110,0),"ERROR"),"")</f>
        <v/>
      </c>
      <c r="Z2" s="15" t="s">
        <v>74</v>
      </c>
      <c r="AA2" s="15" t="s">
        <v>75</v>
      </c>
      <c r="AB2" s="15" t="str">
        <f>_xlfn.IFNA(IF(MATCH("ERROR",AC10:AC110,0),"ERROR"),"")</f>
        <v/>
      </c>
      <c r="AC2" s="15" t="s">
        <v>76</v>
      </c>
      <c r="AD2" s="15" t="str">
        <f>_xlfn.IFNA(IF(MATCH("ERROR",AE10:AE110,0),"ERROR"),"")</f>
        <v/>
      </c>
      <c r="AE2" s="15" t="s">
        <v>77</v>
      </c>
      <c r="AF2" s="15" t="str">
        <f>_xlfn.IFNA(IF(MATCH("ERROR",AG10:AG110,0),"ERROR"),"")</f>
        <v/>
      </c>
      <c r="AG2" s="15" t="s">
        <v>78</v>
      </c>
      <c r="AH2" s="15" t="str">
        <f>_xlfn.IFNA(IF(MATCH("ERROR",AI10:AI110,0),"ERROR"),"")</f>
        <v/>
      </c>
      <c r="AI2" s="15" t="s">
        <v>79</v>
      </c>
      <c r="AJ2" s="15" t="str">
        <f>_xlfn.IFNA(IF(MATCH("ERROR",AK10:AK110,0),"ERROR"),"")</f>
        <v/>
      </c>
      <c r="AK2" s="15" t="s">
        <v>80</v>
      </c>
      <c r="AL2" s="15" t="str">
        <f>_xlfn.IFNA(IF(MATCH("ERROR",AM10:AM110,0),"ERROR"),"")</f>
        <v/>
      </c>
      <c r="AM2" s="15" t="s">
        <v>81</v>
      </c>
      <c r="AN2" s="15" t="s">
        <v>82</v>
      </c>
      <c r="AO2" s="15" t="s">
        <v>83</v>
      </c>
      <c r="AP2" s="15" t="str">
        <f>_xlfn.IFNA(IF(MATCH("ERROR",AQ10:AQ110,0),"ERROR"),"")</f>
        <v/>
      </c>
      <c r="AQ2" s="15" t="s">
        <v>84</v>
      </c>
      <c r="AR2" s="15" t="s">
        <v>85</v>
      </c>
      <c r="AS2" s="15" t="s">
        <v>86</v>
      </c>
      <c r="AT2" s="15" t="s">
        <v>87</v>
      </c>
      <c r="AU2" s="15" t="s">
        <v>88</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314</v>
      </c>
      <c r="J4" s="13" t="s">
        <v>299</v>
      </c>
      <c r="K4" s="13" t="s">
        <v>279</v>
      </c>
      <c r="L4" s="13" t="s">
        <v>280</v>
      </c>
      <c r="M4" s="13" t="s">
        <v>101</v>
      </c>
      <c r="O4" s="13" t="s">
        <v>315</v>
      </c>
      <c r="P4" s="13" t="s">
        <v>315</v>
      </c>
      <c r="Q4" s="13" t="s">
        <v>315</v>
      </c>
      <c r="R4" s="13" t="s">
        <v>92</v>
      </c>
      <c r="T4" s="13" t="s">
        <v>92</v>
      </c>
      <c r="V4" s="13" t="s">
        <v>105</v>
      </c>
      <c r="W4" s="13" t="s">
        <v>106</v>
      </c>
      <c r="X4" s="13" t="s">
        <v>104</v>
      </c>
      <c r="Y4" s="13" t="s">
        <v>92</v>
      </c>
      <c r="AA4" s="13" t="s">
        <v>105</v>
      </c>
      <c r="AB4" s="13" t="s">
        <v>101</v>
      </c>
      <c r="AD4" s="13" t="s">
        <v>92</v>
      </c>
      <c r="AF4" s="13" t="s">
        <v>92</v>
      </c>
      <c r="AH4" s="13" t="s">
        <v>92</v>
      </c>
      <c r="AJ4" s="13" t="s">
        <v>92</v>
      </c>
      <c r="AL4" s="13" t="s">
        <v>92</v>
      </c>
      <c r="AN4" s="13" t="s">
        <v>107</v>
      </c>
      <c r="AO4" s="13" t="s">
        <v>99</v>
      </c>
      <c r="AP4" s="13" t="s">
        <v>98</v>
      </c>
      <c r="AR4" s="13" t="s">
        <v>105</v>
      </c>
      <c r="AS4" s="13" t="s">
        <v>108</v>
      </c>
      <c r="AT4" s="13" t="s">
        <v>96</v>
      </c>
      <c r="AU4" s="13" t="s">
        <v>109</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1</v>
      </c>
      <c r="K5" s="13" t="b">
        <v>0</v>
      </c>
      <c r="L5" s="13" t="b">
        <v>0</v>
      </c>
      <c r="M5" s="13" t="b">
        <f>IF(L10&lt;&gt;"",TRUE,FALSE)</f>
        <v>0</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M8" s="13" t="s">
        <v>263</v>
      </c>
      <c r="R8" s="13" t="s">
        <v>316</v>
      </c>
      <c r="T8" s="13" t="s">
        <v>313</v>
      </c>
      <c r="Y8" s="13" t="s">
        <v>126</v>
      </c>
      <c r="AB8" s="13" t="s">
        <v>127</v>
      </c>
      <c r="AD8" s="13" t="s">
        <v>128</v>
      </c>
      <c r="AF8" s="13" t="s">
        <v>128</v>
      </c>
      <c r="AH8" s="13" t="s">
        <v>129</v>
      </c>
      <c r="AJ8" s="13" t="s">
        <v>130</v>
      </c>
      <c r="AL8" s="13" t="s">
        <v>131</v>
      </c>
      <c r="AP8" s="13" t="s">
        <v>84</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t="s">
        <v>133</v>
      </c>
      <c r="L9" s="19" t="s">
        <v>133</v>
      </c>
      <c r="M9" s="19"/>
      <c r="N9" s="19"/>
      <c r="O9" s="19" t="s">
        <v>317</v>
      </c>
      <c r="P9" s="19" t="s">
        <v>317</v>
      </c>
      <c r="Q9" s="19" t="s">
        <v>317</v>
      </c>
      <c r="R9" s="19"/>
      <c r="S9" s="19"/>
      <c r="T9" s="19"/>
      <c r="U9" s="19"/>
      <c r="V9" s="19"/>
      <c r="W9" s="19" t="s">
        <v>135</v>
      </c>
      <c r="X9" s="19" t="s">
        <v>136</v>
      </c>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IF(V10&lt;&gt;"",V10,"")</f>
        <v/>
      </c>
      <c r="AS10" s="9"/>
    </row>
    <row r="11" spans="1:132" x14ac:dyDescent="0.25">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IF(V11&lt;&gt;"",V11,"")</f>
        <v/>
      </c>
      <c r="AS11" s="9"/>
    </row>
    <row r="12" spans="1:132" x14ac:dyDescent="0.25">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IF(V75&lt;&gt;"",V75,"")</f>
        <v/>
      </c>
      <c r="AS75" s="9"/>
    </row>
    <row r="76" spans="2:45" x14ac:dyDescent="0.2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IF(V139&lt;&gt;"",V139,"")</f>
        <v/>
      </c>
      <c r="AS139" s="9"/>
    </row>
    <row r="140" spans="2:45" x14ac:dyDescent="0.2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IF(V203&lt;&gt;"",V203,"")</f>
        <v/>
      </c>
      <c r="AS203" s="9"/>
    </row>
    <row r="204" spans="2:45" x14ac:dyDescent="0.2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IF(V267&lt;&gt;"",V267,"")</f>
        <v/>
      </c>
      <c r="AS267" s="9"/>
    </row>
    <row r="268" spans="2:45" x14ac:dyDescent="0.2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SGUaSsLJuTjfEGM+aU6rKrCOE5/d+12rRz4aDkLoOAd6VaFlJaIEyn5EPZl2TA/X2tnte9ILeCcW5joMcZD0Dw==" saltValue="vHn1HhbgXLp9apeshp62ag==" spinCount="100000" sheet="1" scenarios="1" selectLockedCells="1"/>
  <conditionalFormatting sqref="A2:XFD2">
    <cfRule type="cellIs" dxfId="535" priority="2" operator="equal">
      <formula>"ERROR"</formula>
    </cfRule>
  </conditionalFormatting>
  <conditionalFormatting sqref="A1:XFD1">
    <cfRule type="expression" dxfId="534" priority="1">
      <formula>A$2="ERROR"</formula>
    </cfRule>
  </conditionalFormatting>
  <conditionalFormatting sqref="A10:XFD300">
    <cfRule type="expression" dxfId="533" priority="782">
      <formula>MATCH("ERROR",$A10:$EN10,0)</formula>
    </cfRule>
    <cfRule type="expression" dxfId="532" priority="783">
      <formula>AND($A10="ADD",A$6=TRUE,A10="")</formula>
    </cfRule>
    <cfRule type="expression" dxfId="531" priority="784">
      <formula>OR(AND($A10="DELETE",A$1="Asset ID",A10=""),AND($A10="DELETE",A$1="Removal Date",A10=""),AND($A10="DELETE",A$1="Removal Reason",A10=""))</formula>
    </cfRule>
    <cfRule type="expression" dxfId="530" priority="785">
      <formula>OR(AND($A10="EDIT",A$1="Asset ID",A10=""),AND($A10="EDIT",A$5=TRUE,A10=""))</formula>
    </cfRule>
    <cfRule type="expression" dxfId="529" priority="786">
      <formula>AND($A10="ADD",A$5=TRUE,A10="")</formula>
    </cfRule>
  </conditionalFormatting>
  <dataValidations count="32">
    <dataValidation type="list" allowBlank="1" showInputMessage="1" showErrorMessage="1" sqref="C10:C300" xr:uid="{B1A66D6B-E18F-4056-A051-B8FA0FF38B3A}">
      <formula1>roadnames_lookup</formula1>
    </dataValidation>
    <dataValidation type="list" allowBlank="1" showInputMessage="1" showErrorMessage="1" sqref="M10:M300" xr:uid="{8DD152E2-0CDE-4D86-A4C9-1E38FD97FAAE}">
      <formula1>len_adjust_rsn_lookup</formula1>
    </dataValidation>
    <dataValidation type="list" allowBlank="1" showInputMessage="1" showErrorMessage="1" sqref="R10:R300" xr:uid="{A73929D5-9BC5-4253-82D4-D1E78B240BD1}">
      <formula1>ud_road_hump_type_lookup</formula1>
    </dataValidation>
    <dataValidation type="list" allowBlank="1" showInputMessage="1" showErrorMessage="1" sqref="T10:T300" xr:uid="{63518EF9-7522-4B95-975C-87AEA0DCEBB6}">
      <formula1>road_hump_material_lookup</formula1>
    </dataValidation>
    <dataValidation type="list" allowBlank="1" showInputMessage="1" showErrorMessage="1" promptTitle="WARNING" prompt="Only change If ammending existing asset" sqref="Y10:Y300" xr:uid="{7358DD62-627C-46DE-AD39-BD7011E04BE7}">
      <formula1>ud_asset_status_lookup</formula1>
    </dataValidation>
    <dataValidation type="list" allowBlank="1" showInputMessage="1" showErrorMessage="1" sqref="AB10:AB300" xr:uid="{05CEE866-578A-4FC7-9731-9D2F94BF7193}">
      <formula1>ar_replace_reason_lookup</formula1>
    </dataValidation>
    <dataValidation type="list" allowBlank="1" showInputMessage="1" showErrorMessage="1" promptTitle="WARNING" prompt="Only change this If Not QLDC asset" sqref="AF10:AF300" xr:uid="{D7B906A3-A218-45FD-B0DB-1D0DE32FD622}">
      <formula1>ud_organisation_owner_lookup</formula1>
    </dataValidation>
    <dataValidation type="list" allowBlank="1" showInputMessage="1" showErrorMessage="1" promptTitle="WARNING" prompt="Only change this If Not QLDC Roading asset" sqref="AH10:AH300" xr:uid="{208CBE35-4FB0-45D1-9EC7-C2B2D79306CC}">
      <formula1>ud_sub_organisation_lookup</formula1>
    </dataValidation>
    <dataValidation type="list" allowBlank="1" showInputMessage="1" showErrorMessage="1" sqref="AJ10:AJ300" xr:uid="{D846AA04-A642-4CEE-9972-E44F25077F68}">
      <formula1>ud_maintenance_organisation_lookup</formula1>
    </dataValidation>
    <dataValidation type="list" allowBlank="1" showInputMessage="1" showErrorMessage="1" promptTitle="WARNING" prompt="Only change this field If undertaking maintenance Or CAPEX works" sqref="AL10:AL300" xr:uid="{F3B805EF-87E0-4FF2-B221-23323FD13601}">
      <formula1>ud_work_category_lookup</formula1>
    </dataValidation>
    <dataValidation type="list" allowBlank="1" showInputMessage="1" showErrorMessage="1" promptTitle="WARNING" prompt="Only change this If incorrect" sqref="AP10:AP300" xr:uid="{22F2BB30-B5E7-439B-8DF0-EF025BB03593}">
      <formula1>condition_lookup</formula1>
    </dataValidation>
    <dataValidation type="list" allowBlank="1" showInputMessage="1" showErrorMessage="1" promptTitle="WARNING" prompt="Only change this If NZTA Or Parks And Reserves asset" sqref="AO10:AO300" xr:uid="{BE4BC81C-97FB-4511-8F78-8C7BFB2BCAC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432CDAD-D35D-4481-A493-9C49F8B58A7C}">
      <formula1>"ADD,EDIT,DELETE"</formula1>
    </dataValidation>
    <dataValidation type="list" allowBlank="1" showInputMessage="1" showErrorMessage="1" promptTitle="WARNING" prompt="Only change this If Not QLDC asset" sqref="AD10:AD300" xr:uid="{DDC2B72F-DA6C-4354-B99C-89D60C112A58}">
      <formula1>ud_organisation_owner_lookup</formula1>
    </dataValidation>
    <dataValidation type="whole" allowBlank="1" showInputMessage="1" showErrorMessage="1" error="Please Enter Whole Number Between 1 And 999" promptTitle="ERROR" sqref="W10:W300" xr:uid="{FF85C81A-A882-4DA7-8D0D-30B322F0A8C0}">
      <formula1>1</formula1>
      <formula2>999</formula2>
    </dataValidation>
    <dataValidation type="whole" allowBlank="1" showInputMessage="1" showErrorMessage="1" error="Please Enter Whole Number Between 1 And 2147483647" promptTitle="ERROR" sqref="B10:B300" xr:uid="{600B10CC-FA84-4662-B83B-F69FE38F36B4}">
      <formula1>1</formula1>
      <formula2>2147483647</formula2>
    </dataValidation>
    <dataValidation type="whole" allowBlank="1" showInputMessage="1" showErrorMessage="1" error="Please Enter Whole Number Between 1 And 9999999999" promptTitle="ERROR" sqref="X10:X300" xr:uid="{C2EFD9E5-1647-41E4-9DC4-6A255B52963C}">
      <formula1>1</formula1>
      <formula2>9999999999</formula2>
    </dataValidation>
    <dataValidation type="whole" allowBlank="1" showInputMessage="1" showErrorMessage="1" error="Please Enter Whole Number Between 1 And 999999" promptTitle="ERROR" sqref="H10:H300" xr:uid="{5183DB9A-93B1-4028-AAE1-371734A0443C}">
      <formula1>1</formula1>
      <formula2>999999</formula2>
    </dataValidation>
    <dataValidation type="whole" allowBlank="1" showInputMessage="1" showErrorMessage="1" error="Please Enter Whole Number Between 0 And 999999" promptTitle="ERROR" sqref="G10:G300" xr:uid="{B188A52B-64CE-47D0-B88E-CADC673EC0CF}">
      <formula1>0</formula1>
      <formula2>999999</formula2>
    </dataValidation>
    <dataValidation type="whole" allowBlank="1" showInputMessage="1" showErrorMessage="1" error="Please Enter Whole Number Between 1 And 99999" promptTitle="ERROR" sqref="L10:L300" xr:uid="{92C2B182-7B59-462D-846C-2D28B5A0E139}">
      <formula1>1</formula1>
      <formula2>99999</formula2>
    </dataValidation>
    <dataValidation type="decimal" allowBlank="1" showInputMessage="1" showErrorMessage="1" error="Please Enter Decimal Between 0.1 And 9999.9" promptTitle="ERROR" sqref="I10:I300" xr:uid="{E7DDB056-F002-47A7-86DF-B9BA83FEE6AB}">
      <formula1>0.1</formula1>
      <formula2>9999.9</formula2>
    </dataValidation>
    <dataValidation type="decimal" allowBlank="1" showInputMessage="1" showErrorMessage="1" error="Please Enter Decimal Between 0.1 And 999999.9" promptTitle="ERROR" sqref="K10:K300" xr:uid="{3D8FB897-67C2-4344-8D05-2B9A6A4C9352}">
      <formula1>0.1</formula1>
      <formula2>999999.9</formula2>
    </dataValidation>
    <dataValidation type="decimal" allowBlank="1" showInputMessage="1" showErrorMessage="1" error="Please Enter Decimal Between 0.1 And 9999999.9" promptTitle="ERROR" sqref="O10:O300" xr:uid="{19B69A22-4512-45EE-A3DD-44CE38C2C72F}">
      <formula1>0.1</formula1>
      <formula2>9999999.9</formula2>
    </dataValidation>
    <dataValidation type="decimal" allowBlank="1" showInputMessage="1" showErrorMessage="1" error="Please Enter Decimal Between 0.1 And 9999999.9" promptTitle="ERROR" sqref="P10:P300" xr:uid="{D3CA903E-E24B-4286-8D5D-A61906822DEF}">
      <formula1>0.1</formula1>
      <formula2>9999999.9</formula2>
    </dataValidation>
    <dataValidation type="decimal" allowBlank="1" showInputMessage="1" showErrorMessage="1" error="Please Enter Decimal Between 0.1 And 9999999.9" promptTitle="ERROR" sqref="Q10:Q300" xr:uid="{ACA745A0-9D62-4F4D-AFA4-D9708B0188B0}">
      <formula1>0.1</formula1>
      <formula2>9999999.9</formula2>
    </dataValidation>
    <dataValidation type="decimal" allowBlank="1" showInputMessage="1" showErrorMessage="1" error="Please Enter Decimal Between 0.01 And 9999999999.99" promptTitle="ERROR" sqref="AN10:AN300" xr:uid="{A009A1AE-799A-4030-83B1-80700BC06437}">
      <formula1>0.01</formula1>
      <formula2>9999999999.99</formula2>
    </dataValidation>
    <dataValidation type="textLength" allowBlank="1" showInputMessage="1" showErrorMessage="1" error="Please Dont Enter More Than 255 Characters" promptTitle="ERROR" sqref="AS10:AS300" xr:uid="{794FCDD5-88AE-4E0E-B2DC-FCFB393D3FC2}">
      <formula1>0</formula1>
      <formula2>255</formula2>
    </dataValidation>
    <dataValidation type="date" allowBlank="1" showInputMessage="1" showErrorMessage="1" error="Please Enter Valid Date eg 31/01/2023" promptTitle="ERROR" sqref="V10:V300" xr:uid="{0CAA5F0C-0D5F-48E5-89B7-288AB4188AC9}">
      <formula1>42005</formula1>
      <formula2>48580</formula2>
    </dataValidation>
    <dataValidation type="date" allowBlank="1" showInputMessage="1" showErrorMessage="1" error="Please Enter Valid Date eg 31/01/2023" promptTitle="ERROR" sqref="AA10:AA300" xr:uid="{A9DAD420-5B9F-43B5-B6EE-1110E08EEF08}">
      <formula1>42005</formula1>
      <formula2>48580</formula2>
    </dataValidation>
    <dataValidation type="date" allowBlank="1" showInputMessage="1" showErrorMessage="1" error="Please Enter Valid Date eg 31/01/2023" promptTitle="ERROR" sqref="AR10:AR300" xr:uid="{85EC1EEC-6653-4252-9884-F3E3C77C6292}">
      <formula1>42005</formula1>
      <formula2>48580</formula2>
    </dataValidation>
    <dataValidation type="decimal" allowBlank="1" showInputMessage="1" showErrorMessage="1" error="This an incomplete grid reference or is outside of QLDC. Please check that this a easting in NZTM2000" promptTitle="ERROR" sqref="E10:E300" xr:uid="{E15F0C83-0CDE-4FF5-A938-CD50A32F1D5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D71F5D8-3F81-42C0-B83F-79F166D6FB3A}">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18.7109375" style="3" bestFit="1" customWidth="1"/>
    <col min="57" max="57" width="32" style="3" bestFit="1" customWidth="1"/>
    <col min="5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137</v>
      </c>
      <c r="N1" s="12" t="s">
        <v>138</v>
      </c>
      <c r="O1" s="12" t="s">
        <v>240</v>
      </c>
      <c r="P1" s="12" t="s">
        <v>241</v>
      </c>
      <c r="Q1" s="12" t="s">
        <v>242</v>
      </c>
      <c r="R1" s="12"/>
      <c r="S1" s="12" t="s">
        <v>303</v>
      </c>
      <c r="T1" s="12" t="s">
        <v>304</v>
      </c>
      <c r="U1" s="12" t="s">
        <v>305</v>
      </c>
      <c r="V1" s="12" t="s">
        <v>318</v>
      </c>
      <c r="W1" s="12"/>
      <c r="X1" s="12" t="s">
        <v>319</v>
      </c>
      <c r="Y1" s="12"/>
      <c r="Z1" s="12" t="s">
        <v>320</v>
      </c>
      <c r="AA1" s="12" t="s">
        <v>321</v>
      </c>
      <c r="AB1" s="12" t="s">
        <v>322</v>
      </c>
      <c r="AC1" s="12" t="s">
        <v>323</v>
      </c>
      <c r="AD1" s="12" t="s">
        <v>324</v>
      </c>
      <c r="AE1" s="12" t="s">
        <v>325</v>
      </c>
      <c r="AF1" s="12" t="s">
        <v>26</v>
      </c>
      <c r="AG1" s="12" t="s">
        <v>27</v>
      </c>
      <c r="AH1" s="12" t="s">
        <v>28</v>
      </c>
      <c r="AI1" s="12" t="s">
        <v>29</v>
      </c>
      <c r="AJ1" s="12"/>
      <c r="AK1" s="12" t="s">
        <v>326</v>
      </c>
      <c r="AL1" s="12" t="s">
        <v>327</v>
      </c>
      <c r="AM1" s="12"/>
      <c r="AN1" s="12" t="s">
        <v>32</v>
      </c>
      <c r="AO1" s="12"/>
      <c r="AP1" s="12" t="s">
        <v>33</v>
      </c>
      <c r="AQ1" s="12"/>
      <c r="AR1" s="12" t="s">
        <v>34</v>
      </c>
      <c r="AS1" s="12"/>
      <c r="AT1" s="12" t="s">
        <v>35</v>
      </c>
      <c r="AU1" s="12"/>
      <c r="AV1" s="12" t="s">
        <v>36</v>
      </c>
      <c r="AW1" s="12"/>
      <c r="AX1" s="12" t="s">
        <v>37</v>
      </c>
      <c r="AY1" s="12" t="s">
        <v>38</v>
      </c>
      <c r="AZ1" s="12" t="s">
        <v>39</v>
      </c>
      <c r="BA1" s="12"/>
      <c r="BB1" s="12" t="s">
        <v>40</v>
      </c>
      <c r="BC1" s="12" t="s">
        <v>41</v>
      </c>
      <c r="BD1" s="12" t="s">
        <v>42</v>
      </c>
      <c r="BE1" s="12" t="s">
        <v>43</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
        <v>308</v>
      </c>
      <c r="N2" s="15" t="s">
        <v>294</v>
      </c>
      <c r="O2" s="15" t="s">
        <v>261</v>
      </c>
      <c r="P2" s="15" t="s">
        <v>262</v>
      </c>
      <c r="Q2" s="15" t="str">
        <f>_xlfn.IFNA(IF(MATCH("ERROR",R10:R110,0),"ERROR"),"")</f>
        <v/>
      </c>
      <c r="R2" s="15" t="s">
        <v>263</v>
      </c>
      <c r="S2" s="15" t="s">
        <v>309</v>
      </c>
      <c r="T2" s="15" t="s">
        <v>310</v>
      </c>
      <c r="U2" s="15" t="s">
        <v>311</v>
      </c>
      <c r="V2" s="15" t="str">
        <f>_xlfn.IFNA(IF(MATCH("ERROR",W10:W110,0),"ERROR"),"")</f>
        <v/>
      </c>
      <c r="W2" s="15" t="s">
        <v>328</v>
      </c>
      <c r="X2" s="15" t="str">
        <f>_xlfn.IFNA(IF(MATCH("ERROR",Y10:Y110,0),"ERROR"),"")</f>
        <v/>
      </c>
      <c r="Y2" s="15" t="s">
        <v>329</v>
      </c>
      <c r="Z2" s="15" t="s">
        <v>330</v>
      </c>
      <c r="AA2" s="15" t="s">
        <v>331</v>
      </c>
      <c r="AB2" s="15" t="s">
        <v>332</v>
      </c>
      <c r="AC2" s="15" t="s">
        <v>333</v>
      </c>
      <c r="AD2" s="15" t="s">
        <v>334</v>
      </c>
      <c r="AE2" s="15" t="s">
        <v>335</v>
      </c>
      <c r="AF2" s="15" t="s">
        <v>71</v>
      </c>
      <c r="AG2" s="15" t="s">
        <v>72</v>
      </c>
      <c r="AH2" s="15" t="s">
        <v>73</v>
      </c>
      <c r="AI2" s="15" t="str">
        <f>_xlfn.IFNA(IF(MATCH("ERROR",AJ10:AJ110,0),"ERROR"),"")</f>
        <v/>
      </c>
      <c r="AJ2" s="15" t="s">
        <v>74</v>
      </c>
      <c r="AK2" s="15" t="s">
        <v>75</v>
      </c>
      <c r="AL2" s="15" t="str">
        <f>_xlfn.IFNA(IF(MATCH("ERROR",AM10:AM110,0),"ERROR"),"")</f>
        <v/>
      </c>
      <c r="AM2" s="15" t="s">
        <v>76</v>
      </c>
      <c r="AN2" s="15" t="str">
        <f>_xlfn.IFNA(IF(MATCH("ERROR",AO10:AO110,0),"ERROR"),"")</f>
        <v/>
      </c>
      <c r="AO2" s="15" t="s">
        <v>77</v>
      </c>
      <c r="AP2" s="15" t="str">
        <f>_xlfn.IFNA(IF(MATCH("ERROR",AQ10:AQ110,0),"ERROR"),"")</f>
        <v/>
      </c>
      <c r="AQ2" s="15" t="s">
        <v>78</v>
      </c>
      <c r="AR2" s="15" t="str">
        <f>_xlfn.IFNA(IF(MATCH("ERROR",AS10:AS110,0),"ERROR"),"")</f>
        <v/>
      </c>
      <c r="AS2" s="15" t="s">
        <v>79</v>
      </c>
      <c r="AT2" s="15" t="str">
        <f>_xlfn.IFNA(IF(MATCH("ERROR",AU10:AU110,0),"ERROR"),"")</f>
        <v/>
      </c>
      <c r="AU2" s="15" t="s">
        <v>80</v>
      </c>
      <c r="AV2" s="15" t="str">
        <f>_xlfn.IFNA(IF(MATCH("ERROR",AW10:AW110,0),"ERROR"),"")</f>
        <v/>
      </c>
      <c r="AW2" s="15" t="s">
        <v>81</v>
      </c>
      <c r="AX2" s="15" t="s">
        <v>82</v>
      </c>
      <c r="AY2" s="15" t="s">
        <v>83</v>
      </c>
      <c r="AZ2" s="15" t="str">
        <f>_xlfn.IFNA(IF(MATCH("ERROR",BA10:BA110,0),"ERROR"),"")</f>
        <v/>
      </c>
      <c r="BA2" s="15" t="s">
        <v>84</v>
      </c>
      <c r="BB2" s="15" t="s">
        <v>85</v>
      </c>
      <c r="BC2" s="15" t="s">
        <v>86</v>
      </c>
      <c r="BD2" s="15" t="s">
        <v>87</v>
      </c>
      <c r="BE2" s="15" t="s">
        <v>88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314</v>
      </c>
      <c r="N4" s="13" t="s">
        <v>189</v>
      </c>
      <c r="O4" s="13" t="s">
        <v>279</v>
      </c>
      <c r="P4" s="13" t="s">
        <v>280</v>
      </c>
      <c r="Q4" s="13" t="s">
        <v>101</v>
      </c>
      <c r="S4" s="13" t="s">
        <v>315</v>
      </c>
      <c r="T4" s="13" t="s">
        <v>315</v>
      </c>
      <c r="U4" s="13" t="s">
        <v>315</v>
      </c>
      <c r="V4" s="13" t="s">
        <v>92</v>
      </c>
      <c r="X4" s="13" t="s">
        <v>92</v>
      </c>
      <c r="Z4" s="13" t="s">
        <v>99</v>
      </c>
      <c r="AA4" s="13" t="s">
        <v>99</v>
      </c>
      <c r="AB4" s="13" t="s">
        <v>99</v>
      </c>
      <c r="AC4" s="13" t="s">
        <v>99</v>
      </c>
      <c r="AD4" s="13" t="s">
        <v>99</v>
      </c>
      <c r="AE4" s="13" t="s">
        <v>189</v>
      </c>
      <c r="AF4" s="13" t="s">
        <v>105</v>
      </c>
      <c r="AG4" s="13" t="s">
        <v>106</v>
      </c>
      <c r="AH4" s="13" t="s">
        <v>104</v>
      </c>
      <c r="AI4" s="13" t="s">
        <v>92</v>
      </c>
      <c r="AK4" s="13" t="s">
        <v>105</v>
      </c>
      <c r="AL4" s="13" t="s">
        <v>101</v>
      </c>
      <c r="AN4" s="13" t="s">
        <v>92</v>
      </c>
      <c r="AP4" s="13" t="s">
        <v>92</v>
      </c>
      <c r="AR4" s="13" t="s">
        <v>92</v>
      </c>
      <c r="AT4" s="13" t="s">
        <v>92</v>
      </c>
      <c r="AV4" s="13" t="s">
        <v>92</v>
      </c>
      <c r="AX4" s="13" t="s">
        <v>107</v>
      </c>
      <c r="AY4" s="13" t="s">
        <v>99</v>
      </c>
      <c r="AZ4" s="13" t="s">
        <v>98</v>
      </c>
      <c r="BB4" s="13" t="s">
        <v>105</v>
      </c>
      <c r="BC4" s="13" t="s">
        <v>108</v>
      </c>
      <c r="BD4" s="13" t="s">
        <v>96</v>
      </c>
      <c r="BE4" s="13" t="s">
        <v>109</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Z5" s="13" t="b">
        <v>1</v>
      </c>
      <c r="AA5" s="13" t="b">
        <v>1</v>
      </c>
      <c r="AB5" s="13" t="b">
        <v>1</v>
      </c>
      <c r="AC5" s="13" t="b">
        <v>1</v>
      </c>
      <c r="AD5" s="13" t="b">
        <v>1</v>
      </c>
      <c r="AE5" s="13" t="b">
        <f>IF(AB10=TRUE,TRUE,FALSE)</f>
        <v>0</v>
      </c>
      <c r="AF5" s="13" t="b">
        <v>1</v>
      </c>
      <c r="AG5" s="13" t="b">
        <v>0</v>
      </c>
      <c r="AH5" s="13" t="b">
        <v>0</v>
      </c>
      <c r="AI5" s="13" t="b">
        <v>1</v>
      </c>
      <c r="AK5" s="13" t="b">
        <v>0</v>
      </c>
      <c r="AL5" s="13" t="b">
        <v>0</v>
      </c>
      <c r="AN5" s="13" t="b">
        <v>1</v>
      </c>
      <c r="AP5" s="13" t="b">
        <v>1</v>
      </c>
      <c r="AR5" s="13" t="b">
        <v>0</v>
      </c>
      <c r="AT5" s="13" t="b">
        <v>0</v>
      </c>
      <c r="AV5" s="13" t="b">
        <v>0</v>
      </c>
      <c r="AX5" s="13" t="b">
        <v>0</v>
      </c>
      <c r="AY5" s="13" t="b">
        <v>1</v>
      </c>
      <c r="AZ5" s="13" t="b">
        <v>1</v>
      </c>
      <c r="BB5" s="13" t="b">
        <v>1</v>
      </c>
      <c r="BC5" s="13" t="b">
        <v>0</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X6" s="13" t="b">
        <v>0</v>
      </c>
      <c r="AY6" s="13" t="b">
        <v>0</v>
      </c>
      <c r="AZ6" s="13" t="b">
        <v>0</v>
      </c>
      <c r="BB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1</v>
      </c>
      <c r="AX7" s="13" t="b">
        <v>0</v>
      </c>
      <c r="AY7" s="13" t="b">
        <v>0</v>
      </c>
      <c r="AZ7" s="13" t="b">
        <v>1</v>
      </c>
      <c r="BB7" s="13" t="b">
        <v>0</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Q8" s="13" t="s">
        <v>263</v>
      </c>
      <c r="V8" s="13" t="s">
        <v>336</v>
      </c>
      <c r="X8" s="13" t="s">
        <v>337</v>
      </c>
      <c r="AI8" s="13" t="s">
        <v>126</v>
      </c>
      <c r="AL8" s="13" t="s">
        <v>127</v>
      </c>
      <c r="AN8" s="13" t="s">
        <v>128</v>
      </c>
      <c r="AP8" s="13" t="s">
        <v>128</v>
      </c>
      <c r="AR8" s="13" t="s">
        <v>129</v>
      </c>
      <c r="AT8" s="13" t="s">
        <v>130</v>
      </c>
      <c r="AV8" s="13" t="s">
        <v>131</v>
      </c>
      <c r="AZ8" s="13" t="s">
        <v>84</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t="s">
        <v>133</v>
      </c>
      <c r="N9" s="19" t="s">
        <v>133</v>
      </c>
      <c r="O9" s="19" t="s">
        <v>133</v>
      </c>
      <c r="P9" s="19" t="s">
        <v>133</v>
      </c>
      <c r="Q9" s="19"/>
      <c r="R9" s="19"/>
      <c r="S9" s="19" t="s">
        <v>317</v>
      </c>
      <c r="T9" s="19" t="s">
        <v>317</v>
      </c>
      <c r="U9" s="19" t="s">
        <v>317</v>
      </c>
      <c r="V9" s="19"/>
      <c r="W9" s="19"/>
      <c r="X9" s="19"/>
      <c r="Y9" s="19"/>
      <c r="Z9" s="19"/>
      <c r="AA9" s="19"/>
      <c r="AB9" s="19"/>
      <c r="AC9" s="19"/>
      <c r="AD9" s="19"/>
      <c r="AE9" s="19" t="s">
        <v>317</v>
      </c>
      <c r="AF9" s="19"/>
      <c r="AG9" s="19" t="s">
        <v>135</v>
      </c>
      <c r="AH9" s="19" t="s">
        <v>136</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8">IF($A11="ADD","Vested Assets","")</f>
        <v/>
      </c>
      <c r="AW11" s="3" t="str">
        <f>IF($A11="","",IF((AND($A11="ADD",OR(AV11="",AV11="Vested Assets"))),"12",(_xlfn.XLOOKUP(AV11,ud_work_category[lookupValue],ud_work_category[lookupKey],""))))</f>
        <v/>
      </c>
      <c r="AX11" s="8"/>
      <c r="AY11" s="2" t="str">
        <f t="shared" ref="AY11:AY74" si="9">IF($A11="ADD","TRUE","")</f>
        <v/>
      </c>
      <c r="AZ11" s="3" t="str">
        <f t="shared" ref="AZ11:AZ74" si="10">IF($A11="ADD","Excellent","")</f>
        <v/>
      </c>
      <c r="BA11" s="3" t="str">
        <f>IF($A11="","",IF((AND($A11="ADD",OR(AZ11="",AZ11="Excellent"))),"1",(_xlfn.XLOOKUP(AZ11,condition[lookupValue],condition[lookupKey],""))))</f>
        <v/>
      </c>
      <c r="BB11" s="7" t="str">
        <f t="shared" ref="BB11:BB74" si="11">IF(AF11&lt;&gt;"",AF11,"")</f>
        <v/>
      </c>
      <c r="BC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8"/>
        <v/>
      </c>
      <c r="AW12" s="3" t="str">
        <f>IF($A12="","",IF((AND($A12="ADD",OR(AV12="",AV12="Vested Assets"))),"12",(_xlfn.XLOOKUP(AV12,ud_work_category[lookupValue],ud_work_category[lookupKey],""))))</f>
        <v/>
      </c>
      <c r="AX12" s="8"/>
      <c r="AY12" s="2" t="str">
        <f t="shared" si="9"/>
        <v/>
      </c>
      <c r="AZ12" s="3" t="str">
        <f t="shared" si="10"/>
        <v/>
      </c>
      <c r="BA12" s="3" t="str">
        <f>IF($A12="","",IF((AND($A12="ADD",OR(AZ12="",AZ12="Excellent"))),"1",(_xlfn.XLOOKUP(AZ12,condition[lookupValue],condition[lookupKey],""))))</f>
        <v/>
      </c>
      <c r="BB12" s="7" t="str">
        <f t="shared" si="11"/>
        <v/>
      </c>
      <c r="BC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8"/>
        <v/>
      </c>
      <c r="AW13" s="3" t="str">
        <f>IF($A13="","",IF((AND($A13="ADD",OR(AV13="",AV13="Vested Assets"))),"12",(_xlfn.XLOOKUP(AV13,ud_work_category[lookupValue],ud_work_category[lookupKey],""))))</f>
        <v/>
      </c>
      <c r="AX13" s="8"/>
      <c r="AY13" s="2" t="str">
        <f t="shared" si="9"/>
        <v/>
      </c>
      <c r="AZ13" s="3" t="str">
        <f t="shared" si="10"/>
        <v/>
      </c>
      <c r="BA13" s="3" t="str">
        <f>IF($A13="","",IF((AND($A13="ADD",OR(AZ13="",AZ13="Excellent"))),"1",(_xlfn.XLOOKUP(AZ13,condition[lookupValue],condition[lookupKey],""))))</f>
        <v/>
      </c>
      <c r="BB13" s="7" t="str">
        <f t="shared" si="11"/>
        <v/>
      </c>
      <c r="BC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8"/>
        <v/>
      </c>
      <c r="AW14" s="3" t="str">
        <f>IF($A14="","",IF((AND($A14="ADD",OR(AV14="",AV14="Vested Assets"))),"12",(_xlfn.XLOOKUP(AV14,ud_work_category[lookupValue],ud_work_category[lookupKey],""))))</f>
        <v/>
      </c>
      <c r="AX14" s="8"/>
      <c r="AY14" s="2" t="str">
        <f t="shared" si="9"/>
        <v/>
      </c>
      <c r="AZ14" s="3" t="str">
        <f t="shared" si="10"/>
        <v/>
      </c>
      <c r="BA14" s="3" t="str">
        <f>IF($A14="","",IF((AND($A14="ADD",OR(AZ14="",AZ14="Excellent"))),"1",(_xlfn.XLOOKUP(AZ14,condition[lookupValue],condition[lookupKey],""))))</f>
        <v/>
      </c>
      <c r="BB14" s="7" t="str">
        <f t="shared" si="11"/>
        <v/>
      </c>
      <c r="BC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8"/>
        <v/>
      </c>
      <c r="AW15" s="3" t="str">
        <f>IF($A15="","",IF((AND($A15="ADD",OR(AV15="",AV15="Vested Assets"))),"12",(_xlfn.XLOOKUP(AV15,ud_work_category[lookupValue],ud_work_category[lookupKey],""))))</f>
        <v/>
      </c>
      <c r="AX15" s="8"/>
      <c r="AY15" s="2" t="str">
        <f t="shared" si="9"/>
        <v/>
      </c>
      <c r="AZ15" s="3" t="str">
        <f t="shared" si="10"/>
        <v/>
      </c>
      <c r="BA15" s="3" t="str">
        <f>IF($A15="","",IF((AND($A15="ADD",OR(AZ15="",AZ15="Excellent"))),"1",(_xlfn.XLOOKUP(AZ15,condition[lookupValue],condition[lookupKey],""))))</f>
        <v/>
      </c>
      <c r="BB15" s="7" t="str">
        <f t="shared" si="11"/>
        <v/>
      </c>
      <c r="BC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8"/>
        <v/>
      </c>
      <c r="AW16" s="3" t="str">
        <f>IF($A16="","",IF((AND($A16="ADD",OR(AV16="",AV16="Vested Assets"))),"12",(_xlfn.XLOOKUP(AV16,ud_work_category[lookupValue],ud_work_category[lookupKey],""))))</f>
        <v/>
      </c>
      <c r="AX16" s="8"/>
      <c r="AY16" s="2" t="str">
        <f t="shared" si="9"/>
        <v/>
      </c>
      <c r="AZ16" s="3" t="str">
        <f t="shared" si="10"/>
        <v/>
      </c>
      <c r="BA16" s="3" t="str">
        <f>IF($A16="","",IF((AND($A16="ADD",OR(AZ16="",AZ16="Excellent"))),"1",(_xlfn.XLOOKUP(AZ16,condition[lookupValue],condition[lookupKey],""))))</f>
        <v/>
      </c>
      <c r="BB16" s="7" t="str">
        <f t="shared" si="11"/>
        <v/>
      </c>
      <c r="BC16" s="9"/>
    </row>
    <row r="17" spans="2:5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8"/>
        <v/>
      </c>
      <c r="AW17" s="3" t="str">
        <f>IF($A17="","",IF((AND($A17="ADD",OR(AV17="",AV17="Vested Assets"))),"12",(_xlfn.XLOOKUP(AV17,ud_work_category[lookupValue],ud_work_category[lookupKey],""))))</f>
        <v/>
      </c>
      <c r="AX17" s="8"/>
      <c r="AY17" s="2" t="str">
        <f t="shared" si="9"/>
        <v/>
      </c>
      <c r="AZ17" s="3" t="str">
        <f t="shared" si="10"/>
        <v/>
      </c>
      <c r="BA17" s="3" t="str">
        <f>IF($A17="","",IF((AND($A17="ADD",OR(AZ17="",AZ17="Excellent"))),"1",(_xlfn.XLOOKUP(AZ17,condition[lookupValue],condition[lookupKey],""))))</f>
        <v/>
      </c>
      <c r="BB17" s="7" t="str">
        <f t="shared" si="11"/>
        <v/>
      </c>
      <c r="BC17" s="9"/>
    </row>
    <row r="18" spans="2:5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8"/>
        <v/>
      </c>
      <c r="AW18" s="3" t="str">
        <f>IF($A18="","",IF((AND($A18="ADD",OR(AV18="",AV18="Vested Assets"))),"12",(_xlfn.XLOOKUP(AV18,ud_work_category[lookupValue],ud_work_category[lookupKey],""))))</f>
        <v/>
      </c>
      <c r="AX18" s="8"/>
      <c r="AY18" s="2" t="str">
        <f t="shared" si="9"/>
        <v/>
      </c>
      <c r="AZ18" s="3" t="str">
        <f t="shared" si="10"/>
        <v/>
      </c>
      <c r="BA18" s="3" t="str">
        <f>IF($A18="","",IF((AND($A18="ADD",OR(AZ18="",AZ18="Excellent"))),"1",(_xlfn.XLOOKUP(AZ18,condition[lookupValue],condition[lookupKey],""))))</f>
        <v/>
      </c>
      <c r="BB18" s="7" t="str">
        <f t="shared" si="11"/>
        <v/>
      </c>
      <c r="BC18" s="9"/>
    </row>
    <row r="19" spans="2:5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8"/>
        <v/>
      </c>
      <c r="AW19" s="3" t="str">
        <f>IF($A19="","",IF((AND($A19="ADD",OR(AV19="",AV19="Vested Assets"))),"12",(_xlfn.XLOOKUP(AV19,ud_work_category[lookupValue],ud_work_category[lookupKey],""))))</f>
        <v/>
      </c>
      <c r="AX19" s="8"/>
      <c r="AY19" s="2" t="str">
        <f t="shared" si="9"/>
        <v/>
      </c>
      <c r="AZ19" s="3" t="str">
        <f t="shared" si="10"/>
        <v/>
      </c>
      <c r="BA19" s="3" t="str">
        <f>IF($A19="","",IF((AND($A19="ADD",OR(AZ19="",AZ19="Excellent"))),"1",(_xlfn.XLOOKUP(AZ19,condition[lookupValue],condition[lookupKey],""))))</f>
        <v/>
      </c>
      <c r="BB19" s="7" t="str">
        <f t="shared" si="11"/>
        <v/>
      </c>
      <c r="BC19" s="9"/>
    </row>
    <row r="20" spans="2:5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8"/>
        <v/>
      </c>
      <c r="AW20" s="3" t="str">
        <f>IF($A20="","",IF((AND($A20="ADD",OR(AV20="",AV20="Vested Assets"))),"12",(_xlfn.XLOOKUP(AV20,ud_work_category[lookupValue],ud_work_category[lookupKey],""))))</f>
        <v/>
      </c>
      <c r="AX20" s="8"/>
      <c r="AY20" s="2" t="str">
        <f t="shared" si="9"/>
        <v/>
      </c>
      <c r="AZ20" s="3" t="str">
        <f t="shared" si="10"/>
        <v/>
      </c>
      <c r="BA20" s="3" t="str">
        <f>IF($A20="","",IF((AND($A20="ADD",OR(AZ20="",AZ20="Excellent"))),"1",(_xlfn.XLOOKUP(AZ20,condition[lookupValue],condition[lookupKey],""))))</f>
        <v/>
      </c>
      <c r="BB20" s="7" t="str">
        <f t="shared" si="11"/>
        <v/>
      </c>
      <c r="BC20" s="9"/>
    </row>
    <row r="21" spans="2:5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8"/>
        <v/>
      </c>
      <c r="AW21" s="3" t="str">
        <f>IF($A21="","",IF((AND($A21="ADD",OR(AV21="",AV21="Vested Assets"))),"12",(_xlfn.XLOOKUP(AV21,ud_work_category[lookupValue],ud_work_category[lookupKey],""))))</f>
        <v/>
      </c>
      <c r="AX21" s="8"/>
      <c r="AY21" s="2" t="str">
        <f t="shared" si="9"/>
        <v/>
      </c>
      <c r="AZ21" s="3" t="str">
        <f t="shared" si="10"/>
        <v/>
      </c>
      <c r="BA21" s="3" t="str">
        <f>IF($A21="","",IF((AND($A21="ADD",OR(AZ21="",AZ21="Excellent"))),"1",(_xlfn.XLOOKUP(AZ21,condition[lookupValue],condition[lookupKey],""))))</f>
        <v/>
      </c>
      <c r="BB21" s="7" t="str">
        <f t="shared" si="11"/>
        <v/>
      </c>
      <c r="BC21" s="9"/>
    </row>
    <row r="22" spans="2:5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8"/>
        <v/>
      </c>
      <c r="AW22" s="3" t="str">
        <f>IF($A22="","",IF((AND($A22="ADD",OR(AV22="",AV22="Vested Assets"))),"12",(_xlfn.XLOOKUP(AV22,ud_work_category[lookupValue],ud_work_category[lookupKey],""))))</f>
        <v/>
      </c>
      <c r="AX22" s="8"/>
      <c r="AY22" s="2" t="str">
        <f t="shared" si="9"/>
        <v/>
      </c>
      <c r="AZ22" s="3" t="str">
        <f t="shared" si="10"/>
        <v/>
      </c>
      <c r="BA22" s="3" t="str">
        <f>IF($A22="","",IF((AND($A22="ADD",OR(AZ22="",AZ22="Excellent"))),"1",(_xlfn.XLOOKUP(AZ22,condition[lookupValue],condition[lookupKey],""))))</f>
        <v/>
      </c>
      <c r="BB22" s="7" t="str">
        <f t="shared" si="11"/>
        <v/>
      </c>
      <c r="BC22" s="9"/>
    </row>
    <row r="23" spans="2:5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8"/>
        <v/>
      </c>
      <c r="AW23" s="3" t="str">
        <f>IF($A23="","",IF((AND($A23="ADD",OR(AV23="",AV23="Vested Assets"))),"12",(_xlfn.XLOOKUP(AV23,ud_work_category[lookupValue],ud_work_category[lookupKey],""))))</f>
        <v/>
      </c>
      <c r="AX23" s="8"/>
      <c r="AY23" s="2" t="str">
        <f t="shared" si="9"/>
        <v/>
      </c>
      <c r="AZ23" s="3" t="str">
        <f t="shared" si="10"/>
        <v/>
      </c>
      <c r="BA23" s="3" t="str">
        <f>IF($A23="","",IF((AND($A23="ADD",OR(AZ23="",AZ23="Excellent"))),"1",(_xlfn.XLOOKUP(AZ23,condition[lookupValue],condition[lookupKey],""))))</f>
        <v/>
      </c>
      <c r="BB23" s="7" t="str">
        <f t="shared" si="11"/>
        <v/>
      </c>
      <c r="BC23" s="9"/>
    </row>
    <row r="24" spans="2:5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8"/>
        <v/>
      </c>
      <c r="AW24" s="3" t="str">
        <f>IF($A24="","",IF((AND($A24="ADD",OR(AV24="",AV24="Vested Assets"))),"12",(_xlfn.XLOOKUP(AV24,ud_work_category[lookupValue],ud_work_category[lookupKey],""))))</f>
        <v/>
      </c>
      <c r="AX24" s="8"/>
      <c r="AY24" s="2" t="str">
        <f t="shared" si="9"/>
        <v/>
      </c>
      <c r="AZ24" s="3" t="str">
        <f t="shared" si="10"/>
        <v/>
      </c>
      <c r="BA24" s="3" t="str">
        <f>IF($A24="","",IF((AND($A24="ADD",OR(AZ24="",AZ24="Excellent"))),"1",(_xlfn.XLOOKUP(AZ24,condition[lookupValue],condition[lookupKey],""))))</f>
        <v/>
      </c>
      <c r="BB24" s="7" t="str">
        <f t="shared" si="11"/>
        <v/>
      </c>
      <c r="BC24" s="9"/>
    </row>
    <row r="25" spans="2:5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8"/>
        <v/>
      </c>
      <c r="AW25" s="3" t="str">
        <f>IF($A25="","",IF((AND($A25="ADD",OR(AV25="",AV25="Vested Assets"))),"12",(_xlfn.XLOOKUP(AV25,ud_work_category[lookupValue],ud_work_category[lookupKey],""))))</f>
        <v/>
      </c>
      <c r="AX25" s="8"/>
      <c r="AY25" s="2" t="str">
        <f t="shared" si="9"/>
        <v/>
      </c>
      <c r="AZ25" s="3" t="str">
        <f t="shared" si="10"/>
        <v/>
      </c>
      <c r="BA25" s="3" t="str">
        <f>IF($A25="","",IF((AND($A25="ADD",OR(AZ25="",AZ25="Excellent"))),"1",(_xlfn.XLOOKUP(AZ25,condition[lookupValue],condition[lookupKey],""))))</f>
        <v/>
      </c>
      <c r="BB25" s="7" t="str">
        <f t="shared" si="11"/>
        <v/>
      </c>
      <c r="BC25" s="9"/>
    </row>
    <row r="26" spans="2:5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8"/>
        <v/>
      </c>
      <c r="AW26" s="3" t="str">
        <f>IF($A26="","",IF((AND($A26="ADD",OR(AV26="",AV26="Vested Assets"))),"12",(_xlfn.XLOOKUP(AV26,ud_work_category[lookupValue],ud_work_category[lookupKey],""))))</f>
        <v/>
      </c>
      <c r="AX26" s="8"/>
      <c r="AY26" s="2" t="str">
        <f t="shared" si="9"/>
        <v/>
      </c>
      <c r="AZ26" s="3" t="str">
        <f t="shared" si="10"/>
        <v/>
      </c>
      <c r="BA26" s="3" t="str">
        <f>IF($A26="","",IF((AND($A26="ADD",OR(AZ26="",AZ26="Excellent"))),"1",(_xlfn.XLOOKUP(AZ26,condition[lookupValue],condition[lookupKey],""))))</f>
        <v/>
      </c>
      <c r="BB26" s="7" t="str">
        <f t="shared" si="11"/>
        <v/>
      </c>
      <c r="BC26" s="9"/>
    </row>
    <row r="27" spans="2:5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8"/>
        <v/>
      </c>
      <c r="AW27" s="3" t="str">
        <f>IF($A27="","",IF((AND($A27="ADD",OR(AV27="",AV27="Vested Assets"))),"12",(_xlfn.XLOOKUP(AV27,ud_work_category[lookupValue],ud_work_category[lookupKey],""))))</f>
        <v/>
      </c>
      <c r="AX27" s="8"/>
      <c r="AY27" s="2" t="str">
        <f t="shared" si="9"/>
        <v/>
      </c>
      <c r="AZ27" s="3" t="str">
        <f t="shared" si="10"/>
        <v/>
      </c>
      <c r="BA27" s="3" t="str">
        <f>IF($A27="","",IF((AND($A27="ADD",OR(AZ27="",AZ27="Excellent"))),"1",(_xlfn.XLOOKUP(AZ27,condition[lookupValue],condition[lookupKey],""))))</f>
        <v/>
      </c>
      <c r="BB27" s="7" t="str">
        <f t="shared" si="11"/>
        <v/>
      </c>
      <c r="BC27" s="9"/>
    </row>
    <row r="28" spans="2:5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8"/>
        <v/>
      </c>
      <c r="AW28" s="3" t="str">
        <f>IF($A28="","",IF((AND($A28="ADD",OR(AV28="",AV28="Vested Assets"))),"12",(_xlfn.XLOOKUP(AV28,ud_work_category[lookupValue],ud_work_category[lookupKey],""))))</f>
        <v/>
      </c>
      <c r="AX28" s="8"/>
      <c r="AY28" s="2" t="str">
        <f t="shared" si="9"/>
        <v/>
      </c>
      <c r="AZ28" s="3" t="str">
        <f t="shared" si="10"/>
        <v/>
      </c>
      <c r="BA28" s="3" t="str">
        <f>IF($A28="","",IF((AND($A28="ADD",OR(AZ28="",AZ28="Excellent"))),"1",(_xlfn.XLOOKUP(AZ28,condition[lookupValue],condition[lookupKey],""))))</f>
        <v/>
      </c>
      <c r="BB28" s="7" t="str">
        <f t="shared" si="11"/>
        <v/>
      </c>
      <c r="BC28" s="9"/>
    </row>
    <row r="29" spans="2:5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8"/>
        <v/>
      </c>
      <c r="AW29" s="3" t="str">
        <f>IF($A29="","",IF((AND($A29="ADD",OR(AV29="",AV29="Vested Assets"))),"12",(_xlfn.XLOOKUP(AV29,ud_work_category[lookupValue],ud_work_category[lookupKey],""))))</f>
        <v/>
      </c>
      <c r="AX29" s="8"/>
      <c r="AY29" s="2" t="str">
        <f t="shared" si="9"/>
        <v/>
      </c>
      <c r="AZ29" s="3" t="str">
        <f t="shared" si="10"/>
        <v/>
      </c>
      <c r="BA29" s="3" t="str">
        <f>IF($A29="","",IF((AND($A29="ADD",OR(AZ29="",AZ29="Excellent"))),"1",(_xlfn.XLOOKUP(AZ29,condition[lookupValue],condition[lookupKey],""))))</f>
        <v/>
      </c>
      <c r="BB29" s="7" t="str">
        <f t="shared" si="11"/>
        <v/>
      </c>
      <c r="BC29" s="9"/>
    </row>
    <row r="30" spans="2:5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8"/>
        <v/>
      </c>
      <c r="AW30" s="3" t="str">
        <f>IF($A30="","",IF((AND($A30="ADD",OR(AV30="",AV30="Vested Assets"))),"12",(_xlfn.XLOOKUP(AV30,ud_work_category[lookupValue],ud_work_category[lookupKey],""))))</f>
        <v/>
      </c>
      <c r="AX30" s="8"/>
      <c r="AY30" s="2" t="str">
        <f t="shared" si="9"/>
        <v/>
      </c>
      <c r="AZ30" s="3" t="str">
        <f t="shared" si="10"/>
        <v/>
      </c>
      <c r="BA30" s="3" t="str">
        <f>IF($A30="","",IF((AND($A30="ADD",OR(AZ30="",AZ30="Excellent"))),"1",(_xlfn.XLOOKUP(AZ30,condition[lookupValue],condition[lookupKey],""))))</f>
        <v/>
      </c>
      <c r="BB30" s="7" t="str">
        <f t="shared" si="11"/>
        <v/>
      </c>
      <c r="BC30" s="9"/>
    </row>
    <row r="31" spans="2:5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8"/>
        <v/>
      </c>
      <c r="AW31" s="3" t="str">
        <f>IF($A31="","",IF((AND($A31="ADD",OR(AV31="",AV31="Vested Assets"))),"12",(_xlfn.XLOOKUP(AV31,ud_work_category[lookupValue],ud_work_category[lookupKey],""))))</f>
        <v/>
      </c>
      <c r="AX31" s="8"/>
      <c r="AY31" s="2" t="str">
        <f t="shared" si="9"/>
        <v/>
      </c>
      <c r="AZ31" s="3" t="str">
        <f t="shared" si="10"/>
        <v/>
      </c>
      <c r="BA31" s="3" t="str">
        <f>IF($A31="","",IF((AND($A31="ADD",OR(AZ31="",AZ31="Excellent"))),"1",(_xlfn.XLOOKUP(AZ31,condition[lookupValue],condition[lookupKey],""))))</f>
        <v/>
      </c>
      <c r="BB31" s="7" t="str">
        <f t="shared" si="11"/>
        <v/>
      </c>
      <c r="BC31" s="9"/>
    </row>
    <row r="32" spans="2:5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8"/>
        <v/>
      </c>
      <c r="AW32" s="3" t="str">
        <f>IF($A32="","",IF((AND($A32="ADD",OR(AV32="",AV32="Vested Assets"))),"12",(_xlfn.XLOOKUP(AV32,ud_work_category[lookupValue],ud_work_category[lookupKey],""))))</f>
        <v/>
      </c>
      <c r="AX32" s="8"/>
      <c r="AY32" s="2" t="str">
        <f t="shared" si="9"/>
        <v/>
      </c>
      <c r="AZ32" s="3" t="str">
        <f t="shared" si="10"/>
        <v/>
      </c>
      <c r="BA32" s="3" t="str">
        <f>IF($A32="","",IF((AND($A32="ADD",OR(AZ32="",AZ32="Excellent"))),"1",(_xlfn.XLOOKUP(AZ32,condition[lookupValue],condition[lookupKey],""))))</f>
        <v/>
      </c>
      <c r="BB32" s="7" t="str">
        <f t="shared" si="11"/>
        <v/>
      </c>
      <c r="BC32" s="9"/>
    </row>
    <row r="33" spans="2:5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8"/>
        <v/>
      </c>
      <c r="AW33" s="3" t="str">
        <f>IF($A33="","",IF((AND($A33="ADD",OR(AV33="",AV33="Vested Assets"))),"12",(_xlfn.XLOOKUP(AV33,ud_work_category[lookupValue],ud_work_category[lookupKey],""))))</f>
        <v/>
      </c>
      <c r="AX33" s="8"/>
      <c r="AY33" s="2" t="str">
        <f t="shared" si="9"/>
        <v/>
      </c>
      <c r="AZ33" s="3" t="str">
        <f t="shared" si="10"/>
        <v/>
      </c>
      <c r="BA33" s="3" t="str">
        <f>IF($A33="","",IF((AND($A33="ADD",OR(AZ33="",AZ33="Excellent"))),"1",(_xlfn.XLOOKUP(AZ33,condition[lookupValue],condition[lookupKey],""))))</f>
        <v/>
      </c>
      <c r="BB33" s="7" t="str">
        <f t="shared" si="11"/>
        <v/>
      </c>
      <c r="BC33" s="9"/>
    </row>
    <row r="34" spans="2:5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8"/>
        <v/>
      </c>
      <c r="AW34" s="3" t="str">
        <f>IF($A34="","",IF((AND($A34="ADD",OR(AV34="",AV34="Vested Assets"))),"12",(_xlfn.XLOOKUP(AV34,ud_work_category[lookupValue],ud_work_category[lookupKey],""))))</f>
        <v/>
      </c>
      <c r="AX34" s="8"/>
      <c r="AY34" s="2" t="str">
        <f t="shared" si="9"/>
        <v/>
      </c>
      <c r="AZ34" s="3" t="str">
        <f t="shared" si="10"/>
        <v/>
      </c>
      <c r="BA34" s="3" t="str">
        <f>IF($A34="","",IF((AND($A34="ADD",OR(AZ34="",AZ34="Excellent"))),"1",(_xlfn.XLOOKUP(AZ34,condition[lookupValue],condition[lookupKey],""))))</f>
        <v/>
      </c>
      <c r="BB34" s="7" t="str">
        <f t="shared" si="11"/>
        <v/>
      </c>
      <c r="BC34" s="9"/>
    </row>
    <row r="35" spans="2:5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8"/>
        <v/>
      </c>
      <c r="AW35" s="3" t="str">
        <f>IF($A35="","",IF((AND($A35="ADD",OR(AV35="",AV35="Vested Assets"))),"12",(_xlfn.XLOOKUP(AV35,ud_work_category[lookupValue],ud_work_category[lookupKey],""))))</f>
        <v/>
      </c>
      <c r="AX35" s="8"/>
      <c r="AY35" s="2" t="str">
        <f t="shared" si="9"/>
        <v/>
      </c>
      <c r="AZ35" s="3" t="str">
        <f t="shared" si="10"/>
        <v/>
      </c>
      <c r="BA35" s="3" t="str">
        <f>IF($A35="","",IF((AND($A35="ADD",OR(AZ35="",AZ35="Excellent"))),"1",(_xlfn.XLOOKUP(AZ35,condition[lookupValue],condition[lookupKey],""))))</f>
        <v/>
      </c>
      <c r="BB35" s="7" t="str">
        <f t="shared" si="11"/>
        <v/>
      </c>
      <c r="BC35" s="9"/>
    </row>
    <row r="36" spans="2:5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8"/>
        <v/>
      </c>
      <c r="AW36" s="3" t="str">
        <f>IF($A36="","",IF((AND($A36="ADD",OR(AV36="",AV36="Vested Assets"))),"12",(_xlfn.XLOOKUP(AV36,ud_work_category[lookupValue],ud_work_category[lookupKey],""))))</f>
        <v/>
      </c>
      <c r="AX36" s="8"/>
      <c r="AY36" s="2" t="str">
        <f t="shared" si="9"/>
        <v/>
      </c>
      <c r="AZ36" s="3" t="str">
        <f t="shared" si="10"/>
        <v/>
      </c>
      <c r="BA36" s="3" t="str">
        <f>IF($A36="","",IF((AND($A36="ADD",OR(AZ36="",AZ36="Excellent"))),"1",(_xlfn.XLOOKUP(AZ36,condition[lookupValue],condition[lookupKey],""))))</f>
        <v/>
      </c>
      <c r="BB36" s="7" t="str">
        <f t="shared" si="11"/>
        <v/>
      </c>
      <c r="BC36" s="9"/>
    </row>
    <row r="37" spans="2:5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8"/>
        <v/>
      </c>
      <c r="AW37" s="3" t="str">
        <f>IF($A37="","",IF((AND($A37="ADD",OR(AV37="",AV37="Vested Assets"))),"12",(_xlfn.XLOOKUP(AV37,ud_work_category[lookupValue],ud_work_category[lookupKey],""))))</f>
        <v/>
      </c>
      <c r="AX37" s="8"/>
      <c r="AY37" s="2" t="str">
        <f t="shared" si="9"/>
        <v/>
      </c>
      <c r="AZ37" s="3" t="str">
        <f t="shared" si="10"/>
        <v/>
      </c>
      <c r="BA37" s="3" t="str">
        <f>IF($A37="","",IF((AND($A37="ADD",OR(AZ37="",AZ37="Excellent"))),"1",(_xlfn.XLOOKUP(AZ37,condition[lookupValue],condition[lookupKey],""))))</f>
        <v/>
      </c>
      <c r="BB37" s="7" t="str">
        <f t="shared" si="11"/>
        <v/>
      </c>
      <c r="BC37" s="9"/>
    </row>
    <row r="38" spans="2:5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8"/>
        <v/>
      </c>
      <c r="AW38" s="3" t="str">
        <f>IF($A38="","",IF((AND($A38="ADD",OR(AV38="",AV38="Vested Assets"))),"12",(_xlfn.XLOOKUP(AV38,ud_work_category[lookupValue],ud_work_category[lookupKey],""))))</f>
        <v/>
      </c>
      <c r="AX38" s="8"/>
      <c r="AY38" s="2" t="str">
        <f t="shared" si="9"/>
        <v/>
      </c>
      <c r="AZ38" s="3" t="str">
        <f t="shared" si="10"/>
        <v/>
      </c>
      <c r="BA38" s="3" t="str">
        <f>IF($A38="","",IF((AND($A38="ADD",OR(AZ38="",AZ38="Excellent"))),"1",(_xlfn.XLOOKUP(AZ38,condition[lookupValue],condition[lookupKey],""))))</f>
        <v/>
      </c>
      <c r="BB38" s="7" t="str">
        <f t="shared" si="11"/>
        <v/>
      </c>
      <c r="BC38" s="9"/>
    </row>
    <row r="39" spans="2:5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8"/>
        <v/>
      </c>
      <c r="AW39" s="3" t="str">
        <f>IF($A39="","",IF((AND($A39="ADD",OR(AV39="",AV39="Vested Assets"))),"12",(_xlfn.XLOOKUP(AV39,ud_work_category[lookupValue],ud_work_category[lookupKey],""))))</f>
        <v/>
      </c>
      <c r="AX39" s="8"/>
      <c r="AY39" s="2" t="str">
        <f t="shared" si="9"/>
        <v/>
      </c>
      <c r="AZ39" s="3" t="str">
        <f t="shared" si="10"/>
        <v/>
      </c>
      <c r="BA39" s="3" t="str">
        <f>IF($A39="","",IF((AND($A39="ADD",OR(AZ39="",AZ39="Excellent"))),"1",(_xlfn.XLOOKUP(AZ39,condition[lookupValue],condition[lookupKey],""))))</f>
        <v/>
      </c>
      <c r="BB39" s="7" t="str">
        <f t="shared" si="11"/>
        <v/>
      </c>
      <c r="BC39" s="9"/>
    </row>
    <row r="40" spans="2:5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8"/>
        <v/>
      </c>
      <c r="AW40" s="3" t="str">
        <f>IF($A40="","",IF((AND($A40="ADD",OR(AV40="",AV40="Vested Assets"))),"12",(_xlfn.XLOOKUP(AV40,ud_work_category[lookupValue],ud_work_category[lookupKey],""))))</f>
        <v/>
      </c>
      <c r="AX40" s="8"/>
      <c r="AY40" s="2" t="str">
        <f t="shared" si="9"/>
        <v/>
      </c>
      <c r="AZ40" s="3" t="str">
        <f t="shared" si="10"/>
        <v/>
      </c>
      <c r="BA40" s="3" t="str">
        <f>IF($A40="","",IF((AND($A40="ADD",OR(AZ40="",AZ40="Excellent"))),"1",(_xlfn.XLOOKUP(AZ40,condition[lookupValue],condition[lookupKey],""))))</f>
        <v/>
      </c>
      <c r="BB40" s="7" t="str">
        <f t="shared" si="11"/>
        <v/>
      </c>
      <c r="BC40" s="9"/>
    </row>
    <row r="41" spans="2:5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8"/>
        <v/>
      </c>
      <c r="AW41" s="3" t="str">
        <f>IF($A41="","",IF((AND($A41="ADD",OR(AV41="",AV41="Vested Assets"))),"12",(_xlfn.XLOOKUP(AV41,ud_work_category[lookupValue],ud_work_category[lookupKey],""))))</f>
        <v/>
      </c>
      <c r="AX41" s="8"/>
      <c r="AY41" s="2" t="str">
        <f t="shared" si="9"/>
        <v/>
      </c>
      <c r="AZ41" s="3" t="str">
        <f t="shared" si="10"/>
        <v/>
      </c>
      <c r="BA41" s="3" t="str">
        <f>IF($A41="","",IF((AND($A41="ADD",OR(AZ41="",AZ41="Excellent"))),"1",(_xlfn.XLOOKUP(AZ41,condition[lookupValue],condition[lookupKey],""))))</f>
        <v/>
      </c>
      <c r="BB41" s="7" t="str">
        <f t="shared" si="11"/>
        <v/>
      </c>
      <c r="BC41" s="9"/>
    </row>
    <row r="42" spans="2:5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8"/>
        <v/>
      </c>
      <c r="AW42" s="3" t="str">
        <f>IF($A42="","",IF((AND($A42="ADD",OR(AV42="",AV42="Vested Assets"))),"12",(_xlfn.XLOOKUP(AV42,ud_work_category[lookupValue],ud_work_category[lookupKey],""))))</f>
        <v/>
      </c>
      <c r="AX42" s="8"/>
      <c r="AY42" s="2" t="str">
        <f t="shared" si="9"/>
        <v/>
      </c>
      <c r="AZ42" s="3" t="str">
        <f t="shared" si="10"/>
        <v/>
      </c>
      <c r="BA42" s="3" t="str">
        <f>IF($A42="","",IF((AND($A42="ADD",OR(AZ42="",AZ42="Excellent"))),"1",(_xlfn.XLOOKUP(AZ42,condition[lookupValue],condition[lookupKey],""))))</f>
        <v/>
      </c>
      <c r="BB42" s="7" t="str">
        <f t="shared" si="11"/>
        <v/>
      </c>
      <c r="BC42" s="9"/>
    </row>
    <row r="43" spans="2:5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8"/>
        <v/>
      </c>
      <c r="AW43" s="3" t="str">
        <f>IF($A43="","",IF((AND($A43="ADD",OR(AV43="",AV43="Vested Assets"))),"12",(_xlfn.XLOOKUP(AV43,ud_work_category[lookupValue],ud_work_category[lookupKey],""))))</f>
        <v/>
      </c>
      <c r="AX43" s="8"/>
      <c r="AY43" s="2" t="str">
        <f t="shared" si="9"/>
        <v/>
      </c>
      <c r="AZ43" s="3" t="str">
        <f t="shared" si="10"/>
        <v/>
      </c>
      <c r="BA43" s="3" t="str">
        <f>IF($A43="","",IF((AND($A43="ADD",OR(AZ43="",AZ43="Excellent"))),"1",(_xlfn.XLOOKUP(AZ43,condition[lookupValue],condition[lookupKey],""))))</f>
        <v/>
      </c>
      <c r="BB43" s="7" t="str">
        <f t="shared" si="11"/>
        <v/>
      </c>
      <c r="BC43" s="9"/>
    </row>
    <row r="44" spans="2:5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8"/>
        <v/>
      </c>
      <c r="AW44" s="3" t="str">
        <f>IF($A44="","",IF((AND($A44="ADD",OR(AV44="",AV44="Vested Assets"))),"12",(_xlfn.XLOOKUP(AV44,ud_work_category[lookupValue],ud_work_category[lookupKey],""))))</f>
        <v/>
      </c>
      <c r="AX44" s="8"/>
      <c r="AY44" s="2" t="str">
        <f t="shared" si="9"/>
        <v/>
      </c>
      <c r="AZ44" s="3" t="str">
        <f t="shared" si="10"/>
        <v/>
      </c>
      <c r="BA44" s="3" t="str">
        <f>IF($A44="","",IF((AND($A44="ADD",OR(AZ44="",AZ44="Excellent"))),"1",(_xlfn.XLOOKUP(AZ44,condition[lookupValue],condition[lookupKey],""))))</f>
        <v/>
      </c>
      <c r="BB44" s="7" t="str">
        <f t="shared" si="11"/>
        <v/>
      </c>
      <c r="BC44" s="9"/>
    </row>
    <row r="45" spans="2:5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8"/>
        <v/>
      </c>
      <c r="AW45" s="3" t="str">
        <f>IF($A45="","",IF((AND($A45="ADD",OR(AV45="",AV45="Vested Assets"))),"12",(_xlfn.XLOOKUP(AV45,ud_work_category[lookupValue],ud_work_category[lookupKey],""))))</f>
        <v/>
      </c>
      <c r="AX45" s="8"/>
      <c r="AY45" s="2" t="str">
        <f t="shared" si="9"/>
        <v/>
      </c>
      <c r="AZ45" s="3" t="str">
        <f t="shared" si="10"/>
        <v/>
      </c>
      <c r="BA45" s="3" t="str">
        <f>IF($A45="","",IF((AND($A45="ADD",OR(AZ45="",AZ45="Excellent"))),"1",(_xlfn.XLOOKUP(AZ45,condition[lookupValue],condition[lookupKey],""))))</f>
        <v/>
      </c>
      <c r="BB45" s="7" t="str">
        <f t="shared" si="11"/>
        <v/>
      </c>
      <c r="BC45" s="9"/>
    </row>
    <row r="46" spans="2:5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8"/>
        <v/>
      </c>
      <c r="AW46" s="3" t="str">
        <f>IF($A46="","",IF((AND($A46="ADD",OR(AV46="",AV46="Vested Assets"))),"12",(_xlfn.XLOOKUP(AV46,ud_work_category[lookupValue],ud_work_category[lookupKey],""))))</f>
        <v/>
      </c>
      <c r="AX46" s="8"/>
      <c r="AY46" s="2" t="str">
        <f t="shared" si="9"/>
        <v/>
      </c>
      <c r="AZ46" s="3" t="str">
        <f t="shared" si="10"/>
        <v/>
      </c>
      <c r="BA46" s="3" t="str">
        <f>IF($A46="","",IF((AND($A46="ADD",OR(AZ46="",AZ46="Excellent"))),"1",(_xlfn.XLOOKUP(AZ46,condition[lookupValue],condition[lookupKey],""))))</f>
        <v/>
      </c>
      <c r="BB46" s="7" t="str">
        <f t="shared" si="11"/>
        <v/>
      </c>
      <c r="BC46" s="9"/>
    </row>
    <row r="47" spans="2:5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8"/>
        <v/>
      </c>
      <c r="AW47" s="3" t="str">
        <f>IF($A47="","",IF((AND($A47="ADD",OR(AV47="",AV47="Vested Assets"))),"12",(_xlfn.XLOOKUP(AV47,ud_work_category[lookupValue],ud_work_category[lookupKey],""))))</f>
        <v/>
      </c>
      <c r="AX47" s="8"/>
      <c r="AY47" s="2" t="str">
        <f t="shared" si="9"/>
        <v/>
      </c>
      <c r="AZ47" s="3" t="str">
        <f t="shared" si="10"/>
        <v/>
      </c>
      <c r="BA47" s="3" t="str">
        <f>IF($A47="","",IF((AND($A47="ADD",OR(AZ47="",AZ47="Excellent"))),"1",(_xlfn.XLOOKUP(AZ47,condition[lookupValue],condition[lookupKey],""))))</f>
        <v/>
      </c>
      <c r="BB47" s="7" t="str">
        <f t="shared" si="11"/>
        <v/>
      </c>
      <c r="BC47" s="9"/>
    </row>
    <row r="48" spans="2:5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8"/>
        <v/>
      </c>
      <c r="AW48" s="3" t="str">
        <f>IF($A48="","",IF((AND($A48="ADD",OR(AV48="",AV48="Vested Assets"))),"12",(_xlfn.XLOOKUP(AV48,ud_work_category[lookupValue],ud_work_category[lookupKey],""))))</f>
        <v/>
      </c>
      <c r="AX48" s="8"/>
      <c r="AY48" s="2" t="str">
        <f t="shared" si="9"/>
        <v/>
      </c>
      <c r="AZ48" s="3" t="str">
        <f t="shared" si="10"/>
        <v/>
      </c>
      <c r="BA48" s="3" t="str">
        <f>IF($A48="","",IF((AND($A48="ADD",OR(AZ48="",AZ48="Excellent"))),"1",(_xlfn.XLOOKUP(AZ48,condition[lookupValue],condition[lookupKey],""))))</f>
        <v/>
      </c>
      <c r="BB48" s="7" t="str">
        <f t="shared" si="11"/>
        <v/>
      </c>
      <c r="BC48" s="9"/>
    </row>
    <row r="49" spans="2:5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8"/>
        <v/>
      </c>
      <c r="AW49" s="3" t="str">
        <f>IF($A49="","",IF((AND($A49="ADD",OR(AV49="",AV49="Vested Assets"))),"12",(_xlfn.XLOOKUP(AV49,ud_work_category[lookupValue],ud_work_category[lookupKey],""))))</f>
        <v/>
      </c>
      <c r="AX49" s="8"/>
      <c r="AY49" s="2" t="str">
        <f t="shared" si="9"/>
        <v/>
      </c>
      <c r="AZ49" s="3" t="str">
        <f t="shared" si="10"/>
        <v/>
      </c>
      <c r="BA49" s="3" t="str">
        <f>IF($A49="","",IF((AND($A49="ADD",OR(AZ49="",AZ49="Excellent"))),"1",(_xlfn.XLOOKUP(AZ49,condition[lookupValue],condition[lookupKey],""))))</f>
        <v/>
      </c>
      <c r="BB49" s="7" t="str">
        <f t="shared" si="11"/>
        <v/>
      </c>
      <c r="BC49" s="9"/>
    </row>
    <row r="50" spans="2:5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8"/>
        <v/>
      </c>
      <c r="AW50" s="3" t="str">
        <f>IF($A50="","",IF((AND($A50="ADD",OR(AV50="",AV50="Vested Assets"))),"12",(_xlfn.XLOOKUP(AV50,ud_work_category[lookupValue],ud_work_category[lookupKey],""))))</f>
        <v/>
      </c>
      <c r="AX50" s="8"/>
      <c r="AY50" s="2" t="str">
        <f t="shared" si="9"/>
        <v/>
      </c>
      <c r="AZ50" s="3" t="str">
        <f t="shared" si="10"/>
        <v/>
      </c>
      <c r="BA50" s="3" t="str">
        <f>IF($A50="","",IF((AND($A50="ADD",OR(AZ50="",AZ50="Excellent"))),"1",(_xlfn.XLOOKUP(AZ50,condition[lookupValue],condition[lookupKey],""))))</f>
        <v/>
      </c>
      <c r="BB50" s="7" t="str">
        <f t="shared" si="11"/>
        <v/>
      </c>
      <c r="BC50" s="9"/>
    </row>
    <row r="51" spans="2:5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8"/>
        <v/>
      </c>
      <c r="AW51" s="3" t="str">
        <f>IF($A51="","",IF((AND($A51="ADD",OR(AV51="",AV51="Vested Assets"))),"12",(_xlfn.XLOOKUP(AV51,ud_work_category[lookupValue],ud_work_category[lookupKey],""))))</f>
        <v/>
      </c>
      <c r="AX51" s="8"/>
      <c r="AY51" s="2" t="str">
        <f t="shared" si="9"/>
        <v/>
      </c>
      <c r="AZ51" s="3" t="str">
        <f t="shared" si="10"/>
        <v/>
      </c>
      <c r="BA51" s="3" t="str">
        <f>IF($A51="","",IF((AND($A51="ADD",OR(AZ51="",AZ51="Excellent"))),"1",(_xlfn.XLOOKUP(AZ51,condition[lookupValue],condition[lookupKey],""))))</f>
        <v/>
      </c>
      <c r="BB51" s="7" t="str">
        <f t="shared" si="11"/>
        <v/>
      </c>
      <c r="BC51" s="9"/>
    </row>
    <row r="52" spans="2:5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8"/>
        <v/>
      </c>
      <c r="AW52" s="3" t="str">
        <f>IF($A52="","",IF((AND($A52="ADD",OR(AV52="",AV52="Vested Assets"))),"12",(_xlfn.XLOOKUP(AV52,ud_work_category[lookupValue],ud_work_category[lookupKey],""))))</f>
        <v/>
      </c>
      <c r="AX52" s="8"/>
      <c r="AY52" s="2" t="str">
        <f t="shared" si="9"/>
        <v/>
      </c>
      <c r="AZ52" s="3" t="str">
        <f t="shared" si="10"/>
        <v/>
      </c>
      <c r="BA52" s="3" t="str">
        <f>IF($A52="","",IF((AND($A52="ADD",OR(AZ52="",AZ52="Excellent"))),"1",(_xlfn.XLOOKUP(AZ52,condition[lookupValue],condition[lookupKey],""))))</f>
        <v/>
      </c>
      <c r="BB52" s="7" t="str">
        <f t="shared" si="11"/>
        <v/>
      </c>
      <c r="BC52" s="9"/>
    </row>
    <row r="53" spans="2:5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8"/>
        <v/>
      </c>
      <c r="AW53" s="3" t="str">
        <f>IF($A53="","",IF((AND($A53="ADD",OR(AV53="",AV53="Vested Assets"))),"12",(_xlfn.XLOOKUP(AV53,ud_work_category[lookupValue],ud_work_category[lookupKey],""))))</f>
        <v/>
      </c>
      <c r="AX53" s="8"/>
      <c r="AY53" s="2" t="str">
        <f t="shared" si="9"/>
        <v/>
      </c>
      <c r="AZ53" s="3" t="str">
        <f t="shared" si="10"/>
        <v/>
      </c>
      <c r="BA53" s="3" t="str">
        <f>IF($A53="","",IF((AND($A53="ADD",OR(AZ53="",AZ53="Excellent"))),"1",(_xlfn.XLOOKUP(AZ53,condition[lookupValue],condition[lookupKey],""))))</f>
        <v/>
      </c>
      <c r="BB53" s="7" t="str">
        <f t="shared" si="11"/>
        <v/>
      </c>
      <c r="BC53" s="9"/>
    </row>
    <row r="54" spans="2:5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8"/>
        <v/>
      </c>
      <c r="AW54" s="3" t="str">
        <f>IF($A54="","",IF((AND($A54="ADD",OR(AV54="",AV54="Vested Assets"))),"12",(_xlfn.XLOOKUP(AV54,ud_work_category[lookupValue],ud_work_category[lookupKey],""))))</f>
        <v/>
      </c>
      <c r="AX54" s="8"/>
      <c r="AY54" s="2" t="str">
        <f t="shared" si="9"/>
        <v/>
      </c>
      <c r="AZ54" s="3" t="str">
        <f t="shared" si="10"/>
        <v/>
      </c>
      <c r="BA54" s="3" t="str">
        <f>IF($A54="","",IF((AND($A54="ADD",OR(AZ54="",AZ54="Excellent"))),"1",(_xlfn.XLOOKUP(AZ54,condition[lookupValue],condition[lookupKey],""))))</f>
        <v/>
      </c>
      <c r="BB54" s="7" t="str">
        <f t="shared" si="11"/>
        <v/>
      </c>
      <c r="BC54" s="9"/>
    </row>
    <row r="55" spans="2:5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8"/>
        <v/>
      </c>
      <c r="AW55" s="3" t="str">
        <f>IF($A55="","",IF((AND($A55="ADD",OR(AV55="",AV55="Vested Assets"))),"12",(_xlfn.XLOOKUP(AV55,ud_work_category[lookupValue],ud_work_category[lookupKey],""))))</f>
        <v/>
      </c>
      <c r="AX55" s="8"/>
      <c r="AY55" s="2" t="str">
        <f t="shared" si="9"/>
        <v/>
      </c>
      <c r="AZ55" s="3" t="str">
        <f t="shared" si="10"/>
        <v/>
      </c>
      <c r="BA55" s="3" t="str">
        <f>IF($A55="","",IF((AND($A55="ADD",OR(AZ55="",AZ55="Excellent"))),"1",(_xlfn.XLOOKUP(AZ55,condition[lookupValue],condition[lookupKey],""))))</f>
        <v/>
      </c>
      <c r="BB55" s="7" t="str">
        <f t="shared" si="11"/>
        <v/>
      </c>
      <c r="BC55" s="9"/>
    </row>
    <row r="56" spans="2:5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8"/>
        <v/>
      </c>
      <c r="AW56" s="3" t="str">
        <f>IF($A56="","",IF((AND($A56="ADD",OR(AV56="",AV56="Vested Assets"))),"12",(_xlfn.XLOOKUP(AV56,ud_work_category[lookupValue],ud_work_category[lookupKey],""))))</f>
        <v/>
      </c>
      <c r="AX56" s="8"/>
      <c r="AY56" s="2" t="str">
        <f t="shared" si="9"/>
        <v/>
      </c>
      <c r="AZ56" s="3" t="str">
        <f t="shared" si="10"/>
        <v/>
      </c>
      <c r="BA56" s="3" t="str">
        <f>IF($A56="","",IF((AND($A56="ADD",OR(AZ56="",AZ56="Excellent"))),"1",(_xlfn.XLOOKUP(AZ56,condition[lookupValue],condition[lookupKey],""))))</f>
        <v/>
      </c>
      <c r="BB56" s="7" t="str">
        <f t="shared" si="11"/>
        <v/>
      </c>
      <c r="BC56" s="9"/>
    </row>
    <row r="57" spans="2:5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8"/>
        <v/>
      </c>
      <c r="AW57" s="3" t="str">
        <f>IF($A57="","",IF((AND($A57="ADD",OR(AV57="",AV57="Vested Assets"))),"12",(_xlfn.XLOOKUP(AV57,ud_work_category[lookupValue],ud_work_category[lookupKey],""))))</f>
        <v/>
      </c>
      <c r="AX57" s="8"/>
      <c r="AY57" s="2" t="str">
        <f t="shared" si="9"/>
        <v/>
      </c>
      <c r="AZ57" s="3" t="str">
        <f t="shared" si="10"/>
        <v/>
      </c>
      <c r="BA57" s="3" t="str">
        <f>IF($A57="","",IF((AND($A57="ADD",OR(AZ57="",AZ57="Excellent"))),"1",(_xlfn.XLOOKUP(AZ57,condition[lookupValue],condition[lookupKey],""))))</f>
        <v/>
      </c>
      <c r="BB57" s="7" t="str">
        <f t="shared" si="11"/>
        <v/>
      </c>
      <c r="BC57" s="9"/>
    </row>
    <row r="58" spans="2:5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8"/>
        <v/>
      </c>
      <c r="AW58" s="3" t="str">
        <f>IF($A58="","",IF((AND($A58="ADD",OR(AV58="",AV58="Vested Assets"))),"12",(_xlfn.XLOOKUP(AV58,ud_work_category[lookupValue],ud_work_category[lookupKey],""))))</f>
        <v/>
      </c>
      <c r="AX58" s="8"/>
      <c r="AY58" s="2" t="str">
        <f t="shared" si="9"/>
        <v/>
      </c>
      <c r="AZ58" s="3" t="str">
        <f t="shared" si="10"/>
        <v/>
      </c>
      <c r="BA58" s="3" t="str">
        <f>IF($A58="","",IF((AND($A58="ADD",OR(AZ58="",AZ58="Excellent"))),"1",(_xlfn.XLOOKUP(AZ58,condition[lookupValue],condition[lookupKey],""))))</f>
        <v/>
      </c>
      <c r="BB58" s="7" t="str">
        <f t="shared" si="11"/>
        <v/>
      </c>
      <c r="BC58" s="9"/>
    </row>
    <row r="59" spans="2:5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8"/>
        <v/>
      </c>
      <c r="AW59" s="3" t="str">
        <f>IF($A59="","",IF((AND($A59="ADD",OR(AV59="",AV59="Vested Assets"))),"12",(_xlfn.XLOOKUP(AV59,ud_work_category[lookupValue],ud_work_category[lookupKey],""))))</f>
        <v/>
      </c>
      <c r="AX59" s="8"/>
      <c r="AY59" s="2" t="str">
        <f t="shared" si="9"/>
        <v/>
      </c>
      <c r="AZ59" s="3" t="str">
        <f t="shared" si="10"/>
        <v/>
      </c>
      <c r="BA59" s="3" t="str">
        <f>IF($A59="","",IF((AND($A59="ADD",OR(AZ59="",AZ59="Excellent"))),"1",(_xlfn.XLOOKUP(AZ59,condition[lookupValue],condition[lookupKey],""))))</f>
        <v/>
      </c>
      <c r="BB59" s="7" t="str">
        <f t="shared" si="11"/>
        <v/>
      </c>
      <c r="BC59" s="9"/>
    </row>
    <row r="60" spans="2:5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8"/>
        <v/>
      </c>
      <c r="AW60" s="3" t="str">
        <f>IF($A60="","",IF((AND($A60="ADD",OR(AV60="",AV60="Vested Assets"))),"12",(_xlfn.XLOOKUP(AV60,ud_work_category[lookupValue],ud_work_category[lookupKey],""))))</f>
        <v/>
      </c>
      <c r="AX60" s="8"/>
      <c r="AY60" s="2" t="str">
        <f t="shared" si="9"/>
        <v/>
      </c>
      <c r="AZ60" s="3" t="str">
        <f t="shared" si="10"/>
        <v/>
      </c>
      <c r="BA60" s="3" t="str">
        <f>IF($A60="","",IF((AND($A60="ADD",OR(AZ60="",AZ60="Excellent"))),"1",(_xlfn.XLOOKUP(AZ60,condition[lookupValue],condition[lookupKey],""))))</f>
        <v/>
      </c>
      <c r="BB60" s="7" t="str">
        <f t="shared" si="11"/>
        <v/>
      </c>
      <c r="BC60" s="9"/>
    </row>
    <row r="61" spans="2:5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8"/>
        <v/>
      </c>
      <c r="AW61" s="3" t="str">
        <f>IF($A61="","",IF((AND($A61="ADD",OR(AV61="",AV61="Vested Assets"))),"12",(_xlfn.XLOOKUP(AV61,ud_work_category[lookupValue],ud_work_category[lookupKey],""))))</f>
        <v/>
      </c>
      <c r="AX61" s="8"/>
      <c r="AY61" s="2" t="str">
        <f t="shared" si="9"/>
        <v/>
      </c>
      <c r="AZ61" s="3" t="str">
        <f t="shared" si="10"/>
        <v/>
      </c>
      <c r="BA61" s="3" t="str">
        <f>IF($A61="","",IF((AND($A61="ADD",OR(AZ61="",AZ61="Excellent"))),"1",(_xlfn.XLOOKUP(AZ61,condition[lookupValue],condition[lookupKey],""))))</f>
        <v/>
      </c>
      <c r="BB61" s="7" t="str">
        <f t="shared" si="11"/>
        <v/>
      </c>
      <c r="BC61" s="9"/>
    </row>
    <row r="62" spans="2:5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8"/>
        <v/>
      </c>
      <c r="AW62" s="3" t="str">
        <f>IF($A62="","",IF((AND($A62="ADD",OR(AV62="",AV62="Vested Assets"))),"12",(_xlfn.XLOOKUP(AV62,ud_work_category[lookupValue],ud_work_category[lookupKey],""))))</f>
        <v/>
      </c>
      <c r="AX62" s="8"/>
      <c r="AY62" s="2" t="str">
        <f t="shared" si="9"/>
        <v/>
      </c>
      <c r="AZ62" s="3" t="str">
        <f t="shared" si="10"/>
        <v/>
      </c>
      <c r="BA62" s="3" t="str">
        <f>IF($A62="","",IF((AND($A62="ADD",OR(AZ62="",AZ62="Excellent"))),"1",(_xlfn.XLOOKUP(AZ62,condition[lookupValue],condition[lookupKey],""))))</f>
        <v/>
      </c>
      <c r="BB62" s="7" t="str">
        <f t="shared" si="11"/>
        <v/>
      </c>
      <c r="BC62" s="9"/>
    </row>
    <row r="63" spans="2:5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8"/>
        <v/>
      </c>
      <c r="AW63" s="3" t="str">
        <f>IF($A63="","",IF((AND($A63="ADD",OR(AV63="",AV63="Vested Assets"))),"12",(_xlfn.XLOOKUP(AV63,ud_work_category[lookupValue],ud_work_category[lookupKey],""))))</f>
        <v/>
      </c>
      <c r="AX63" s="8"/>
      <c r="AY63" s="2" t="str">
        <f t="shared" si="9"/>
        <v/>
      </c>
      <c r="AZ63" s="3" t="str">
        <f t="shared" si="10"/>
        <v/>
      </c>
      <c r="BA63" s="3" t="str">
        <f>IF($A63="","",IF((AND($A63="ADD",OR(AZ63="",AZ63="Excellent"))),"1",(_xlfn.XLOOKUP(AZ63,condition[lookupValue],condition[lookupKey],""))))</f>
        <v/>
      </c>
      <c r="BB63" s="7" t="str">
        <f t="shared" si="11"/>
        <v/>
      </c>
      <c r="BC63" s="9"/>
    </row>
    <row r="64" spans="2:5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8"/>
        <v/>
      </c>
      <c r="AW64" s="3" t="str">
        <f>IF($A64="","",IF((AND($A64="ADD",OR(AV64="",AV64="Vested Assets"))),"12",(_xlfn.XLOOKUP(AV64,ud_work_category[lookupValue],ud_work_category[lookupKey],""))))</f>
        <v/>
      </c>
      <c r="AX64" s="8"/>
      <c r="AY64" s="2" t="str">
        <f t="shared" si="9"/>
        <v/>
      </c>
      <c r="AZ64" s="3" t="str">
        <f t="shared" si="10"/>
        <v/>
      </c>
      <c r="BA64" s="3" t="str">
        <f>IF($A64="","",IF((AND($A64="ADD",OR(AZ64="",AZ64="Excellent"))),"1",(_xlfn.XLOOKUP(AZ64,condition[lookupValue],condition[lookupKey],""))))</f>
        <v/>
      </c>
      <c r="BB64" s="7" t="str">
        <f t="shared" si="11"/>
        <v/>
      </c>
      <c r="BC64" s="9"/>
    </row>
    <row r="65" spans="2:5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8"/>
        <v/>
      </c>
      <c r="AW65" s="3" t="str">
        <f>IF($A65="","",IF((AND($A65="ADD",OR(AV65="",AV65="Vested Assets"))),"12",(_xlfn.XLOOKUP(AV65,ud_work_category[lookupValue],ud_work_category[lookupKey],""))))</f>
        <v/>
      </c>
      <c r="AX65" s="8"/>
      <c r="AY65" s="2" t="str">
        <f t="shared" si="9"/>
        <v/>
      </c>
      <c r="AZ65" s="3" t="str">
        <f t="shared" si="10"/>
        <v/>
      </c>
      <c r="BA65" s="3" t="str">
        <f>IF($A65="","",IF((AND($A65="ADD",OR(AZ65="",AZ65="Excellent"))),"1",(_xlfn.XLOOKUP(AZ65,condition[lookupValue],condition[lookupKey],""))))</f>
        <v/>
      </c>
      <c r="BB65" s="7" t="str">
        <f t="shared" si="11"/>
        <v/>
      </c>
      <c r="BC65" s="9"/>
    </row>
    <row r="66" spans="2:5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8"/>
        <v/>
      </c>
      <c r="AW66" s="3" t="str">
        <f>IF($A66="","",IF((AND($A66="ADD",OR(AV66="",AV66="Vested Assets"))),"12",(_xlfn.XLOOKUP(AV66,ud_work_category[lookupValue],ud_work_category[lookupKey],""))))</f>
        <v/>
      </c>
      <c r="AX66" s="8"/>
      <c r="AY66" s="2" t="str">
        <f t="shared" si="9"/>
        <v/>
      </c>
      <c r="AZ66" s="3" t="str">
        <f t="shared" si="10"/>
        <v/>
      </c>
      <c r="BA66" s="3" t="str">
        <f>IF($A66="","",IF((AND($A66="ADD",OR(AZ66="",AZ66="Excellent"))),"1",(_xlfn.XLOOKUP(AZ66,condition[lookupValue],condition[lookupKey],""))))</f>
        <v/>
      </c>
      <c r="BB66" s="7" t="str">
        <f t="shared" si="11"/>
        <v/>
      </c>
      <c r="BC66" s="9"/>
    </row>
    <row r="67" spans="2:5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8"/>
        <v/>
      </c>
      <c r="AW67" s="3" t="str">
        <f>IF($A67="","",IF((AND($A67="ADD",OR(AV67="",AV67="Vested Assets"))),"12",(_xlfn.XLOOKUP(AV67,ud_work_category[lookupValue],ud_work_category[lookupKey],""))))</f>
        <v/>
      </c>
      <c r="AX67" s="8"/>
      <c r="AY67" s="2" t="str">
        <f t="shared" si="9"/>
        <v/>
      </c>
      <c r="AZ67" s="3" t="str">
        <f t="shared" si="10"/>
        <v/>
      </c>
      <c r="BA67" s="3" t="str">
        <f>IF($A67="","",IF((AND($A67="ADD",OR(AZ67="",AZ67="Excellent"))),"1",(_xlfn.XLOOKUP(AZ67,condition[lookupValue],condition[lookupKey],""))))</f>
        <v/>
      </c>
      <c r="BB67" s="7" t="str">
        <f t="shared" si="11"/>
        <v/>
      </c>
      <c r="BC67" s="9"/>
    </row>
    <row r="68" spans="2:5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8"/>
        <v/>
      </c>
      <c r="AW68" s="3" t="str">
        <f>IF($A68="","",IF((AND($A68="ADD",OR(AV68="",AV68="Vested Assets"))),"12",(_xlfn.XLOOKUP(AV68,ud_work_category[lookupValue],ud_work_category[lookupKey],""))))</f>
        <v/>
      </c>
      <c r="AX68" s="8"/>
      <c r="AY68" s="2" t="str">
        <f t="shared" si="9"/>
        <v/>
      </c>
      <c r="AZ68" s="3" t="str">
        <f t="shared" si="10"/>
        <v/>
      </c>
      <c r="BA68" s="3" t="str">
        <f>IF($A68="","",IF((AND($A68="ADD",OR(AZ68="",AZ68="Excellent"))),"1",(_xlfn.XLOOKUP(AZ68,condition[lookupValue],condition[lookupKey],""))))</f>
        <v/>
      </c>
      <c r="BB68" s="7" t="str">
        <f t="shared" si="11"/>
        <v/>
      </c>
      <c r="BC68" s="9"/>
    </row>
    <row r="69" spans="2:5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8"/>
        <v/>
      </c>
      <c r="AW69" s="3" t="str">
        <f>IF($A69="","",IF((AND($A69="ADD",OR(AV69="",AV69="Vested Assets"))),"12",(_xlfn.XLOOKUP(AV69,ud_work_category[lookupValue],ud_work_category[lookupKey],""))))</f>
        <v/>
      </c>
      <c r="AX69" s="8"/>
      <c r="AY69" s="2" t="str">
        <f t="shared" si="9"/>
        <v/>
      </c>
      <c r="AZ69" s="3" t="str">
        <f t="shared" si="10"/>
        <v/>
      </c>
      <c r="BA69" s="3" t="str">
        <f>IF($A69="","",IF((AND($A69="ADD",OR(AZ69="",AZ69="Excellent"))),"1",(_xlfn.XLOOKUP(AZ69,condition[lookupValue],condition[lookupKey],""))))</f>
        <v/>
      </c>
      <c r="BB69" s="7" t="str">
        <f t="shared" si="11"/>
        <v/>
      </c>
      <c r="BC69" s="9"/>
    </row>
    <row r="70" spans="2:5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8"/>
        <v/>
      </c>
      <c r="AW70" s="3" t="str">
        <f>IF($A70="","",IF((AND($A70="ADD",OR(AV70="",AV70="Vested Assets"))),"12",(_xlfn.XLOOKUP(AV70,ud_work_category[lookupValue],ud_work_category[lookupKey],""))))</f>
        <v/>
      </c>
      <c r="AX70" s="8"/>
      <c r="AY70" s="2" t="str">
        <f t="shared" si="9"/>
        <v/>
      </c>
      <c r="AZ70" s="3" t="str">
        <f t="shared" si="10"/>
        <v/>
      </c>
      <c r="BA70" s="3" t="str">
        <f>IF($A70="","",IF((AND($A70="ADD",OR(AZ70="",AZ70="Excellent"))),"1",(_xlfn.XLOOKUP(AZ70,condition[lookupValue],condition[lookupKey],""))))</f>
        <v/>
      </c>
      <c r="BB70" s="7" t="str">
        <f t="shared" si="11"/>
        <v/>
      </c>
      <c r="BC70" s="9"/>
    </row>
    <row r="71" spans="2:5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8"/>
        <v/>
      </c>
      <c r="AW71" s="3" t="str">
        <f>IF($A71="","",IF((AND($A71="ADD",OR(AV71="",AV71="Vested Assets"))),"12",(_xlfn.XLOOKUP(AV71,ud_work_category[lookupValue],ud_work_category[lookupKey],""))))</f>
        <v/>
      </c>
      <c r="AX71" s="8"/>
      <c r="AY71" s="2" t="str">
        <f t="shared" si="9"/>
        <v/>
      </c>
      <c r="AZ71" s="3" t="str">
        <f t="shared" si="10"/>
        <v/>
      </c>
      <c r="BA71" s="3" t="str">
        <f>IF($A71="","",IF((AND($A71="ADD",OR(AZ71="",AZ71="Excellent"))),"1",(_xlfn.XLOOKUP(AZ71,condition[lookupValue],condition[lookupKey],""))))</f>
        <v/>
      </c>
      <c r="BB71" s="7" t="str">
        <f t="shared" si="11"/>
        <v/>
      </c>
      <c r="BC71" s="9"/>
    </row>
    <row r="72" spans="2:5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8"/>
        <v/>
      </c>
      <c r="AW72" s="3" t="str">
        <f>IF($A72="","",IF((AND($A72="ADD",OR(AV72="",AV72="Vested Assets"))),"12",(_xlfn.XLOOKUP(AV72,ud_work_category[lookupValue],ud_work_category[lookupKey],""))))</f>
        <v/>
      </c>
      <c r="AX72" s="8"/>
      <c r="AY72" s="2" t="str">
        <f t="shared" si="9"/>
        <v/>
      </c>
      <c r="AZ72" s="3" t="str">
        <f t="shared" si="10"/>
        <v/>
      </c>
      <c r="BA72" s="3" t="str">
        <f>IF($A72="","",IF((AND($A72="ADD",OR(AZ72="",AZ72="Excellent"))),"1",(_xlfn.XLOOKUP(AZ72,condition[lookupValue],condition[lookupKey],""))))</f>
        <v/>
      </c>
      <c r="BB72" s="7" t="str">
        <f t="shared" si="11"/>
        <v/>
      </c>
      <c r="BC72" s="9"/>
    </row>
    <row r="73" spans="2:5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8"/>
        <v/>
      </c>
      <c r="AW73" s="3" t="str">
        <f>IF($A73="","",IF((AND($A73="ADD",OR(AV73="",AV73="Vested Assets"))),"12",(_xlfn.XLOOKUP(AV73,ud_work_category[lookupValue],ud_work_category[lookupKey],""))))</f>
        <v/>
      </c>
      <c r="AX73" s="8"/>
      <c r="AY73" s="2" t="str">
        <f t="shared" si="9"/>
        <v/>
      </c>
      <c r="AZ73" s="3" t="str">
        <f t="shared" si="10"/>
        <v/>
      </c>
      <c r="BA73" s="3" t="str">
        <f>IF($A73="","",IF((AND($A73="ADD",OR(AZ73="",AZ73="Excellent"))),"1",(_xlfn.XLOOKUP(AZ73,condition[lookupValue],condition[lookupKey],""))))</f>
        <v/>
      </c>
      <c r="BB73" s="7" t="str">
        <f t="shared" si="11"/>
        <v/>
      </c>
      <c r="BC73" s="9"/>
    </row>
    <row r="74" spans="2:5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8"/>
        <v/>
      </c>
      <c r="AW74" s="3" t="str">
        <f>IF($A74="","",IF((AND($A74="ADD",OR(AV74="",AV74="Vested Assets"))),"12",(_xlfn.XLOOKUP(AV74,ud_work_category[lookupValue],ud_work_category[lookupKey],""))))</f>
        <v/>
      </c>
      <c r="AX74" s="8"/>
      <c r="AY74" s="2" t="str">
        <f t="shared" si="9"/>
        <v/>
      </c>
      <c r="AZ74" s="3" t="str">
        <f t="shared" si="10"/>
        <v/>
      </c>
      <c r="BA74" s="3" t="str">
        <f>IF($A74="","",IF((AND($A74="ADD",OR(AZ74="",AZ74="Excellent"))),"1",(_xlfn.XLOOKUP(AZ74,condition[lookupValue],condition[lookupKey],""))))</f>
        <v/>
      </c>
      <c r="BB74" s="7" t="str">
        <f t="shared" si="11"/>
        <v/>
      </c>
      <c r="BC74" s="9"/>
    </row>
    <row r="75" spans="2:5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20">IF($A75="ADD","Vested Assets","")</f>
        <v/>
      </c>
      <c r="AW75" s="3" t="str">
        <f>IF($A75="","",IF((AND($A75="ADD",OR(AV75="",AV75="Vested Assets"))),"12",(_xlfn.XLOOKUP(AV75,ud_work_category[lookupValue],ud_work_category[lookupKey],""))))</f>
        <v/>
      </c>
      <c r="AX75" s="8"/>
      <c r="AY75" s="2" t="str">
        <f t="shared" ref="AY75:AY138" si="21">IF($A75="ADD","TRUE","")</f>
        <v/>
      </c>
      <c r="AZ75" s="3" t="str">
        <f t="shared" ref="AZ75:AZ138" si="22">IF($A75="ADD","Excellent","")</f>
        <v/>
      </c>
      <c r="BA75" s="3" t="str">
        <f>IF($A75="","",IF((AND($A75="ADD",OR(AZ75="",AZ75="Excellent"))),"1",(_xlfn.XLOOKUP(AZ75,condition[lookupValue],condition[lookupKey],""))))</f>
        <v/>
      </c>
      <c r="BB75" s="7" t="str">
        <f t="shared" ref="BB75:BB138" si="23">IF(AF75&lt;&gt;"",AF75,"")</f>
        <v/>
      </c>
      <c r="BC75" s="9"/>
    </row>
    <row r="76" spans="2:5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20"/>
        <v/>
      </c>
      <c r="AW76" s="3" t="str">
        <f>IF($A76="","",IF((AND($A76="ADD",OR(AV76="",AV76="Vested Assets"))),"12",(_xlfn.XLOOKUP(AV76,ud_work_category[lookupValue],ud_work_category[lookupKey],""))))</f>
        <v/>
      </c>
      <c r="AX76" s="8"/>
      <c r="AY76" s="2" t="str">
        <f t="shared" si="21"/>
        <v/>
      </c>
      <c r="AZ76" s="3" t="str">
        <f t="shared" si="22"/>
        <v/>
      </c>
      <c r="BA76" s="3" t="str">
        <f>IF($A76="","",IF((AND($A76="ADD",OR(AZ76="",AZ76="Excellent"))),"1",(_xlfn.XLOOKUP(AZ76,condition[lookupValue],condition[lookupKey],""))))</f>
        <v/>
      </c>
      <c r="BB76" s="7" t="str">
        <f t="shared" si="23"/>
        <v/>
      </c>
      <c r="BC76" s="9"/>
    </row>
    <row r="77" spans="2:5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20"/>
        <v/>
      </c>
      <c r="AW77" s="3" t="str">
        <f>IF($A77="","",IF((AND($A77="ADD",OR(AV77="",AV77="Vested Assets"))),"12",(_xlfn.XLOOKUP(AV77,ud_work_category[lookupValue],ud_work_category[lookupKey],""))))</f>
        <v/>
      </c>
      <c r="AX77" s="8"/>
      <c r="AY77" s="2" t="str">
        <f t="shared" si="21"/>
        <v/>
      </c>
      <c r="AZ77" s="3" t="str">
        <f t="shared" si="22"/>
        <v/>
      </c>
      <c r="BA77" s="3" t="str">
        <f>IF($A77="","",IF((AND($A77="ADD",OR(AZ77="",AZ77="Excellent"))),"1",(_xlfn.XLOOKUP(AZ77,condition[lookupValue],condition[lookupKey],""))))</f>
        <v/>
      </c>
      <c r="BB77" s="7" t="str">
        <f t="shared" si="23"/>
        <v/>
      </c>
      <c r="BC77" s="9"/>
    </row>
    <row r="78" spans="2:5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20"/>
        <v/>
      </c>
      <c r="AW78" s="3" t="str">
        <f>IF($A78="","",IF((AND($A78="ADD",OR(AV78="",AV78="Vested Assets"))),"12",(_xlfn.XLOOKUP(AV78,ud_work_category[lookupValue],ud_work_category[lookupKey],""))))</f>
        <v/>
      </c>
      <c r="AX78" s="8"/>
      <c r="AY78" s="2" t="str">
        <f t="shared" si="21"/>
        <v/>
      </c>
      <c r="AZ78" s="3" t="str">
        <f t="shared" si="22"/>
        <v/>
      </c>
      <c r="BA78" s="3" t="str">
        <f>IF($A78="","",IF((AND($A78="ADD",OR(AZ78="",AZ78="Excellent"))),"1",(_xlfn.XLOOKUP(AZ78,condition[lookupValue],condition[lookupKey],""))))</f>
        <v/>
      </c>
      <c r="BB78" s="7" t="str">
        <f t="shared" si="23"/>
        <v/>
      </c>
      <c r="BC78" s="9"/>
    </row>
    <row r="79" spans="2:5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20"/>
        <v/>
      </c>
      <c r="AW79" s="3" t="str">
        <f>IF($A79="","",IF((AND($A79="ADD",OR(AV79="",AV79="Vested Assets"))),"12",(_xlfn.XLOOKUP(AV79,ud_work_category[lookupValue],ud_work_category[lookupKey],""))))</f>
        <v/>
      </c>
      <c r="AX79" s="8"/>
      <c r="AY79" s="2" t="str">
        <f t="shared" si="21"/>
        <v/>
      </c>
      <c r="AZ79" s="3" t="str">
        <f t="shared" si="22"/>
        <v/>
      </c>
      <c r="BA79" s="3" t="str">
        <f>IF($A79="","",IF((AND($A79="ADD",OR(AZ79="",AZ79="Excellent"))),"1",(_xlfn.XLOOKUP(AZ79,condition[lookupValue],condition[lookupKey],""))))</f>
        <v/>
      </c>
      <c r="BB79" s="7" t="str">
        <f t="shared" si="23"/>
        <v/>
      </c>
      <c r="BC79" s="9"/>
    </row>
    <row r="80" spans="2:5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20"/>
        <v/>
      </c>
      <c r="AW80" s="3" t="str">
        <f>IF($A80="","",IF((AND($A80="ADD",OR(AV80="",AV80="Vested Assets"))),"12",(_xlfn.XLOOKUP(AV80,ud_work_category[lookupValue],ud_work_category[lookupKey],""))))</f>
        <v/>
      </c>
      <c r="AX80" s="8"/>
      <c r="AY80" s="2" t="str">
        <f t="shared" si="21"/>
        <v/>
      </c>
      <c r="AZ80" s="3" t="str">
        <f t="shared" si="22"/>
        <v/>
      </c>
      <c r="BA80" s="3" t="str">
        <f>IF($A80="","",IF((AND($A80="ADD",OR(AZ80="",AZ80="Excellent"))),"1",(_xlfn.XLOOKUP(AZ80,condition[lookupValue],condition[lookupKey],""))))</f>
        <v/>
      </c>
      <c r="BB80" s="7" t="str">
        <f t="shared" si="23"/>
        <v/>
      </c>
      <c r="BC80" s="9"/>
    </row>
    <row r="81" spans="2:5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20"/>
        <v/>
      </c>
      <c r="AW81" s="3" t="str">
        <f>IF($A81="","",IF((AND($A81="ADD",OR(AV81="",AV81="Vested Assets"))),"12",(_xlfn.XLOOKUP(AV81,ud_work_category[lookupValue],ud_work_category[lookupKey],""))))</f>
        <v/>
      </c>
      <c r="AX81" s="8"/>
      <c r="AY81" s="2" t="str">
        <f t="shared" si="21"/>
        <v/>
      </c>
      <c r="AZ81" s="3" t="str">
        <f t="shared" si="22"/>
        <v/>
      </c>
      <c r="BA81" s="3" t="str">
        <f>IF($A81="","",IF((AND($A81="ADD",OR(AZ81="",AZ81="Excellent"))),"1",(_xlfn.XLOOKUP(AZ81,condition[lookupValue],condition[lookupKey],""))))</f>
        <v/>
      </c>
      <c r="BB81" s="7" t="str">
        <f t="shared" si="23"/>
        <v/>
      </c>
      <c r="BC81" s="9"/>
    </row>
    <row r="82" spans="2:5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20"/>
        <v/>
      </c>
      <c r="AW82" s="3" t="str">
        <f>IF($A82="","",IF((AND($A82="ADD",OR(AV82="",AV82="Vested Assets"))),"12",(_xlfn.XLOOKUP(AV82,ud_work_category[lookupValue],ud_work_category[lookupKey],""))))</f>
        <v/>
      </c>
      <c r="AX82" s="8"/>
      <c r="AY82" s="2" t="str">
        <f t="shared" si="21"/>
        <v/>
      </c>
      <c r="AZ82" s="3" t="str">
        <f t="shared" si="22"/>
        <v/>
      </c>
      <c r="BA82" s="3" t="str">
        <f>IF($A82="","",IF((AND($A82="ADD",OR(AZ82="",AZ82="Excellent"))),"1",(_xlfn.XLOOKUP(AZ82,condition[lookupValue],condition[lookupKey],""))))</f>
        <v/>
      </c>
      <c r="BB82" s="7" t="str">
        <f t="shared" si="23"/>
        <v/>
      </c>
      <c r="BC82" s="9"/>
    </row>
    <row r="83" spans="2:5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20"/>
        <v/>
      </c>
      <c r="AW83" s="3" t="str">
        <f>IF($A83="","",IF((AND($A83="ADD",OR(AV83="",AV83="Vested Assets"))),"12",(_xlfn.XLOOKUP(AV83,ud_work_category[lookupValue],ud_work_category[lookupKey],""))))</f>
        <v/>
      </c>
      <c r="AX83" s="8"/>
      <c r="AY83" s="2" t="str">
        <f t="shared" si="21"/>
        <v/>
      </c>
      <c r="AZ83" s="3" t="str">
        <f t="shared" si="22"/>
        <v/>
      </c>
      <c r="BA83" s="3" t="str">
        <f>IF($A83="","",IF((AND($A83="ADD",OR(AZ83="",AZ83="Excellent"))),"1",(_xlfn.XLOOKUP(AZ83,condition[lookupValue],condition[lookupKey],""))))</f>
        <v/>
      </c>
      <c r="BB83" s="7" t="str">
        <f t="shared" si="23"/>
        <v/>
      </c>
      <c r="BC83" s="9"/>
    </row>
    <row r="84" spans="2:5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20"/>
        <v/>
      </c>
      <c r="AW84" s="3" t="str">
        <f>IF($A84="","",IF((AND($A84="ADD",OR(AV84="",AV84="Vested Assets"))),"12",(_xlfn.XLOOKUP(AV84,ud_work_category[lookupValue],ud_work_category[lookupKey],""))))</f>
        <v/>
      </c>
      <c r="AX84" s="8"/>
      <c r="AY84" s="2" t="str">
        <f t="shared" si="21"/>
        <v/>
      </c>
      <c r="AZ84" s="3" t="str">
        <f t="shared" si="22"/>
        <v/>
      </c>
      <c r="BA84" s="3" t="str">
        <f>IF($A84="","",IF((AND($A84="ADD",OR(AZ84="",AZ84="Excellent"))),"1",(_xlfn.XLOOKUP(AZ84,condition[lookupValue],condition[lookupKey],""))))</f>
        <v/>
      </c>
      <c r="BB84" s="7" t="str">
        <f t="shared" si="23"/>
        <v/>
      </c>
      <c r="BC84" s="9"/>
    </row>
    <row r="85" spans="2:5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20"/>
        <v/>
      </c>
      <c r="AW85" s="3" t="str">
        <f>IF($A85="","",IF((AND($A85="ADD",OR(AV85="",AV85="Vested Assets"))),"12",(_xlfn.XLOOKUP(AV85,ud_work_category[lookupValue],ud_work_category[lookupKey],""))))</f>
        <v/>
      </c>
      <c r="AX85" s="8"/>
      <c r="AY85" s="2" t="str">
        <f t="shared" si="21"/>
        <v/>
      </c>
      <c r="AZ85" s="3" t="str">
        <f t="shared" si="22"/>
        <v/>
      </c>
      <c r="BA85" s="3" t="str">
        <f>IF($A85="","",IF((AND($A85="ADD",OR(AZ85="",AZ85="Excellent"))),"1",(_xlfn.XLOOKUP(AZ85,condition[lookupValue],condition[lookupKey],""))))</f>
        <v/>
      </c>
      <c r="BB85" s="7" t="str">
        <f t="shared" si="23"/>
        <v/>
      </c>
      <c r="BC85" s="9"/>
    </row>
    <row r="86" spans="2:5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20"/>
        <v/>
      </c>
      <c r="AW86" s="3" t="str">
        <f>IF($A86="","",IF((AND($A86="ADD",OR(AV86="",AV86="Vested Assets"))),"12",(_xlfn.XLOOKUP(AV86,ud_work_category[lookupValue],ud_work_category[lookupKey],""))))</f>
        <v/>
      </c>
      <c r="AX86" s="8"/>
      <c r="AY86" s="2" t="str">
        <f t="shared" si="21"/>
        <v/>
      </c>
      <c r="AZ86" s="3" t="str">
        <f t="shared" si="22"/>
        <v/>
      </c>
      <c r="BA86" s="3" t="str">
        <f>IF($A86="","",IF((AND($A86="ADD",OR(AZ86="",AZ86="Excellent"))),"1",(_xlfn.XLOOKUP(AZ86,condition[lookupValue],condition[lookupKey],""))))</f>
        <v/>
      </c>
      <c r="BB86" s="7" t="str">
        <f t="shared" si="23"/>
        <v/>
      </c>
      <c r="BC86" s="9"/>
    </row>
    <row r="87" spans="2:5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20"/>
        <v/>
      </c>
      <c r="AW87" s="3" t="str">
        <f>IF($A87="","",IF((AND($A87="ADD",OR(AV87="",AV87="Vested Assets"))),"12",(_xlfn.XLOOKUP(AV87,ud_work_category[lookupValue],ud_work_category[lookupKey],""))))</f>
        <v/>
      </c>
      <c r="AX87" s="8"/>
      <c r="AY87" s="2" t="str">
        <f t="shared" si="21"/>
        <v/>
      </c>
      <c r="AZ87" s="3" t="str">
        <f t="shared" si="22"/>
        <v/>
      </c>
      <c r="BA87" s="3" t="str">
        <f>IF($A87="","",IF((AND($A87="ADD",OR(AZ87="",AZ87="Excellent"))),"1",(_xlfn.XLOOKUP(AZ87,condition[lookupValue],condition[lookupKey],""))))</f>
        <v/>
      </c>
      <c r="BB87" s="7" t="str">
        <f t="shared" si="23"/>
        <v/>
      </c>
      <c r="BC87" s="9"/>
    </row>
    <row r="88" spans="2:5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20"/>
        <v/>
      </c>
      <c r="AW88" s="3" t="str">
        <f>IF($A88="","",IF((AND($A88="ADD",OR(AV88="",AV88="Vested Assets"))),"12",(_xlfn.XLOOKUP(AV88,ud_work_category[lookupValue],ud_work_category[lookupKey],""))))</f>
        <v/>
      </c>
      <c r="AX88" s="8"/>
      <c r="AY88" s="2" t="str">
        <f t="shared" si="21"/>
        <v/>
      </c>
      <c r="AZ88" s="3" t="str">
        <f t="shared" si="22"/>
        <v/>
      </c>
      <c r="BA88" s="3" t="str">
        <f>IF($A88="","",IF((AND($A88="ADD",OR(AZ88="",AZ88="Excellent"))),"1",(_xlfn.XLOOKUP(AZ88,condition[lookupValue],condition[lookupKey],""))))</f>
        <v/>
      </c>
      <c r="BB88" s="7" t="str">
        <f t="shared" si="23"/>
        <v/>
      </c>
      <c r="BC88" s="9"/>
    </row>
    <row r="89" spans="2:5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20"/>
        <v/>
      </c>
      <c r="AW89" s="3" t="str">
        <f>IF($A89="","",IF((AND($A89="ADD",OR(AV89="",AV89="Vested Assets"))),"12",(_xlfn.XLOOKUP(AV89,ud_work_category[lookupValue],ud_work_category[lookupKey],""))))</f>
        <v/>
      </c>
      <c r="AX89" s="8"/>
      <c r="AY89" s="2" t="str">
        <f t="shared" si="21"/>
        <v/>
      </c>
      <c r="AZ89" s="3" t="str">
        <f t="shared" si="22"/>
        <v/>
      </c>
      <c r="BA89" s="3" t="str">
        <f>IF($A89="","",IF((AND($A89="ADD",OR(AZ89="",AZ89="Excellent"))),"1",(_xlfn.XLOOKUP(AZ89,condition[lookupValue],condition[lookupKey],""))))</f>
        <v/>
      </c>
      <c r="BB89" s="7" t="str">
        <f t="shared" si="23"/>
        <v/>
      </c>
      <c r="BC89" s="9"/>
    </row>
    <row r="90" spans="2:5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20"/>
        <v/>
      </c>
      <c r="AW90" s="3" t="str">
        <f>IF($A90="","",IF((AND($A90="ADD",OR(AV90="",AV90="Vested Assets"))),"12",(_xlfn.XLOOKUP(AV90,ud_work_category[lookupValue],ud_work_category[lookupKey],""))))</f>
        <v/>
      </c>
      <c r="AX90" s="8"/>
      <c r="AY90" s="2" t="str">
        <f t="shared" si="21"/>
        <v/>
      </c>
      <c r="AZ90" s="3" t="str">
        <f t="shared" si="22"/>
        <v/>
      </c>
      <c r="BA90" s="3" t="str">
        <f>IF($A90="","",IF((AND($A90="ADD",OR(AZ90="",AZ90="Excellent"))),"1",(_xlfn.XLOOKUP(AZ90,condition[lookupValue],condition[lookupKey],""))))</f>
        <v/>
      </c>
      <c r="BB90" s="7" t="str">
        <f t="shared" si="23"/>
        <v/>
      </c>
      <c r="BC90" s="9"/>
    </row>
    <row r="91" spans="2:5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20"/>
        <v/>
      </c>
      <c r="AW91" s="3" t="str">
        <f>IF($A91="","",IF((AND($A91="ADD",OR(AV91="",AV91="Vested Assets"))),"12",(_xlfn.XLOOKUP(AV91,ud_work_category[lookupValue],ud_work_category[lookupKey],""))))</f>
        <v/>
      </c>
      <c r="AX91" s="8"/>
      <c r="AY91" s="2" t="str">
        <f t="shared" si="21"/>
        <v/>
      </c>
      <c r="AZ91" s="3" t="str">
        <f t="shared" si="22"/>
        <v/>
      </c>
      <c r="BA91" s="3" t="str">
        <f>IF($A91="","",IF((AND($A91="ADD",OR(AZ91="",AZ91="Excellent"))),"1",(_xlfn.XLOOKUP(AZ91,condition[lookupValue],condition[lookupKey],""))))</f>
        <v/>
      </c>
      <c r="BB91" s="7" t="str">
        <f t="shared" si="23"/>
        <v/>
      </c>
      <c r="BC91" s="9"/>
    </row>
    <row r="92" spans="2:5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20"/>
        <v/>
      </c>
      <c r="AW92" s="3" t="str">
        <f>IF($A92="","",IF((AND($A92="ADD",OR(AV92="",AV92="Vested Assets"))),"12",(_xlfn.XLOOKUP(AV92,ud_work_category[lookupValue],ud_work_category[lookupKey],""))))</f>
        <v/>
      </c>
      <c r="AX92" s="8"/>
      <c r="AY92" s="2" t="str">
        <f t="shared" si="21"/>
        <v/>
      </c>
      <c r="AZ92" s="3" t="str">
        <f t="shared" si="22"/>
        <v/>
      </c>
      <c r="BA92" s="3" t="str">
        <f>IF($A92="","",IF((AND($A92="ADD",OR(AZ92="",AZ92="Excellent"))),"1",(_xlfn.XLOOKUP(AZ92,condition[lookupValue],condition[lookupKey],""))))</f>
        <v/>
      </c>
      <c r="BB92" s="7" t="str">
        <f t="shared" si="23"/>
        <v/>
      </c>
      <c r="BC92" s="9"/>
    </row>
    <row r="93" spans="2:5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20"/>
        <v/>
      </c>
      <c r="AW93" s="3" t="str">
        <f>IF($A93="","",IF((AND($A93="ADD",OR(AV93="",AV93="Vested Assets"))),"12",(_xlfn.XLOOKUP(AV93,ud_work_category[lookupValue],ud_work_category[lookupKey],""))))</f>
        <v/>
      </c>
      <c r="AX93" s="8"/>
      <c r="AY93" s="2" t="str">
        <f t="shared" si="21"/>
        <v/>
      </c>
      <c r="AZ93" s="3" t="str">
        <f t="shared" si="22"/>
        <v/>
      </c>
      <c r="BA93" s="3" t="str">
        <f>IF($A93="","",IF((AND($A93="ADD",OR(AZ93="",AZ93="Excellent"))),"1",(_xlfn.XLOOKUP(AZ93,condition[lookupValue],condition[lookupKey],""))))</f>
        <v/>
      </c>
      <c r="BB93" s="7" t="str">
        <f t="shared" si="23"/>
        <v/>
      </c>
      <c r="BC93" s="9"/>
    </row>
    <row r="94" spans="2:5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20"/>
        <v/>
      </c>
      <c r="AW94" s="3" t="str">
        <f>IF($A94="","",IF((AND($A94="ADD",OR(AV94="",AV94="Vested Assets"))),"12",(_xlfn.XLOOKUP(AV94,ud_work_category[lookupValue],ud_work_category[lookupKey],""))))</f>
        <v/>
      </c>
      <c r="AX94" s="8"/>
      <c r="AY94" s="2" t="str">
        <f t="shared" si="21"/>
        <v/>
      </c>
      <c r="AZ94" s="3" t="str">
        <f t="shared" si="22"/>
        <v/>
      </c>
      <c r="BA94" s="3" t="str">
        <f>IF($A94="","",IF((AND($A94="ADD",OR(AZ94="",AZ94="Excellent"))),"1",(_xlfn.XLOOKUP(AZ94,condition[lookupValue],condition[lookupKey],""))))</f>
        <v/>
      </c>
      <c r="BB94" s="7" t="str">
        <f t="shared" si="23"/>
        <v/>
      </c>
      <c r="BC94" s="9"/>
    </row>
    <row r="95" spans="2:5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20"/>
        <v/>
      </c>
      <c r="AW95" s="3" t="str">
        <f>IF($A95="","",IF((AND($A95="ADD",OR(AV95="",AV95="Vested Assets"))),"12",(_xlfn.XLOOKUP(AV95,ud_work_category[lookupValue],ud_work_category[lookupKey],""))))</f>
        <v/>
      </c>
      <c r="AX95" s="8"/>
      <c r="AY95" s="2" t="str">
        <f t="shared" si="21"/>
        <v/>
      </c>
      <c r="AZ95" s="3" t="str">
        <f t="shared" si="22"/>
        <v/>
      </c>
      <c r="BA95" s="3" t="str">
        <f>IF($A95="","",IF((AND($A95="ADD",OR(AZ95="",AZ95="Excellent"))),"1",(_xlfn.XLOOKUP(AZ95,condition[lookupValue],condition[lookupKey],""))))</f>
        <v/>
      </c>
      <c r="BB95" s="7" t="str">
        <f t="shared" si="23"/>
        <v/>
      </c>
      <c r="BC95" s="9"/>
    </row>
    <row r="96" spans="2:5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20"/>
        <v/>
      </c>
      <c r="AW96" s="3" t="str">
        <f>IF($A96="","",IF((AND($A96="ADD",OR(AV96="",AV96="Vested Assets"))),"12",(_xlfn.XLOOKUP(AV96,ud_work_category[lookupValue],ud_work_category[lookupKey],""))))</f>
        <v/>
      </c>
      <c r="AX96" s="8"/>
      <c r="AY96" s="2" t="str">
        <f t="shared" si="21"/>
        <v/>
      </c>
      <c r="AZ96" s="3" t="str">
        <f t="shared" si="22"/>
        <v/>
      </c>
      <c r="BA96" s="3" t="str">
        <f>IF($A96="","",IF((AND($A96="ADD",OR(AZ96="",AZ96="Excellent"))),"1",(_xlfn.XLOOKUP(AZ96,condition[lookupValue],condition[lookupKey],""))))</f>
        <v/>
      </c>
      <c r="BB96" s="7" t="str">
        <f t="shared" si="23"/>
        <v/>
      </c>
      <c r="BC96" s="9"/>
    </row>
    <row r="97" spans="2:5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20"/>
        <v/>
      </c>
      <c r="AW97" s="3" t="str">
        <f>IF($A97="","",IF((AND($A97="ADD",OR(AV97="",AV97="Vested Assets"))),"12",(_xlfn.XLOOKUP(AV97,ud_work_category[lookupValue],ud_work_category[lookupKey],""))))</f>
        <v/>
      </c>
      <c r="AX97" s="8"/>
      <c r="AY97" s="2" t="str">
        <f t="shared" si="21"/>
        <v/>
      </c>
      <c r="AZ97" s="3" t="str">
        <f t="shared" si="22"/>
        <v/>
      </c>
      <c r="BA97" s="3" t="str">
        <f>IF($A97="","",IF((AND($A97="ADD",OR(AZ97="",AZ97="Excellent"))),"1",(_xlfn.XLOOKUP(AZ97,condition[lookupValue],condition[lookupKey],""))))</f>
        <v/>
      </c>
      <c r="BB97" s="7" t="str">
        <f t="shared" si="23"/>
        <v/>
      </c>
      <c r="BC97" s="9"/>
    </row>
    <row r="98" spans="2:5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20"/>
        <v/>
      </c>
      <c r="AW98" s="3" t="str">
        <f>IF($A98="","",IF((AND($A98="ADD",OR(AV98="",AV98="Vested Assets"))),"12",(_xlfn.XLOOKUP(AV98,ud_work_category[lookupValue],ud_work_category[lookupKey],""))))</f>
        <v/>
      </c>
      <c r="AX98" s="8"/>
      <c r="AY98" s="2" t="str">
        <f t="shared" si="21"/>
        <v/>
      </c>
      <c r="AZ98" s="3" t="str">
        <f t="shared" si="22"/>
        <v/>
      </c>
      <c r="BA98" s="3" t="str">
        <f>IF($A98="","",IF((AND($A98="ADD",OR(AZ98="",AZ98="Excellent"))),"1",(_xlfn.XLOOKUP(AZ98,condition[lookupValue],condition[lookupKey],""))))</f>
        <v/>
      </c>
      <c r="BB98" s="7" t="str">
        <f t="shared" si="23"/>
        <v/>
      </c>
      <c r="BC98" s="9"/>
    </row>
    <row r="99" spans="2:5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20"/>
        <v/>
      </c>
      <c r="AW99" s="3" t="str">
        <f>IF($A99="","",IF((AND($A99="ADD",OR(AV99="",AV99="Vested Assets"))),"12",(_xlfn.XLOOKUP(AV99,ud_work_category[lookupValue],ud_work_category[lookupKey],""))))</f>
        <v/>
      </c>
      <c r="AX99" s="8"/>
      <c r="AY99" s="2" t="str">
        <f t="shared" si="21"/>
        <v/>
      </c>
      <c r="AZ99" s="3" t="str">
        <f t="shared" si="22"/>
        <v/>
      </c>
      <c r="BA99" s="3" t="str">
        <f>IF($A99="","",IF((AND($A99="ADD",OR(AZ99="",AZ99="Excellent"))),"1",(_xlfn.XLOOKUP(AZ99,condition[lookupValue],condition[lookupKey],""))))</f>
        <v/>
      </c>
      <c r="BB99" s="7" t="str">
        <f t="shared" si="23"/>
        <v/>
      </c>
      <c r="BC99" s="9"/>
    </row>
    <row r="100" spans="2:5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20"/>
        <v/>
      </c>
      <c r="AW100" s="3" t="str">
        <f>IF($A100="","",IF((AND($A100="ADD",OR(AV100="",AV100="Vested Assets"))),"12",(_xlfn.XLOOKUP(AV100,ud_work_category[lookupValue],ud_work_category[lookupKey],""))))</f>
        <v/>
      </c>
      <c r="AX100" s="8"/>
      <c r="AY100" s="2" t="str">
        <f t="shared" si="21"/>
        <v/>
      </c>
      <c r="AZ100" s="3" t="str">
        <f t="shared" si="22"/>
        <v/>
      </c>
      <c r="BA100" s="3" t="str">
        <f>IF($A100="","",IF((AND($A100="ADD",OR(AZ100="",AZ100="Excellent"))),"1",(_xlfn.XLOOKUP(AZ100,condition[lookupValue],condition[lookupKey],""))))</f>
        <v/>
      </c>
      <c r="BB100" s="7" t="str">
        <f t="shared" si="23"/>
        <v/>
      </c>
      <c r="BC100" s="9"/>
    </row>
    <row r="101" spans="2:5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20"/>
        <v/>
      </c>
      <c r="AW101" s="3" t="str">
        <f>IF($A101="","",IF((AND($A101="ADD",OR(AV101="",AV101="Vested Assets"))),"12",(_xlfn.XLOOKUP(AV101,ud_work_category[lookupValue],ud_work_category[lookupKey],""))))</f>
        <v/>
      </c>
      <c r="AX101" s="8"/>
      <c r="AY101" s="2" t="str">
        <f t="shared" si="21"/>
        <v/>
      </c>
      <c r="AZ101" s="3" t="str">
        <f t="shared" si="22"/>
        <v/>
      </c>
      <c r="BA101" s="3" t="str">
        <f>IF($A101="","",IF((AND($A101="ADD",OR(AZ101="",AZ101="Excellent"))),"1",(_xlfn.XLOOKUP(AZ101,condition[lookupValue],condition[lookupKey],""))))</f>
        <v/>
      </c>
      <c r="BB101" s="7" t="str">
        <f t="shared" si="23"/>
        <v/>
      </c>
      <c r="BC101" s="9"/>
    </row>
    <row r="102" spans="2:5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20"/>
        <v/>
      </c>
      <c r="AW102" s="3" t="str">
        <f>IF($A102="","",IF((AND($A102="ADD",OR(AV102="",AV102="Vested Assets"))),"12",(_xlfn.XLOOKUP(AV102,ud_work_category[lookupValue],ud_work_category[lookupKey],""))))</f>
        <v/>
      </c>
      <c r="AX102" s="8"/>
      <c r="AY102" s="2" t="str">
        <f t="shared" si="21"/>
        <v/>
      </c>
      <c r="AZ102" s="3" t="str">
        <f t="shared" si="22"/>
        <v/>
      </c>
      <c r="BA102" s="3" t="str">
        <f>IF($A102="","",IF((AND($A102="ADD",OR(AZ102="",AZ102="Excellent"))),"1",(_xlfn.XLOOKUP(AZ102,condition[lookupValue],condition[lookupKey],""))))</f>
        <v/>
      </c>
      <c r="BB102" s="7" t="str">
        <f t="shared" si="23"/>
        <v/>
      </c>
      <c r="BC102" s="9"/>
    </row>
    <row r="103" spans="2:5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20"/>
        <v/>
      </c>
      <c r="AW103" s="3" t="str">
        <f>IF($A103="","",IF((AND($A103="ADD",OR(AV103="",AV103="Vested Assets"))),"12",(_xlfn.XLOOKUP(AV103,ud_work_category[lookupValue],ud_work_category[lookupKey],""))))</f>
        <v/>
      </c>
      <c r="AX103" s="8"/>
      <c r="AY103" s="2" t="str">
        <f t="shared" si="21"/>
        <v/>
      </c>
      <c r="AZ103" s="3" t="str">
        <f t="shared" si="22"/>
        <v/>
      </c>
      <c r="BA103" s="3" t="str">
        <f>IF($A103="","",IF((AND($A103="ADD",OR(AZ103="",AZ103="Excellent"))),"1",(_xlfn.XLOOKUP(AZ103,condition[lookupValue],condition[lookupKey],""))))</f>
        <v/>
      </c>
      <c r="BB103" s="7" t="str">
        <f t="shared" si="23"/>
        <v/>
      </c>
      <c r="BC103" s="9"/>
    </row>
    <row r="104" spans="2:5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20"/>
        <v/>
      </c>
      <c r="AW104" s="3" t="str">
        <f>IF($A104="","",IF((AND($A104="ADD",OR(AV104="",AV104="Vested Assets"))),"12",(_xlfn.XLOOKUP(AV104,ud_work_category[lookupValue],ud_work_category[lookupKey],""))))</f>
        <v/>
      </c>
      <c r="AX104" s="8"/>
      <c r="AY104" s="2" t="str">
        <f t="shared" si="21"/>
        <v/>
      </c>
      <c r="AZ104" s="3" t="str">
        <f t="shared" si="22"/>
        <v/>
      </c>
      <c r="BA104" s="3" t="str">
        <f>IF($A104="","",IF((AND($A104="ADD",OR(AZ104="",AZ104="Excellent"))),"1",(_xlfn.XLOOKUP(AZ104,condition[lookupValue],condition[lookupKey],""))))</f>
        <v/>
      </c>
      <c r="BB104" s="7" t="str">
        <f t="shared" si="23"/>
        <v/>
      </c>
      <c r="BC104" s="9"/>
    </row>
    <row r="105" spans="2:5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20"/>
        <v/>
      </c>
      <c r="AW105" s="3" t="str">
        <f>IF($A105="","",IF((AND($A105="ADD",OR(AV105="",AV105="Vested Assets"))),"12",(_xlfn.XLOOKUP(AV105,ud_work_category[lookupValue],ud_work_category[lookupKey],""))))</f>
        <v/>
      </c>
      <c r="AX105" s="8"/>
      <c r="AY105" s="2" t="str">
        <f t="shared" si="21"/>
        <v/>
      </c>
      <c r="AZ105" s="3" t="str">
        <f t="shared" si="22"/>
        <v/>
      </c>
      <c r="BA105" s="3" t="str">
        <f>IF($A105="","",IF((AND($A105="ADD",OR(AZ105="",AZ105="Excellent"))),"1",(_xlfn.XLOOKUP(AZ105,condition[lookupValue],condition[lookupKey],""))))</f>
        <v/>
      </c>
      <c r="BB105" s="7" t="str">
        <f t="shared" si="23"/>
        <v/>
      </c>
      <c r="BC105" s="9"/>
    </row>
    <row r="106" spans="2:5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20"/>
        <v/>
      </c>
      <c r="AW106" s="3" t="str">
        <f>IF($A106="","",IF((AND($A106="ADD",OR(AV106="",AV106="Vested Assets"))),"12",(_xlfn.XLOOKUP(AV106,ud_work_category[lookupValue],ud_work_category[lookupKey],""))))</f>
        <v/>
      </c>
      <c r="AX106" s="8"/>
      <c r="AY106" s="2" t="str">
        <f t="shared" si="21"/>
        <v/>
      </c>
      <c r="AZ106" s="3" t="str">
        <f t="shared" si="22"/>
        <v/>
      </c>
      <c r="BA106" s="3" t="str">
        <f>IF($A106="","",IF((AND($A106="ADD",OR(AZ106="",AZ106="Excellent"))),"1",(_xlfn.XLOOKUP(AZ106,condition[lookupValue],condition[lookupKey],""))))</f>
        <v/>
      </c>
      <c r="BB106" s="7" t="str">
        <f t="shared" si="23"/>
        <v/>
      </c>
      <c r="BC106" s="9"/>
    </row>
    <row r="107" spans="2:5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20"/>
        <v/>
      </c>
      <c r="AW107" s="3" t="str">
        <f>IF($A107="","",IF((AND($A107="ADD",OR(AV107="",AV107="Vested Assets"))),"12",(_xlfn.XLOOKUP(AV107,ud_work_category[lookupValue],ud_work_category[lookupKey],""))))</f>
        <v/>
      </c>
      <c r="AX107" s="8"/>
      <c r="AY107" s="2" t="str">
        <f t="shared" si="21"/>
        <v/>
      </c>
      <c r="AZ107" s="3" t="str">
        <f t="shared" si="22"/>
        <v/>
      </c>
      <c r="BA107" s="3" t="str">
        <f>IF($A107="","",IF((AND($A107="ADD",OR(AZ107="",AZ107="Excellent"))),"1",(_xlfn.XLOOKUP(AZ107,condition[lookupValue],condition[lookupKey],""))))</f>
        <v/>
      </c>
      <c r="BB107" s="7" t="str">
        <f t="shared" si="23"/>
        <v/>
      </c>
      <c r="BC107" s="9"/>
    </row>
    <row r="108" spans="2:5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20"/>
        <v/>
      </c>
      <c r="AW108" s="3" t="str">
        <f>IF($A108="","",IF((AND($A108="ADD",OR(AV108="",AV108="Vested Assets"))),"12",(_xlfn.XLOOKUP(AV108,ud_work_category[lookupValue],ud_work_category[lookupKey],""))))</f>
        <v/>
      </c>
      <c r="AX108" s="8"/>
      <c r="AY108" s="2" t="str">
        <f t="shared" si="21"/>
        <v/>
      </c>
      <c r="AZ108" s="3" t="str">
        <f t="shared" si="22"/>
        <v/>
      </c>
      <c r="BA108" s="3" t="str">
        <f>IF($A108="","",IF((AND($A108="ADD",OR(AZ108="",AZ108="Excellent"))),"1",(_xlfn.XLOOKUP(AZ108,condition[lookupValue],condition[lookupKey],""))))</f>
        <v/>
      </c>
      <c r="BB108" s="7" t="str">
        <f t="shared" si="23"/>
        <v/>
      </c>
      <c r="BC108" s="9"/>
    </row>
    <row r="109" spans="2:5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20"/>
        <v/>
      </c>
      <c r="AW109" s="3" t="str">
        <f>IF($A109="","",IF((AND($A109="ADD",OR(AV109="",AV109="Vested Assets"))),"12",(_xlfn.XLOOKUP(AV109,ud_work_category[lookupValue],ud_work_category[lookupKey],""))))</f>
        <v/>
      </c>
      <c r="AX109" s="8"/>
      <c r="AY109" s="2" t="str">
        <f t="shared" si="21"/>
        <v/>
      </c>
      <c r="AZ109" s="3" t="str">
        <f t="shared" si="22"/>
        <v/>
      </c>
      <c r="BA109" s="3" t="str">
        <f>IF($A109="","",IF((AND($A109="ADD",OR(AZ109="",AZ109="Excellent"))),"1",(_xlfn.XLOOKUP(AZ109,condition[lookupValue],condition[lookupKey],""))))</f>
        <v/>
      </c>
      <c r="BB109" s="7" t="str">
        <f t="shared" si="23"/>
        <v/>
      </c>
      <c r="BC109" s="9"/>
    </row>
    <row r="110" spans="2:5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20"/>
        <v/>
      </c>
      <c r="AW110" s="3" t="str">
        <f>IF($A110="","",IF((AND($A110="ADD",OR(AV110="",AV110="Vested Assets"))),"12",(_xlfn.XLOOKUP(AV110,ud_work_category[lookupValue],ud_work_category[lookupKey],""))))</f>
        <v/>
      </c>
      <c r="AX110" s="8"/>
      <c r="AY110" s="2" t="str">
        <f t="shared" si="21"/>
        <v/>
      </c>
      <c r="AZ110" s="3" t="str">
        <f t="shared" si="22"/>
        <v/>
      </c>
      <c r="BA110" s="3" t="str">
        <f>IF($A110="","",IF((AND($A110="ADD",OR(AZ110="",AZ110="Excellent"))),"1",(_xlfn.XLOOKUP(AZ110,condition[lookupValue],condition[lookupKey],""))))</f>
        <v/>
      </c>
      <c r="BB110" s="7" t="str">
        <f t="shared" si="23"/>
        <v/>
      </c>
      <c r="BC110" s="9"/>
    </row>
    <row r="111" spans="2:5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20"/>
        <v/>
      </c>
      <c r="AW111" s="3" t="str">
        <f>IF($A111="","",IF((AND($A111="ADD",OR(AV111="",AV111="Vested Assets"))),"12",(_xlfn.XLOOKUP(AV111,ud_work_category[lookupValue],ud_work_category[lookupKey],""))))</f>
        <v/>
      </c>
      <c r="AX111" s="8"/>
      <c r="AY111" s="2" t="str">
        <f t="shared" si="21"/>
        <v/>
      </c>
      <c r="AZ111" s="3" t="str">
        <f t="shared" si="22"/>
        <v/>
      </c>
      <c r="BA111" s="3" t="str">
        <f>IF($A111="","",IF((AND($A111="ADD",OR(AZ111="",AZ111="Excellent"))),"1",(_xlfn.XLOOKUP(AZ111,condition[lookupValue],condition[lookupKey],""))))</f>
        <v/>
      </c>
      <c r="BB111" s="7" t="str">
        <f t="shared" si="23"/>
        <v/>
      </c>
      <c r="BC111" s="9"/>
    </row>
    <row r="112" spans="2:5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20"/>
        <v/>
      </c>
      <c r="AW112" s="3" t="str">
        <f>IF($A112="","",IF((AND($A112="ADD",OR(AV112="",AV112="Vested Assets"))),"12",(_xlfn.XLOOKUP(AV112,ud_work_category[lookupValue],ud_work_category[lookupKey],""))))</f>
        <v/>
      </c>
      <c r="AX112" s="8"/>
      <c r="AY112" s="2" t="str">
        <f t="shared" si="21"/>
        <v/>
      </c>
      <c r="AZ112" s="3" t="str">
        <f t="shared" si="22"/>
        <v/>
      </c>
      <c r="BA112" s="3" t="str">
        <f>IF($A112="","",IF((AND($A112="ADD",OR(AZ112="",AZ112="Excellent"))),"1",(_xlfn.XLOOKUP(AZ112,condition[lookupValue],condition[lookupKey],""))))</f>
        <v/>
      </c>
      <c r="BB112" s="7" t="str">
        <f t="shared" si="23"/>
        <v/>
      </c>
      <c r="BC112" s="9"/>
    </row>
    <row r="113" spans="2:5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20"/>
        <v/>
      </c>
      <c r="AW113" s="3" t="str">
        <f>IF($A113="","",IF((AND($A113="ADD",OR(AV113="",AV113="Vested Assets"))),"12",(_xlfn.XLOOKUP(AV113,ud_work_category[lookupValue],ud_work_category[lookupKey],""))))</f>
        <v/>
      </c>
      <c r="AX113" s="8"/>
      <c r="AY113" s="2" t="str">
        <f t="shared" si="21"/>
        <v/>
      </c>
      <c r="AZ113" s="3" t="str">
        <f t="shared" si="22"/>
        <v/>
      </c>
      <c r="BA113" s="3" t="str">
        <f>IF($A113="","",IF((AND($A113="ADD",OR(AZ113="",AZ113="Excellent"))),"1",(_xlfn.XLOOKUP(AZ113,condition[lookupValue],condition[lookupKey],""))))</f>
        <v/>
      </c>
      <c r="BB113" s="7" t="str">
        <f t="shared" si="23"/>
        <v/>
      </c>
      <c r="BC113" s="9"/>
    </row>
    <row r="114" spans="2:5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20"/>
        <v/>
      </c>
      <c r="AW114" s="3" t="str">
        <f>IF($A114="","",IF((AND($A114="ADD",OR(AV114="",AV114="Vested Assets"))),"12",(_xlfn.XLOOKUP(AV114,ud_work_category[lookupValue],ud_work_category[lookupKey],""))))</f>
        <v/>
      </c>
      <c r="AX114" s="8"/>
      <c r="AY114" s="2" t="str">
        <f t="shared" si="21"/>
        <v/>
      </c>
      <c r="AZ114" s="3" t="str">
        <f t="shared" si="22"/>
        <v/>
      </c>
      <c r="BA114" s="3" t="str">
        <f>IF($A114="","",IF((AND($A114="ADD",OR(AZ114="",AZ114="Excellent"))),"1",(_xlfn.XLOOKUP(AZ114,condition[lookupValue],condition[lookupKey],""))))</f>
        <v/>
      </c>
      <c r="BB114" s="7" t="str">
        <f t="shared" si="23"/>
        <v/>
      </c>
      <c r="BC114" s="9"/>
    </row>
    <row r="115" spans="2:5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20"/>
        <v/>
      </c>
      <c r="AW115" s="3" t="str">
        <f>IF($A115="","",IF((AND($A115="ADD",OR(AV115="",AV115="Vested Assets"))),"12",(_xlfn.XLOOKUP(AV115,ud_work_category[lookupValue],ud_work_category[lookupKey],""))))</f>
        <v/>
      </c>
      <c r="AX115" s="8"/>
      <c r="AY115" s="2" t="str">
        <f t="shared" si="21"/>
        <v/>
      </c>
      <c r="AZ115" s="3" t="str">
        <f t="shared" si="22"/>
        <v/>
      </c>
      <c r="BA115" s="3" t="str">
        <f>IF($A115="","",IF((AND($A115="ADD",OR(AZ115="",AZ115="Excellent"))),"1",(_xlfn.XLOOKUP(AZ115,condition[lookupValue],condition[lookupKey],""))))</f>
        <v/>
      </c>
      <c r="BB115" s="7" t="str">
        <f t="shared" si="23"/>
        <v/>
      </c>
      <c r="BC115" s="9"/>
    </row>
    <row r="116" spans="2:5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20"/>
        <v/>
      </c>
      <c r="AW116" s="3" t="str">
        <f>IF($A116="","",IF((AND($A116="ADD",OR(AV116="",AV116="Vested Assets"))),"12",(_xlfn.XLOOKUP(AV116,ud_work_category[lookupValue],ud_work_category[lookupKey],""))))</f>
        <v/>
      </c>
      <c r="AX116" s="8"/>
      <c r="AY116" s="2" t="str">
        <f t="shared" si="21"/>
        <v/>
      </c>
      <c r="AZ116" s="3" t="str">
        <f t="shared" si="22"/>
        <v/>
      </c>
      <c r="BA116" s="3" t="str">
        <f>IF($A116="","",IF((AND($A116="ADD",OR(AZ116="",AZ116="Excellent"))),"1",(_xlfn.XLOOKUP(AZ116,condition[lookupValue],condition[lookupKey],""))))</f>
        <v/>
      </c>
      <c r="BB116" s="7" t="str">
        <f t="shared" si="23"/>
        <v/>
      </c>
      <c r="BC116" s="9"/>
    </row>
    <row r="117" spans="2:5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20"/>
        <v/>
      </c>
      <c r="AW117" s="3" t="str">
        <f>IF($A117="","",IF((AND($A117="ADD",OR(AV117="",AV117="Vested Assets"))),"12",(_xlfn.XLOOKUP(AV117,ud_work_category[lookupValue],ud_work_category[lookupKey],""))))</f>
        <v/>
      </c>
      <c r="AX117" s="8"/>
      <c r="AY117" s="2" t="str">
        <f t="shared" si="21"/>
        <v/>
      </c>
      <c r="AZ117" s="3" t="str">
        <f t="shared" si="22"/>
        <v/>
      </c>
      <c r="BA117" s="3" t="str">
        <f>IF($A117="","",IF((AND($A117="ADD",OR(AZ117="",AZ117="Excellent"))),"1",(_xlfn.XLOOKUP(AZ117,condition[lookupValue],condition[lookupKey],""))))</f>
        <v/>
      </c>
      <c r="BB117" s="7" t="str">
        <f t="shared" si="23"/>
        <v/>
      </c>
      <c r="BC117" s="9"/>
    </row>
    <row r="118" spans="2:5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20"/>
        <v/>
      </c>
      <c r="AW118" s="3" t="str">
        <f>IF($A118="","",IF((AND($A118="ADD",OR(AV118="",AV118="Vested Assets"))),"12",(_xlfn.XLOOKUP(AV118,ud_work_category[lookupValue],ud_work_category[lookupKey],""))))</f>
        <v/>
      </c>
      <c r="AX118" s="8"/>
      <c r="AY118" s="2" t="str">
        <f t="shared" si="21"/>
        <v/>
      </c>
      <c r="AZ118" s="3" t="str">
        <f t="shared" si="22"/>
        <v/>
      </c>
      <c r="BA118" s="3" t="str">
        <f>IF($A118="","",IF((AND($A118="ADD",OR(AZ118="",AZ118="Excellent"))),"1",(_xlfn.XLOOKUP(AZ118,condition[lookupValue],condition[lookupKey],""))))</f>
        <v/>
      </c>
      <c r="BB118" s="7" t="str">
        <f t="shared" si="23"/>
        <v/>
      </c>
      <c r="BC118" s="9"/>
    </row>
    <row r="119" spans="2:5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20"/>
        <v/>
      </c>
      <c r="AW119" s="3" t="str">
        <f>IF($A119="","",IF((AND($A119="ADD",OR(AV119="",AV119="Vested Assets"))),"12",(_xlfn.XLOOKUP(AV119,ud_work_category[lookupValue],ud_work_category[lookupKey],""))))</f>
        <v/>
      </c>
      <c r="AX119" s="8"/>
      <c r="AY119" s="2" t="str">
        <f t="shared" si="21"/>
        <v/>
      </c>
      <c r="AZ119" s="3" t="str">
        <f t="shared" si="22"/>
        <v/>
      </c>
      <c r="BA119" s="3" t="str">
        <f>IF($A119="","",IF((AND($A119="ADD",OR(AZ119="",AZ119="Excellent"))),"1",(_xlfn.XLOOKUP(AZ119,condition[lookupValue],condition[lookupKey],""))))</f>
        <v/>
      </c>
      <c r="BB119" s="7" t="str">
        <f t="shared" si="23"/>
        <v/>
      </c>
      <c r="BC119" s="9"/>
    </row>
    <row r="120" spans="2:5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20"/>
        <v/>
      </c>
      <c r="AW120" s="3" t="str">
        <f>IF($A120="","",IF((AND($A120="ADD",OR(AV120="",AV120="Vested Assets"))),"12",(_xlfn.XLOOKUP(AV120,ud_work_category[lookupValue],ud_work_category[lookupKey],""))))</f>
        <v/>
      </c>
      <c r="AX120" s="8"/>
      <c r="AY120" s="2" t="str">
        <f t="shared" si="21"/>
        <v/>
      </c>
      <c r="AZ120" s="3" t="str">
        <f t="shared" si="22"/>
        <v/>
      </c>
      <c r="BA120" s="3" t="str">
        <f>IF($A120="","",IF((AND($A120="ADD",OR(AZ120="",AZ120="Excellent"))),"1",(_xlfn.XLOOKUP(AZ120,condition[lookupValue],condition[lookupKey],""))))</f>
        <v/>
      </c>
      <c r="BB120" s="7" t="str">
        <f t="shared" si="23"/>
        <v/>
      </c>
      <c r="BC120" s="9"/>
    </row>
    <row r="121" spans="2:5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20"/>
        <v/>
      </c>
      <c r="AW121" s="3" t="str">
        <f>IF($A121="","",IF((AND($A121="ADD",OR(AV121="",AV121="Vested Assets"))),"12",(_xlfn.XLOOKUP(AV121,ud_work_category[lookupValue],ud_work_category[lookupKey],""))))</f>
        <v/>
      </c>
      <c r="AX121" s="8"/>
      <c r="AY121" s="2" t="str">
        <f t="shared" si="21"/>
        <v/>
      </c>
      <c r="AZ121" s="3" t="str">
        <f t="shared" si="22"/>
        <v/>
      </c>
      <c r="BA121" s="3" t="str">
        <f>IF($A121="","",IF((AND($A121="ADD",OR(AZ121="",AZ121="Excellent"))),"1",(_xlfn.XLOOKUP(AZ121,condition[lookupValue],condition[lookupKey],""))))</f>
        <v/>
      </c>
      <c r="BB121" s="7" t="str">
        <f t="shared" si="23"/>
        <v/>
      </c>
      <c r="BC121" s="9"/>
    </row>
    <row r="122" spans="2:5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20"/>
        <v/>
      </c>
      <c r="AW122" s="3" t="str">
        <f>IF($A122="","",IF((AND($A122="ADD",OR(AV122="",AV122="Vested Assets"))),"12",(_xlfn.XLOOKUP(AV122,ud_work_category[lookupValue],ud_work_category[lookupKey],""))))</f>
        <v/>
      </c>
      <c r="AX122" s="8"/>
      <c r="AY122" s="2" t="str">
        <f t="shared" si="21"/>
        <v/>
      </c>
      <c r="AZ122" s="3" t="str">
        <f t="shared" si="22"/>
        <v/>
      </c>
      <c r="BA122" s="3" t="str">
        <f>IF($A122="","",IF((AND($A122="ADD",OR(AZ122="",AZ122="Excellent"))),"1",(_xlfn.XLOOKUP(AZ122,condition[lookupValue],condition[lookupKey],""))))</f>
        <v/>
      </c>
      <c r="BB122" s="7" t="str">
        <f t="shared" si="23"/>
        <v/>
      </c>
      <c r="BC122" s="9"/>
    </row>
    <row r="123" spans="2:5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20"/>
        <v/>
      </c>
      <c r="AW123" s="3" t="str">
        <f>IF($A123="","",IF((AND($A123="ADD",OR(AV123="",AV123="Vested Assets"))),"12",(_xlfn.XLOOKUP(AV123,ud_work_category[lookupValue],ud_work_category[lookupKey],""))))</f>
        <v/>
      </c>
      <c r="AX123" s="8"/>
      <c r="AY123" s="2" t="str">
        <f t="shared" si="21"/>
        <v/>
      </c>
      <c r="AZ123" s="3" t="str">
        <f t="shared" si="22"/>
        <v/>
      </c>
      <c r="BA123" s="3" t="str">
        <f>IF($A123="","",IF((AND($A123="ADD",OR(AZ123="",AZ123="Excellent"))),"1",(_xlfn.XLOOKUP(AZ123,condition[lookupValue],condition[lookupKey],""))))</f>
        <v/>
      </c>
      <c r="BB123" s="7" t="str">
        <f t="shared" si="23"/>
        <v/>
      </c>
      <c r="BC123" s="9"/>
    </row>
    <row r="124" spans="2:5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20"/>
        <v/>
      </c>
      <c r="AW124" s="3" t="str">
        <f>IF($A124="","",IF((AND($A124="ADD",OR(AV124="",AV124="Vested Assets"))),"12",(_xlfn.XLOOKUP(AV124,ud_work_category[lookupValue],ud_work_category[lookupKey],""))))</f>
        <v/>
      </c>
      <c r="AX124" s="8"/>
      <c r="AY124" s="2" t="str">
        <f t="shared" si="21"/>
        <v/>
      </c>
      <c r="AZ124" s="3" t="str">
        <f t="shared" si="22"/>
        <v/>
      </c>
      <c r="BA124" s="3" t="str">
        <f>IF($A124="","",IF((AND($A124="ADD",OR(AZ124="",AZ124="Excellent"))),"1",(_xlfn.XLOOKUP(AZ124,condition[lookupValue],condition[lookupKey],""))))</f>
        <v/>
      </c>
      <c r="BB124" s="7" t="str">
        <f t="shared" si="23"/>
        <v/>
      </c>
      <c r="BC124" s="9"/>
    </row>
    <row r="125" spans="2:5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20"/>
        <v/>
      </c>
      <c r="AW125" s="3" t="str">
        <f>IF($A125="","",IF((AND($A125="ADD",OR(AV125="",AV125="Vested Assets"))),"12",(_xlfn.XLOOKUP(AV125,ud_work_category[lookupValue],ud_work_category[lookupKey],""))))</f>
        <v/>
      </c>
      <c r="AX125" s="8"/>
      <c r="AY125" s="2" t="str">
        <f t="shared" si="21"/>
        <v/>
      </c>
      <c r="AZ125" s="3" t="str">
        <f t="shared" si="22"/>
        <v/>
      </c>
      <c r="BA125" s="3" t="str">
        <f>IF($A125="","",IF((AND($A125="ADD",OR(AZ125="",AZ125="Excellent"))),"1",(_xlfn.XLOOKUP(AZ125,condition[lookupValue],condition[lookupKey],""))))</f>
        <v/>
      </c>
      <c r="BB125" s="7" t="str">
        <f t="shared" si="23"/>
        <v/>
      </c>
      <c r="BC125" s="9"/>
    </row>
    <row r="126" spans="2:5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20"/>
        <v/>
      </c>
      <c r="AW126" s="3" t="str">
        <f>IF($A126="","",IF((AND($A126="ADD",OR(AV126="",AV126="Vested Assets"))),"12",(_xlfn.XLOOKUP(AV126,ud_work_category[lookupValue],ud_work_category[lookupKey],""))))</f>
        <v/>
      </c>
      <c r="AX126" s="8"/>
      <c r="AY126" s="2" t="str">
        <f t="shared" si="21"/>
        <v/>
      </c>
      <c r="AZ126" s="3" t="str">
        <f t="shared" si="22"/>
        <v/>
      </c>
      <c r="BA126" s="3" t="str">
        <f>IF($A126="","",IF((AND($A126="ADD",OR(AZ126="",AZ126="Excellent"))),"1",(_xlfn.XLOOKUP(AZ126,condition[lookupValue],condition[lookupKey],""))))</f>
        <v/>
      </c>
      <c r="BB126" s="7" t="str">
        <f t="shared" si="23"/>
        <v/>
      </c>
      <c r="BC126" s="9"/>
    </row>
    <row r="127" spans="2:5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20"/>
        <v/>
      </c>
      <c r="AW127" s="3" t="str">
        <f>IF($A127="","",IF((AND($A127="ADD",OR(AV127="",AV127="Vested Assets"))),"12",(_xlfn.XLOOKUP(AV127,ud_work_category[lookupValue],ud_work_category[lookupKey],""))))</f>
        <v/>
      </c>
      <c r="AX127" s="8"/>
      <c r="AY127" s="2" t="str">
        <f t="shared" si="21"/>
        <v/>
      </c>
      <c r="AZ127" s="3" t="str">
        <f t="shared" si="22"/>
        <v/>
      </c>
      <c r="BA127" s="3" t="str">
        <f>IF($A127="","",IF((AND($A127="ADD",OR(AZ127="",AZ127="Excellent"))),"1",(_xlfn.XLOOKUP(AZ127,condition[lookupValue],condition[lookupKey],""))))</f>
        <v/>
      </c>
      <c r="BB127" s="7" t="str">
        <f t="shared" si="23"/>
        <v/>
      </c>
      <c r="BC127" s="9"/>
    </row>
    <row r="128" spans="2:5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20"/>
        <v/>
      </c>
      <c r="AW128" s="3" t="str">
        <f>IF($A128="","",IF((AND($A128="ADD",OR(AV128="",AV128="Vested Assets"))),"12",(_xlfn.XLOOKUP(AV128,ud_work_category[lookupValue],ud_work_category[lookupKey],""))))</f>
        <v/>
      </c>
      <c r="AX128" s="8"/>
      <c r="AY128" s="2" t="str">
        <f t="shared" si="21"/>
        <v/>
      </c>
      <c r="AZ128" s="3" t="str">
        <f t="shared" si="22"/>
        <v/>
      </c>
      <c r="BA128" s="3" t="str">
        <f>IF($A128="","",IF((AND($A128="ADD",OR(AZ128="",AZ128="Excellent"))),"1",(_xlfn.XLOOKUP(AZ128,condition[lookupValue],condition[lookupKey],""))))</f>
        <v/>
      </c>
      <c r="BB128" s="7" t="str">
        <f t="shared" si="23"/>
        <v/>
      </c>
      <c r="BC128" s="9"/>
    </row>
    <row r="129" spans="2:5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20"/>
        <v/>
      </c>
      <c r="AW129" s="3" t="str">
        <f>IF($A129="","",IF((AND($A129="ADD",OR(AV129="",AV129="Vested Assets"))),"12",(_xlfn.XLOOKUP(AV129,ud_work_category[lookupValue],ud_work_category[lookupKey],""))))</f>
        <v/>
      </c>
      <c r="AX129" s="8"/>
      <c r="AY129" s="2" t="str">
        <f t="shared" si="21"/>
        <v/>
      </c>
      <c r="AZ129" s="3" t="str">
        <f t="shared" si="22"/>
        <v/>
      </c>
      <c r="BA129" s="3" t="str">
        <f>IF($A129="","",IF((AND($A129="ADD",OR(AZ129="",AZ129="Excellent"))),"1",(_xlfn.XLOOKUP(AZ129,condition[lookupValue],condition[lookupKey],""))))</f>
        <v/>
      </c>
      <c r="BB129" s="7" t="str">
        <f t="shared" si="23"/>
        <v/>
      </c>
      <c r="BC129" s="9"/>
    </row>
    <row r="130" spans="2:5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20"/>
        <v/>
      </c>
      <c r="AW130" s="3" t="str">
        <f>IF($A130="","",IF((AND($A130="ADD",OR(AV130="",AV130="Vested Assets"))),"12",(_xlfn.XLOOKUP(AV130,ud_work_category[lookupValue],ud_work_category[lookupKey],""))))</f>
        <v/>
      </c>
      <c r="AX130" s="8"/>
      <c r="AY130" s="2" t="str">
        <f t="shared" si="21"/>
        <v/>
      </c>
      <c r="AZ130" s="3" t="str">
        <f t="shared" si="22"/>
        <v/>
      </c>
      <c r="BA130" s="3" t="str">
        <f>IF($A130="","",IF((AND($A130="ADD",OR(AZ130="",AZ130="Excellent"))),"1",(_xlfn.XLOOKUP(AZ130,condition[lookupValue],condition[lookupKey],""))))</f>
        <v/>
      </c>
      <c r="BB130" s="7" t="str">
        <f t="shared" si="23"/>
        <v/>
      </c>
      <c r="BC130" s="9"/>
    </row>
    <row r="131" spans="2:5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20"/>
        <v/>
      </c>
      <c r="AW131" s="3" t="str">
        <f>IF($A131="","",IF((AND($A131="ADD",OR(AV131="",AV131="Vested Assets"))),"12",(_xlfn.XLOOKUP(AV131,ud_work_category[lookupValue],ud_work_category[lookupKey],""))))</f>
        <v/>
      </c>
      <c r="AX131" s="8"/>
      <c r="AY131" s="2" t="str">
        <f t="shared" si="21"/>
        <v/>
      </c>
      <c r="AZ131" s="3" t="str">
        <f t="shared" si="22"/>
        <v/>
      </c>
      <c r="BA131" s="3" t="str">
        <f>IF($A131="","",IF((AND($A131="ADD",OR(AZ131="",AZ131="Excellent"))),"1",(_xlfn.XLOOKUP(AZ131,condition[lookupValue],condition[lookupKey],""))))</f>
        <v/>
      </c>
      <c r="BB131" s="7" t="str">
        <f t="shared" si="23"/>
        <v/>
      </c>
      <c r="BC131" s="9"/>
    </row>
    <row r="132" spans="2:5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20"/>
        <v/>
      </c>
      <c r="AW132" s="3" t="str">
        <f>IF($A132="","",IF((AND($A132="ADD",OR(AV132="",AV132="Vested Assets"))),"12",(_xlfn.XLOOKUP(AV132,ud_work_category[lookupValue],ud_work_category[lookupKey],""))))</f>
        <v/>
      </c>
      <c r="AX132" s="8"/>
      <c r="AY132" s="2" t="str">
        <f t="shared" si="21"/>
        <v/>
      </c>
      <c r="AZ132" s="3" t="str">
        <f t="shared" si="22"/>
        <v/>
      </c>
      <c r="BA132" s="3" t="str">
        <f>IF($A132="","",IF((AND($A132="ADD",OR(AZ132="",AZ132="Excellent"))),"1",(_xlfn.XLOOKUP(AZ132,condition[lookupValue],condition[lookupKey],""))))</f>
        <v/>
      </c>
      <c r="BB132" s="7" t="str">
        <f t="shared" si="23"/>
        <v/>
      </c>
      <c r="BC132" s="9"/>
    </row>
    <row r="133" spans="2:5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20"/>
        <v/>
      </c>
      <c r="AW133" s="3" t="str">
        <f>IF($A133="","",IF((AND($A133="ADD",OR(AV133="",AV133="Vested Assets"))),"12",(_xlfn.XLOOKUP(AV133,ud_work_category[lookupValue],ud_work_category[lookupKey],""))))</f>
        <v/>
      </c>
      <c r="AX133" s="8"/>
      <c r="AY133" s="2" t="str">
        <f t="shared" si="21"/>
        <v/>
      </c>
      <c r="AZ133" s="3" t="str">
        <f t="shared" si="22"/>
        <v/>
      </c>
      <c r="BA133" s="3" t="str">
        <f>IF($A133="","",IF((AND($A133="ADD",OR(AZ133="",AZ133="Excellent"))),"1",(_xlfn.XLOOKUP(AZ133,condition[lookupValue],condition[lookupKey],""))))</f>
        <v/>
      </c>
      <c r="BB133" s="7" t="str">
        <f t="shared" si="23"/>
        <v/>
      </c>
      <c r="BC133" s="9"/>
    </row>
    <row r="134" spans="2:5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20"/>
        <v/>
      </c>
      <c r="AW134" s="3" t="str">
        <f>IF($A134="","",IF((AND($A134="ADD",OR(AV134="",AV134="Vested Assets"))),"12",(_xlfn.XLOOKUP(AV134,ud_work_category[lookupValue],ud_work_category[lookupKey],""))))</f>
        <v/>
      </c>
      <c r="AX134" s="8"/>
      <c r="AY134" s="2" t="str">
        <f t="shared" si="21"/>
        <v/>
      </c>
      <c r="AZ134" s="3" t="str">
        <f t="shared" si="22"/>
        <v/>
      </c>
      <c r="BA134" s="3" t="str">
        <f>IF($A134="","",IF((AND($A134="ADD",OR(AZ134="",AZ134="Excellent"))),"1",(_xlfn.XLOOKUP(AZ134,condition[lookupValue],condition[lookupKey],""))))</f>
        <v/>
      </c>
      <c r="BB134" s="7" t="str">
        <f t="shared" si="23"/>
        <v/>
      </c>
      <c r="BC134" s="9"/>
    </row>
    <row r="135" spans="2:5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20"/>
        <v/>
      </c>
      <c r="AW135" s="3" t="str">
        <f>IF($A135="","",IF((AND($A135="ADD",OR(AV135="",AV135="Vested Assets"))),"12",(_xlfn.XLOOKUP(AV135,ud_work_category[lookupValue],ud_work_category[lookupKey],""))))</f>
        <v/>
      </c>
      <c r="AX135" s="8"/>
      <c r="AY135" s="2" t="str">
        <f t="shared" si="21"/>
        <v/>
      </c>
      <c r="AZ135" s="3" t="str">
        <f t="shared" si="22"/>
        <v/>
      </c>
      <c r="BA135" s="3" t="str">
        <f>IF($A135="","",IF((AND($A135="ADD",OR(AZ135="",AZ135="Excellent"))),"1",(_xlfn.XLOOKUP(AZ135,condition[lookupValue],condition[lookupKey],""))))</f>
        <v/>
      </c>
      <c r="BB135" s="7" t="str">
        <f t="shared" si="23"/>
        <v/>
      </c>
      <c r="BC135" s="9"/>
    </row>
    <row r="136" spans="2:5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20"/>
        <v/>
      </c>
      <c r="AW136" s="3" t="str">
        <f>IF($A136="","",IF((AND($A136="ADD",OR(AV136="",AV136="Vested Assets"))),"12",(_xlfn.XLOOKUP(AV136,ud_work_category[lookupValue],ud_work_category[lookupKey],""))))</f>
        <v/>
      </c>
      <c r="AX136" s="8"/>
      <c r="AY136" s="2" t="str">
        <f t="shared" si="21"/>
        <v/>
      </c>
      <c r="AZ136" s="3" t="str">
        <f t="shared" si="22"/>
        <v/>
      </c>
      <c r="BA136" s="3" t="str">
        <f>IF($A136="","",IF((AND($A136="ADD",OR(AZ136="",AZ136="Excellent"))),"1",(_xlfn.XLOOKUP(AZ136,condition[lookupValue],condition[lookupKey],""))))</f>
        <v/>
      </c>
      <c r="BB136" s="7" t="str">
        <f t="shared" si="23"/>
        <v/>
      </c>
      <c r="BC136" s="9"/>
    </row>
    <row r="137" spans="2:5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20"/>
        <v/>
      </c>
      <c r="AW137" s="3" t="str">
        <f>IF($A137="","",IF((AND($A137="ADD",OR(AV137="",AV137="Vested Assets"))),"12",(_xlfn.XLOOKUP(AV137,ud_work_category[lookupValue],ud_work_category[lookupKey],""))))</f>
        <v/>
      </c>
      <c r="AX137" s="8"/>
      <c r="AY137" s="2" t="str">
        <f t="shared" si="21"/>
        <v/>
      </c>
      <c r="AZ137" s="3" t="str">
        <f t="shared" si="22"/>
        <v/>
      </c>
      <c r="BA137" s="3" t="str">
        <f>IF($A137="","",IF((AND($A137="ADD",OR(AZ137="",AZ137="Excellent"))),"1",(_xlfn.XLOOKUP(AZ137,condition[lookupValue],condition[lookupKey],""))))</f>
        <v/>
      </c>
      <c r="BB137" s="7" t="str">
        <f t="shared" si="23"/>
        <v/>
      </c>
      <c r="BC137" s="9"/>
    </row>
    <row r="138" spans="2:5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20"/>
        <v/>
      </c>
      <c r="AW138" s="3" t="str">
        <f>IF($A138="","",IF((AND($A138="ADD",OR(AV138="",AV138="Vested Assets"))),"12",(_xlfn.XLOOKUP(AV138,ud_work_category[lookupValue],ud_work_category[lookupKey],""))))</f>
        <v/>
      </c>
      <c r="AX138" s="8"/>
      <c r="AY138" s="2" t="str">
        <f t="shared" si="21"/>
        <v/>
      </c>
      <c r="AZ138" s="3" t="str">
        <f t="shared" si="22"/>
        <v/>
      </c>
      <c r="BA138" s="3" t="str">
        <f>IF($A138="","",IF((AND($A138="ADD",OR(AZ138="",AZ138="Excellent"))),"1",(_xlfn.XLOOKUP(AZ138,condition[lookupValue],condition[lookupKey],""))))</f>
        <v/>
      </c>
      <c r="BB138" s="7" t="str">
        <f t="shared" si="23"/>
        <v/>
      </c>
      <c r="BC138" s="9"/>
    </row>
    <row r="139" spans="2:5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32">IF($A139="ADD","Vested Assets","")</f>
        <v/>
      </c>
      <c r="AW139" s="3" t="str">
        <f>IF($A139="","",IF((AND($A139="ADD",OR(AV139="",AV139="Vested Assets"))),"12",(_xlfn.XLOOKUP(AV139,ud_work_category[lookupValue],ud_work_category[lookupKey],""))))</f>
        <v/>
      </c>
      <c r="AX139" s="8"/>
      <c r="AY139" s="2" t="str">
        <f t="shared" ref="AY139:AY202" si="33">IF($A139="ADD","TRUE","")</f>
        <v/>
      </c>
      <c r="AZ139" s="3" t="str">
        <f t="shared" ref="AZ139:AZ202" si="34">IF($A139="ADD","Excellent","")</f>
        <v/>
      </c>
      <c r="BA139" s="3" t="str">
        <f>IF($A139="","",IF((AND($A139="ADD",OR(AZ139="",AZ139="Excellent"))),"1",(_xlfn.XLOOKUP(AZ139,condition[lookupValue],condition[lookupKey],""))))</f>
        <v/>
      </c>
      <c r="BB139" s="7" t="str">
        <f t="shared" ref="BB139:BB202" si="35">IF(AF139&lt;&gt;"",AF139,"")</f>
        <v/>
      </c>
      <c r="BC139" s="9"/>
    </row>
    <row r="140" spans="2:5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32"/>
        <v/>
      </c>
      <c r="AW140" s="3" t="str">
        <f>IF($A140="","",IF((AND($A140="ADD",OR(AV140="",AV140="Vested Assets"))),"12",(_xlfn.XLOOKUP(AV140,ud_work_category[lookupValue],ud_work_category[lookupKey],""))))</f>
        <v/>
      </c>
      <c r="AX140" s="8"/>
      <c r="AY140" s="2" t="str">
        <f t="shared" si="33"/>
        <v/>
      </c>
      <c r="AZ140" s="3" t="str">
        <f t="shared" si="34"/>
        <v/>
      </c>
      <c r="BA140" s="3" t="str">
        <f>IF($A140="","",IF((AND($A140="ADD",OR(AZ140="",AZ140="Excellent"))),"1",(_xlfn.XLOOKUP(AZ140,condition[lookupValue],condition[lookupKey],""))))</f>
        <v/>
      </c>
      <c r="BB140" s="7" t="str">
        <f t="shared" si="35"/>
        <v/>
      </c>
      <c r="BC140" s="9"/>
    </row>
    <row r="141" spans="2:5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32"/>
        <v/>
      </c>
      <c r="AW141" s="3" t="str">
        <f>IF($A141="","",IF((AND($A141="ADD",OR(AV141="",AV141="Vested Assets"))),"12",(_xlfn.XLOOKUP(AV141,ud_work_category[lookupValue],ud_work_category[lookupKey],""))))</f>
        <v/>
      </c>
      <c r="AX141" s="8"/>
      <c r="AY141" s="2" t="str">
        <f t="shared" si="33"/>
        <v/>
      </c>
      <c r="AZ141" s="3" t="str">
        <f t="shared" si="34"/>
        <v/>
      </c>
      <c r="BA141" s="3" t="str">
        <f>IF($A141="","",IF((AND($A141="ADD",OR(AZ141="",AZ141="Excellent"))),"1",(_xlfn.XLOOKUP(AZ141,condition[lookupValue],condition[lookupKey],""))))</f>
        <v/>
      </c>
      <c r="BB141" s="7" t="str">
        <f t="shared" si="35"/>
        <v/>
      </c>
      <c r="BC141" s="9"/>
    </row>
    <row r="142" spans="2:5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32"/>
        <v/>
      </c>
      <c r="AW142" s="3" t="str">
        <f>IF($A142="","",IF((AND($A142="ADD",OR(AV142="",AV142="Vested Assets"))),"12",(_xlfn.XLOOKUP(AV142,ud_work_category[lookupValue],ud_work_category[lookupKey],""))))</f>
        <v/>
      </c>
      <c r="AX142" s="8"/>
      <c r="AY142" s="2" t="str">
        <f t="shared" si="33"/>
        <v/>
      </c>
      <c r="AZ142" s="3" t="str">
        <f t="shared" si="34"/>
        <v/>
      </c>
      <c r="BA142" s="3" t="str">
        <f>IF($A142="","",IF((AND($A142="ADD",OR(AZ142="",AZ142="Excellent"))),"1",(_xlfn.XLOOKUP(AZ142,condition[lookupValue],condition[lookupKey],""))))</f>
        <v/>
      </c>
      <c r="BB142" s="7" t="str">
        <f t="shared" si="35"/>
        <v/>
      </c>
      <c r="BC142" s="9"/>
    </row>
    <row r="143" spans="2:5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32"/>
        <v/>
      </c>
      <c r="AW143" s="3" t="str">
        <f>IF($A143="","",IF((AND($A143="ADD",OR(AV143="",AV143="Vested Assets"))),"12",(_xlfn.XLOOKUP(AV143,ud_work_category[lookupValue],ud_work_category[lookupKey],""))))</f>
        <v/>
      </c>
      <c r="AX143" s="8"/>
      <c r="AY143" s="2" t="str">
        <f t="shared" si="33"/>
        <v/>
      </c>
      <c r="AZ143" s="3" t="str">
        <f t="shared" si="34"/>
        <v/>
      </c>
      <c r="BA143" s="3" t="str">
        <f>IF($A143="","",IF((AND($A143="ADD",OR(AZ143="",AZ143="Excellent"))),"1",(_xlfn.XLOOKUP(AZ143,condition[lookupValue],condition[lookupKey],""))))</f>
        <v/>
      </c>
      <c r="BB143" s="7" t="str">
        <f t="shared" si="35"/>
        <v/>
      </c>
      <c r="BC143" s="9"/>
    </row>
    <row r="144" spans="2:5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32"/>
        <v/>
      </c>
      <c r="AW144" s="3" t="str">
        <f>IF($A144="","",IF((AND($A144="ADD",OR(AV144="",AV144="Vested Assets"))),"12",(_xlfn.XLOOKUP(AV144,ud_work_category[lookupValue],ud_work_category[lookupKey],""))))</f>
        <v/>
      </c>
      <c r="AX144" s="8"/>
      <c r="AY144" s="2" t="str">
        <f t="shared" si="33"/>
        <v/>
      </c>
      <c r="AZ144" s="3" t="str">
        <f t="shared" si="34"/>
        <v/>
      </c>
      <c r="BA144" s="3" t="str">
        <f>IF($A144="","",IF((AND($A144="ADD",OR(AZ144="",AZ144="Excellent"))),"1",(_xlfn.XLOOKUP(AZ144,condition[lookupValue],condition[lookupKey],""))))</f>
        <v/>
      </c>
      <c r="BB144" s="7" t="str">
        <f t="shared" si="35"/>
        <v/>
      </c>
      <c r="BC144" s="9"/>
    </row>
    <row r="145" spans="2:5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32"/>
        <v/>
      </c>
      <c r="AW145" s="3" t="str">
        <f>IF($A145="","",IF((AND($A145="ADD",OR(AV145="",AV145="Vested Assets"))),"12",(_xlfn.XLOOKUP(AV145,ud_work_category[lookupValue],ud_work_category[lookupKey],""))))</f>
        <v/>
      </c>
      <c r="AX145" s="8"/>
      <c r="AY145" s="2" t="str">
        <f t="shared" si="33"/>
        <v/>
      </c>
      <c r="AZ145" s="3" t="str">
        <f t="shared" si="34"/>
        <v/>
      </c>
      <c r="BA145" s="3" t="str">
        <f>IF($A145="","",IF((AND($A145="ADD",OR(AZ145="",AZ145="Excellent"))),"1",(_xlfn.XLOOKUP(AZ145,condition[lookupValue],condition[lookupKey],""))))</f>
        <v/>
      </c>
      <c r="BB145" s="7" t="str">
        <f t="shared" si="35"/>
        <v/>
      </c>
      <c r="BC145" s="9"/>
    </row>
    <row r="146" spans="2:5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32"/>
        <v/>
      </c>
      <c r="AW146" s="3" t="str">
        <f>IF($A146="","",IF((AND($A146="ADD",OR(AV146="",AV146="Vested Assets"))),"12",(_xlfn.XLOOKUP(AV146,ud_work_category[lookupValue],ud_work_category[lookupKey],""))))</f>
        <v/>
      </c>
      <c r="AX146" s="8"/>
      <c r="AY146" s="2" t="str">
        <f t="shared" si="33"/>
        <v/>
      </c>
      <c r="AZ146" s="3" t="str">
        <f t="shared" si="34"/>
        <v/>
      </c>
      <c r="BA146" s="3" t="str">
        <f>IF($A146="","",IF((AND($A146="ADD",OR(AZ146="",AZ146="Excellent"))),"1",(_xlfn.XLOOKUP(AZ146,condition[lookupValue],condition[lookupKey],""))))</f>
        <v/>
      </c>
      <c r="BB146" s="7" t="str">
        <f t="shared" si="35"/>
        <v/>
      </c>
      <c r="BC146" s="9"/>
    </row>
    <row r="147" spans="2:5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32"/>
        <v/>
      </c>
      <c r="AW147" s="3" t="str">
        <f>IF($A147="","",IF((AND($A147="ADD",OR(AV147="",AV147="Vested Assets"))),"12",(_xlfn.XLOOKUP(AV147,ud_work_category[lookupValue],ud_work_category[lookupKey],""))))</f>
        <v/>
      </c>
      <c r="AX147" s="8"/>
      <c r="AY147" s="2" t="str">
        <f t="shared" si="33"/>
        <v/>
      </c>
      <c r="AZ147" s="3" t="str">
        <f t="shared" si="34"/>
        <v/>
      </c>
      <c r="BA147" s="3" t="str">
        <f>IF($A147="","",IF((AND($A147="ADD",OR(AZ147="",AZ147="Excellent"))),"1",(_xlfn.XLOOKUP(AZ147,condition[lookupValue],condition[lookupKey],""))))</f>
        <v/>
      </c>
      <c r="BB147" s="7" t="str">
        <f t="shared" si="35"/>
        <v/>
      </c>
      <c r="BC147" s="9"/>
    </row>
    <row r="148" spans="2:5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32"/>
        <v/>
      </c>
      <c r="AW148" s="3" t="str">
        <f>IF($A148="","",IF((AND($A148="ADD",OR(AV148="",AV148="Vested Assets"))),"12",(_xlfn.XLOOKUP(AV148,ud_work_category[lookupValue],ud_work_category[lookupKey],""))))</f>
        <v/>
      </c>
      <c r="AX148" s="8"/>
      <c r="AY148" s="2" t="str">
        <f t="shared" si="33"/>
        <v/>
      </c>
      <c r="AZ148" s="3" t="str">
        <f t="shared" si="34"/>
        <v/>
      </c>
      <c r="BA148" s="3" t="str">
        <f>IF($A148="","",IF((AND($A148="ADD",OR(AZ148="",AZ148="Excellent"))),"1",(_xlfn.XLOOKUP(AZ148,condition[lookupValue],condition[lookupKey],""))))</f>
        <v/>
      </c>
      <c r="BB148" s="7" t="str">
        <f t="shared" si="35"/>
        <v/>
      </c>
      <c r="BC148" s="9"/>
    </row>
    <row r="149" spans="2:5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32"/>
        <v/>
      </c>
      <c r="AW149" s="3" t="str">
        <f>IF($A149="","",IF((AND($A149="ADD",OR(AV149="",AV149="Vested Assets"))),"12",(_xlfn.XLOOKUP(AV149,ud_work_category[lookupValue],ud_work_category[lookupKey],""))))</f>
        <v/>
      </c>
      <c r="AX149" s="8"/>
      <c r="AY149" s="2" t="str">
        <f t="shared" si="33"/>
        <v/>
      </c>
      <c r="AZ149" s="3" t="str">
        <f t="shared" si="34"/>
        <v/>
      </c>
      <c r="BA149" s="3" t="str">
        <f>IF($A149="","",IF((AND($A149="ADD",OR(AZ149="",AZ149="Excellent"))),"1",(_xlfn.XLOOKUP(AZ149,condition[lookupValue],condition[lookupKey],""))))</f>
        <v/>
      </c>
      <c r="BB149" s="7" t="str">
        <f t="shared" si="35"/>
        <v/>
      </c>
      <c r="BC149" s="9"/>
    </row>
    <row r="150" spans="2:5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32"/>
        <v/>
      </c>
      <c r="AW150" s="3" t="str">
        <f>IF($A150="","",IF((AND($A150="ADD",OR(AV150="",AV150="Vested Assets"))),"12",(_xlfn.XLOOKUP(AV150,ud_work_category[lookupValue],ud_work_category[lookupKey],""))))</f>
        <v/>
      </c>
      <c r="AX150" s="8"/>
      <c r="AY150" s="2" t="str">
        <f t="shared" si="33"/>
        <v/>
      </c>
      <c r="AZ150" s="3" t="str">
        <f t="shared" si="34"/>
        <v/>
      </c>
      <c r="BA150" s="3" t="str">
        <f>IF($A150="","",IF((AND($A150="ADD",OR(AZ150="",AZ150="Excellent"))),"1",(_xlfn.XLOOKUP(AZ150,condition[lookupValue],condition[lookupKey],""))))</f>
        <v/>
      </c>
      <c r="BB150" s="7" t="str">
        <f t="shared" si="35"/>
        <v/>
      </c>
      <c r="BC150" s="9"/>
    </row>
    <row r="151" spans="2:5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32"/>
        <v/>
      </c>
      <c r="AW151" s="3" t="str">
        <f>IF($A151="","",IF((AND($A151="ADD",OR(AV151="",AV151="Vested Assets"))),"12",(_xlfn.XLOOKUP(AV151,ud_work_category[lookupValue],ud_work_category[lookupKey],""))))</f>
        <v/>
      </c>
      <c r="AX151" s="8"/>
      <c r="AY151" s="2" t="str">
        <f t="shared" si="33"/>
        <v/>
      </c>
      <c r="AZ151" s="3" t="str">
        <f t="shared" si="34"/>
        <v/>
      </c>
      <c r="BA151" s="3" t="str">
        <f>IF($A151="","",IF((AND($A151="ADD",OR(AZ151="",AZ151="Excellent"))),"1",(_xlfn.XLOOKUP(AZ151,condition[lookupValue],condition[lookupKey],""))))</f>
        <v/>
      </c>
      <c r="BB151" s="7" t="str">
        <f t="shared" si="35"/>
        <v/>
      </c>
      <c r="BC151" s="9"/>
    </row>
    <row r="152" spans="2:5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32"/>
        <v/>
      </c>
      <c r="AW152" s="3" t="str">
        <f>IF($A152="","",IF((AND($A152="ADD",OR(AV152="",AV152="Vested Assets"))),"12",(_xlfn.XLOOKUP(AV152,ud_work_category[lookupValue],ud_work_category[lookupKey],""))))</f>
        <v/>
      </c>
      <c r="AX152" s="8"/>
      <c r="AY152" s="2" t="str">
        <f t="shared" si="33"/>
        <v/>
      </c>
      <c r="AZ152" s="3" t="str">
        <f t="shared" si="34"/>
        <v/>
      </c>
      <c r="BA152" s="3" t="str">
        <f>IF($A152="","",IF((AND($A152="ADD",OR(AZ152="",AZ152="Excellent"))),"1",(_xlfn.XLOOKUP(AZ152,condition[lookupValue],condition[lookupKey],""))))</f>
        <v/>
      </c>
      <c r="BB152" s="7" t="str">
        <f t="shared" si="35"/>
        <v/>
      </c>
      <c r="BC152" s="9"/>
    </row>
    <row r="153" spans="2:5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32"/>
        <v/>
      </c>
      <c r="AW153" s="3" t="str">
        <f>IF($A153="","",IF((AND($A153="ADD",OR(AV153="",AV153="Vested Assets"))),"12",(_xlfn.XLOOKUP(AV153,ud_work_category[lookupValue],ud_work_category[lookupKey],""))))</f>
        <v/>
      </c>
      <c r="AX153" s="8"/>
      <c r="AY153" s="2" t="str">
        <f t="shared" si="33"/>
        <v/>
      </c>
      <c r="AZ153" s="3" t="str">
        <f t="shared" si="34"/>
        <v/>
      </c>
      <c r="BA153" s="3" t="str">
        <f>IF($A153="","",IF((AND($A153="ADD",OR(AZ153="",AZ153="Excellent"))),"1",(_xlfn.XLOOKUP(AZ153,condition[lookupValue],condition[lookupKey],""))))</f>
        <v/>
      </c>
      <c r="BB153" s="7" t="str">
        <f t="shared" si="35"/>
        <v/>
      </c>
      <c r="BC153" s="9"/>
    </row>
    <row r="154" spans="2:5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32"/>
        <v/>
      </c>
      <c r="AW154" s="3" t="str">
        <f>IF($A154="","",IF((AND($A154="ADD",OR(AV154="",AV154="Vested Assets"))),"12",(_xlfn.XLOOKUP(AV154,ud_work_category[lookupValue],ud_work_category[lookupKey],""))))</f>
        <v/>
      </c>
      <c r="AX154" s="8"/>
      <c r="AY154" s="2" t="str">
        <f t="shared" si="33"/>
        <v/>
      </c>
      <c r="AZ154" s="3" t="str">
        <f t="shared" si="34"/>
        <v/>
      </c>
      <c r="BA154" s="3" t="str">
        <f>IF($A154="","",IF((AND($A154="ADD",OR(AZ154="",AZ154="Excellent"))),"1",(_xlfn.XLOOKUP(AZ154,condition[lookupValue],condition[lookupKey],""))))</f>
        <v/>
      </c>
      <c r="BB154" s="7" t="str">
        <f t="shared" si="35"/>
        <v/>
      </c>
      <c r="BC154" s="9"/>
    </row>
    <row r="155" spans="2:5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32"/>
        <v/>
      </c>
      <c r="AW155" s="3" t="str">
        <f>IF($A155="","",IF((AND($A155="ADD",OR(AV155="",AV155="Vested Assets"))),"12",(_xlfn.XLOOKUP(AV155,ud_work_category[lookupValue],ud_work_category[lookupKey],""))))</f>
        <v/>
      </c>
      <c r="AX155" s="8"/>
      <c r="AY155" s="2" t="str">
        <f t="shared" si="33"/>
        <v/>
      </c>
      <c r="AZ155" s="3" t="str">
        <f t="shared" si="34"/>
        <v/>
      </c>
      <c r="BA155" s="3" t="str">
        <f>IF($A155="","",IF((AND($A155="ADD",OR(AZ155="",AZ155="Excellent"))),"1",(_xlfn.XLOOKUP(AZ155,condition[lookupValue],condition[lookupKey],""))))</f>
        <v/>
      </c>
      <c r="BB155" s="7" t="str">
        <f t="shared" si="35"/>
        <v/>
      </c>
      <c r="BC155" s="9"/>
    </row>
    <row r="156" spans="2:5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32"/>
        <v/>
      </c>
      <c r="AW156" s="3" t="str">
        <f>IF($A156="","",IF((AND($A156="ADD",OR(AV156="",AV156="Vested Assets"))),"12",(_xlfn.XLOOKUP(AV156,ud_work_category[lookupValue],ud_work_category[lookupKey],""))))</f>
        <v/>
      </c>
      <c r="AX156" s="8"/>
      <c r="AY156" s="2" t="str">
        <f t="shared" si="33"/>
        <v/>
      </c>
      <c r="AZ156" s="3" t="str">
        <f t="shared" si="34"/>
        <v/>
      </c>
      <c r="BA156" s="3" t="str">
        <f>IF($A156="","",IF((AND($A156="ADD",OR(AZ156="",AZ156="Excellent"))),"1",(_xlfn.XLOOKUP(AZ156,condition[lookupValue],condition[lookupKey],""))))</f>
        <v/>
      </c>
      <c r="BB156" s="7" t="str">
        <f t="shared" si="35"/>
        <v/>
      </c>
      <c r="BC156" s="9"/>
    </row>
    <row r="157" spans="2:5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32"/>
        <v/>
      </c>
      <c r="AW157" s="3" t="str">
        <f>IF($A157="","",IF((AND($A157="ADD",OR(AV157="",AV157="Vested Assets"))),"12",(_xlfn.XLOOKUP(AV157,ud_work_category[lookupValue],ud_work_category[lookupKey],""))))</f>
        <v/>
      </c>
      <c r="AX157" s="8"/>
      <c r="AY157" s="2" t="str">
        <f t="shared" si="33"/>
        <v/>
      </c>
      <c r="AZ157" s="3" t="str">
        <f t="shared" si="34"/>
        <v/>
      </c>
      <c r="BA157" s="3" t="str">
        <f>IF($A157="","",IF((AND($A157="ADD",OR(AZ157="",AZ157="Excellent"))),"1",(_xlfn.XLOOKUP(AZ157,condition[lookupValue],condition[lookupKey],""))))</f>
        <v/>
      </c>
      <c r="BB157" s="7" t="str">
        <f t="shared" si="35"/>
        <v/>
      </c>
      <c r="BC157" s="9"/>
    </row>
    <row r="158" spans="2:5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32"/>
        <v/>
      </c>
      <c r="AW158" s="3" t="str">
        <f>IF($A158="","",IF((AND($A158="ADD",OR(AV158="",AV158="Vested Assets"))),"12",(_xlfn.XLOOKUP(AV158,ud_work_category[lookupValue],ud_work_category[lookupKey],""))))</f>
        <v/>
      </c>
      <c r="AX158" s="8"/>
      <c r="AY158" s="2" t="str">
        <f t="shared" si="33"/>
        <v/>
      </c>
      <c r="AZ158" s="3" t="str">
        <f t="shared" si="34"/>
        <v/>
      </c>
      <c r="BA158" s="3" t="str">
        <f>IF($A158="","",IF((AND($A158="ADD",OR(AZ158="",AZ158="Excellent"))),"1",(_xlfn.XLOOKUP(AZ158,condition[lookupValue],condition[lookupKey],""))))</f>
        <v/>
      </c>
      <c r="BB158" s="7" t="str">
        <f t="shared" si="35"/>
        <v/>
      </c>
      <c r="BC158" s="9"/>
    </row>
    <row r="159" spans="2:5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32"/>
        <v/>
      </c>
      <c r="AW159" s="3" t="str">
        <f>IF($A159="","",IF((AND($A159="ADD",OR(AV159="",AV159="Vested Assets"))),"12",(_xlfn.XLOOKUP(AV159,ud_work_category[lookupValue],ud_work_category[lookupKey],""))))</f>
        <v/>
      </c>
      <c r="AX159" s="8"/>
      <c r="AY159" s="2" t="str">
        <f t="shared" si="33"/>
        <v/>
      </c>
      <c r="AZ159" s="3" t="str">
        <f t="shared" si="34"/>
        <v/>
      </c>
      <c r="BA159" s="3" t="str">
        <f>IF($A159="","",IF((AND($A159="ADD",OR(AZ159="",AZ159="Excellent"))),"1",(_xlfn.XLOOKUP(AZ159,condition[lookupValue],condition[lookupKey],""))))</f>
        <v/>
      </c>
      <c r="BB159" s="7" t="str">
        <f t="shared" si="35"/>
        <v/>
      </c>
      <c r="BC159" s="9"/>
    </row>
    <row r="160" spans="2:5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32"/>
        <v/>
      </c>
      <c r="AW160" s="3" t="str">
        <f>IF($A160="","",IF((AND($A160="ADD",OR(AV160="",AV160="Vested Assets"))),"12",(_xlfn.XLOOKUP(AV160,ud_work_category[lookupValue],ud_work_category[lookupKey],""))))</f>
        <v/>
      </c>
      <c r="AX160" s="8"/>
      <c r="AY160" s="2" t="str">
        <f t="shared" si="33"/>
        <v/>
      </c>
      <c r="AZ160" s="3" t="str">
        <f t="shared" si="34"/>
        <v/>
      </c>
      <c r="BA160" s="3" t="str">
        <f>IF($A160="","",IF((AND($A160="ADD",OR(AZ160="",AZ160="Excellent"))),"1",(_xlfn.XLOOKUP(AZ160,condition[lookupValue],condition[lookupKey],""))))</f>
        <v/>
      </c>
      <c r="BB160" s="7" t="str">
        <f t="shared" si="35"/>
        <v/>
      </c>
      <c r="BC160" s="9"/>
    </row>
    <row r="161" spans="2:5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32"/>
        <v/>
      </c>
      <c r="AW161" s="3" t="str">
        <f>IF($A161="","",IF((AND($A161="ADD",OR(AV161="",AV161="Vested Assets"))),"12",(_xlfn.XLOOKUP(AV161,ud_work_category[lookupValue],ud_work_category[lookupKey],""))))</f>
        <v/>
      </c>
      <c r="AX161" s="8"/>
      <c r="AY161" s="2" t="str">
        <f t="shared" si="33"/>
        <v/>
      </c>
      <c r="AZ161" s="3" t="str">
        <f t="shared" si="34"/>
        <v/>
      </c>
      <c r="BA161" s="3" t="str">
        <f>IF($A161="","",IF((AND($A161="ADD",OR(AZ161="",AZ161="Excellent"))),"1",(_xlfn.XLOOKUP(AZ161,condition[lookupValue],condition[lookupKey],""))))</f>
        <v/>
      </c>
      <c r="BB161" s="7" t="str">
        <f t="shared" si="35"/>
        <v/>
      </c>
      <c r="BC161" s="9"/>
    </row>
    <row r="162" spans="2:5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32"/>
        <v/>
      </c>
      <c r="AW162" s="3" t="str">
        <f>IF($A162="","",IF((AND($A162="ADD",OR(AV162="",AV162="Vested Assets"))),"12",(_xlfn.XLOOKUP(AV162,ud_work_category[lookupValue],ud_work_category[lookupKey],""))))</f>
        <v/>
      </c>
      <c r="AX162" s="8"/>
      <c r="AY162" s="2" t="str">
        <f t="shared" si="33"/>
        <v/>
      </c>
      <c r="AZ162" s="3" t="str">
        <f t="shared" si="34"/>
        <v/>
      </c>
      <c r="BA162" s="3" t="str">
        <f>IF($A162="","",IF((AND($A162="ADD",OR(AZ162="",AZ162="Excellent"))),"1",(_xlfn.XLOOKUP(AZ162,condition[lookupValue],condition[lookupKey],""))))</f>
        <v/>
      </c>
      <c r="BB162" s="7" t="str">
        <f t="shared" si="35"/>
        <v/>
      </c>
      <c r="BC162" s="9"/>
    </row>
    <row r="163" spans="2:5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32"/>
        <v/>
      </c>
      <c r="AW163" s="3" t="str">
        <f>IF($A163="","",IF((AND($A163="ADD",OR(AV163="",AV163="Vested Assets"))),"12",(_xlfn.XLOOKUP(AV163,ud_work_category[lookupValue],ud_work_category[lookupKey],""))))</f>
        <v/>
      </c>
      <c r="AX163" s="8"/>
      <c r="AY163" s="2" t="str">
        <f t="shared" si="33"/>
        <v/>
      </c>
      <c r="AZ163" s="3" t="str">
        <f t="shared" si="34"/>
        <v/>
      </c>
      <c r="BA163" s="3" t="str">
        <f>IF($A163="","",IF((AND($A163="ADD",OR(AZ163="",AZ163="Excellent"))),"1",(_xlfn.XLOOKUP(AZ163,condition[lookupValue],condition[lookupKey],""))))</f>
        <v/>
      </c>
      <c r="BB163" s="7" t="str">
        <f t="shared" si="35"/>
        <v/>
      </c>
      <c r="BC163" s="9"/>
    </row>
    <row r="164" spans="2:5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32"/>
        <v/>
      </c>
      <c r="AW164" s="3" t="str">
        <f>IF($A164="","",IF((AND($A164="ADD",OR(AV164="",AV164="Vested Assets"))),"12",(_xlfn.XLOOKUP(AV164,ud_work_category[lookupValue],ud_work_category[lookupKey],""))))</f>
        <v/>
      </c>
      <c r="AX164" s="8"/>
      <c r="AY164" s="2" t="str">
        <f t="shared" si="33"/>
        <v/>
      </c>
      <c r="AZ164" s="3" t="str">
        <f t="shared" si="34"/>
        <v/>
      </c>
      <c r="BA164" s="3" t="str">
        <f>IF($A164="","",IF((AND($A164="ADD",OR(AZ164="",AZ164="Excellent"))),"1",(_xlfn.XLOOKUP(AZ164,condition[lookupValue],condition[lookupKey],""))))</f>
        <v/>
      </c>
      <c r="BB164" s="7" t="str">
        <f t="shared" si="35"/>
        <v/>
      </c>
      <c r="BC164" s="9"/>
    </row>
    <row r="165" spans="2:5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32"/>
        <v/>
      </c>
      <c r="AW165" s="3" t="str">
        <f>IF($A165="","",IF((AND($A165="ADD",OR(AV165="",AV165="Vested Assets"))),"12",(_xlfn.XLOOKUP(AV165,ud_work_category[lookupValue],ud_work_category[lookupKey],""))))</f>
        <v/>
      </c>
      <c r="AX165" s="8"/>
      <c r="AY165" s="2" t="str">
        <f t="shared" si="33"/>
        <v/>
      </c>
      <c r="AZ165" s="3" t="str">
        <f t="shared" si="34"/>
        <v/>
      </c>
      <c r="BA165" s="3" t="str">
        <f>IF($A165="","",IF((AND($A165="ADD",OR(AZ165="",AZ165="Excellent"))),"1",(_xlfn.XLOOKUP(AZ165,condition[lookupValue],condition[lookupKey],""))))</f>
        <v/>
      </c>
      <c r="BB165" s="7" t="str">
        <f t="shared" si="35"/>
        <v/>
      </c>
      <c r="BC165" s="9"/>
    </row>
    <row r="166" spans="2:5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32"/>
        <v/>
      </c>
      <c r="AW166" s="3" t="str">
        <f>IF($A166="","",IF((AND($A166="ADD",OR(AV166="",AV166="Vested Assets"))),"12",(_xlfn.XLOOKUP(AV166,ud_work_category[lookupValue],ud_work_category[lookupKey],""))))</f>
        <v/>
      </c>
      <c r="AX166" s="8"/>
      <c r="AY166" s="2" t="str">
        <f t="shared" si="33"/>
        <v/>
      </c>
      <c r="AZ166" s="3" t="str">
        <f t="shared" si="34"/>
        <v/>
      </c>
      <c r="BA166" s="3" t="str">
        <f>IF($A166="","",IF((AND($A166="ADD",OR(AZ166="",AZ166="Excellent"))),"1",(_xlfn.XLOOKUP(AZ166,condition[lookupValue],condition[lookupKey],""))))</f>
        <v/>
      </c>
      <c r="BB166" s="7" t="str">
        <f t="shared" si="35"/>
        <v/>
      </c>
      <c r="BC166" s="9"/>
    </row>
    <row r="167" spans="2:5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32"/>
        <v/>
      </c>
      <c r="AW167" s="3" t="str">
        <f>IF($A167="","",IF((AND($A167="ADD",OR(AV167="",AV167="Vested Assets"))),"12",(_xlfn.XLOOKUP(AV167,ud_work_category[lookupValue],ud_work_category[lookupKey],""))))</f>
        <v/>
      </c>
      <c r="AX167" s="8"/>
      <c r="AY167" s="2" t="str">
        <f t="shared" si="33"/>
        <v/>
      </c>
      <c r="AZ167" s="3" t="str">
        <f t="shared" si="34"/>
        <v/>
      </c>
      <c r="BA167" s="3" t="str">
        <f>IF($A167="","",IF((AND($A167="ADD",OR(AZ167="",AZ167="Excellent"))),"1",(_xlfn.XLOOKUP(AZ167,condition[lookupValue],condition[lookupKey],""))))</f>
        <v/>
      </c>
      <c r="BB167" s="7" t="str">
        <f t="shared" si="35"/>
        <v/>
      </c>
      <c r="BC167" s="9"/>
    </row>
    <row r="168" spans="2:5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32"/>
        <v/>
      </c>
      <c r="AW168" s="3" t="str">
        <f>IF($A168="","",IF((AND($A168="ADD",OR(AV168="",AV168="Vested Assets"))),"12",(_xlfn.XLOOKUP(AV168,ud_work_category[lookupValue],ud_work_category[lookupKey],""))))</f>
        <v/>
      </c>
      <c r="AX168" s="8"/>
      <c r="AY168" s="2" t="str">
        <f t="shared" si="33"/>
        <v/>
      </c>
      <c r="AZ168" s="3" t="str">
        <f t="shared" si="34"/>
        <v/>
      </c>
      <c r="BA168" s="3" t="str">
        <f>IF($A168="","",IF((AND($A168="ADD",OR(AZ168="",AZ168="Excellent"))),"1",(_xlfn.XLOOKUP(AZ168,condition[lookupValue],condition[lookupKey],""))))</f>
        <v/>
      </c>
      <c r="BB168" s="7" t="str">
        <f t="shared" si="35"/>
        <v/>
      </c>
      <c r="BC168" s="9"/>
    </row>
    <row r="169" spans="2:5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32"/>
        <v/>
      </c>
      <c r="AW169" s="3" t="str">
        <f>IF($A169="","",IF((AND($A169="ADD",OR(AV169="",AV169="Vested Assets"))),"12",(_xlfn.XLOOKUP(AV169,ud_work_category[lookupValue],ud_work_category[lookupKey],""))))</f>
        <v/>
      </c>
      <c r="AX169" s="8"/>
      <c r="AY169" s="2" t="str">
        <f t="shared" si="33"/>
        <v/>
      </c>
      <c r="AZ169" s="3" t="str">
        <f t="shared" si="34"/>
        <v/>
      </c>
      <c r="BA169" s="3" t="str">
        <f>IF($A169="","",IF((AND($A169="ADD",OR(AZ169="",AZ169="Excellent"))),"1",(_xlfn.XLOOKUP(AZ169,condition[lookupValue],condition[lookupKey],""))))</f>
        <v/>
      </c>
      <c r="BB169" s="7" t="str">
        <f t="shared" si="35"/>
        <v/>
      </c>
      <c r="BC169" s="9"/>
    </row>
    <row r="170" spans="2:5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32"/>
        <v/>
      </c>
      <c r="AW170" s="3" t="str">
        <f>IF($A170="","",IF((AND($A170="ADD",OR(AV170="",AV170="Vested Assets"))),"12",(_xlfn.XLOOKUP(AV170,ud_work_category[lookupValue],ud_work_category[lookupKey],""))))</f>
        <v/>
      </c>
      <c r="AX170" s="8"/>
      <c r="AY170" s="2" t="str">
        <f t="shared" si="33"/>
        <v/>
      </c>
      <c r="AZ170" s="3" t="str">
        <f t="shared" si="34"/>
        <v/>
      </c>
      <c r="BA170" s="3" t="str">
        <f>IF($A170="","",IF((AND($A170="ADD",OR(AZ170="",AZ170="Excellent"))),"1",(_xlfn.XLOOKUP(AZ170,condition[lookupValue],condition[lookupKey],""))))</f>
        <v/>
      </c>
      <c r="BB170" s="7" t="str">
        <f t="shared" si="35"/>
        <v/>
      </c>
      <c r="BC170" s="9"/>
    </row>
    <row r="171" spans="2:5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32"/>
        <v/>
      </c>
      <c r="AW171" s="3" t="str">
        <f>IF($A171="","",IF((AND($A171="ADD",OR(AV171="",AV171="Vested Assets"))),"12",(_xlfn.XLOOKUP(AV171,ud_work_category[lookupValue],ud_work_category[lookupKey],""))))</f>
        <v/>
      </c>
      <c r="AX171" s="8"/>
      <c r="AY171" s="2" t="str">
        <f t="shared" si="33"/>
        <v/>
      </c>
      <c r="AZ171" s="3" t="str">
        <f t="shared" si="34"/>
        <v/>
      </c>
      <c r="BA171" s="3" t="str">
        <f>IF($A171="","",IF((AND($A171="ADD",OR(AZ171="",AZ171="Excellent"))),"1",(_xlfn.XLOOKUP(AZ171,condition[lookupValue],condition[lookupKey],""))))</f>
        <v/>
      </c>
      <c r="BB171" s="7" t="str">
        <f t="shared" si="35"/>
        <v/>
      </c>
      <c r="BC171" s="9"/>
    </row>
    <row r="172" spans="2:5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32"/>
        <v/>
      </c>
      <c r="AW172" s="3" t="str">
        <f>IF($A172="","",IF((AND($A172="ADD",OR(AV172="",AV172="Vested Assets"))),"12",(_xlfn.XLOOKUP(AV172,ud_work_category[lookupValue],ud_work_category[lookupKey],""))))</f>
        <v/>
      </c>
      <c r="AX172" s="8"/>
      <c r="AY172" s="2" t="str">
        <f t="shared" si="33"/>
        <v/>
      </c>
      <c r="AZ172" s="3" t="str">
        <f t="shared" si="34"/>
        <v/>
      </c>
      <c r="BA172" s="3" t="str">
        <f>IF($A172="","",IF((AND($A172="ADD",OR(AZ172="",AZ172="Excellent"))),"1",(_xlfn.XLOOKUP(AZ172,condition[lookupValue],condition[lookupKey],""))))</f>
        <v/>
      </c>
      <c r="BB172" s="7" t="str">
        <f t="shared" si="35"/>
        <v/>
      </c>
      <c r="BC172" s="9"/>
    </row>
    <row r="173" spans="2:5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32"/>
        <v/>
      </c>
      <c r="AW173" s="3" t="str">
        <f>IF($A173="","",IF((AND($A173="ADD",OR(AV173="",AV173="Vested Assets"))),"12",(_xlfn.XLOOKUP(AV173,ud_work_category[lookupValue],ud_work_category[lookupKey],""))))</f>
        <v/>
      </c>
      <c r="AX173" s="8"/>
      <c r="AY173" s="2" t="str">
        <f t="shared" si="33"/>
        <v/>
      </c>
      <c r="AZ173" s="3" t="str">
        <f t="shared" si="34"/>
        <v/>
      </c>
      <c r="BA173" s="3" t="str">
        <f>IF($A173="","",IF((AND($A173="ADD",OR(AZ173="",AZ173="Excellent"))),"1",(_xlfn.XLOOKUP(AZ173,condition[lookupValue],condition[lookupKey],""))))</f>
        <v/>
      </c>
      <c r="BB173" s="7" t="str">
        <f t="shared" si="35"/>
        <v/>
      </c>
      <c r="BC173" s="9"/>
    </row>
    <row r="174" spans="2:5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32"/>
        <v/>
      </c>
      <c r="AW174" s="3" t="str">
        <f>IF($A174="","",IF((AND($A174="ADD",OR(AV174="",AV174="Vested Assets"))),"12",(_xlfn.XLOOKUP(AV174,ud_work_category[lookupValue],ud_work_category[lookupKey],""))))</f>
        <v/>
      </c>
      <c r="AX174" s="8"/>
      <c r="AY174" s="2" t="str">
        <f t="shared" si="33"/>
        <v/>
      </c>
      <c r="AZ174" s="3" t="str">
        <f t="shared" si="34"/>
        <v/>
      </c>
      <c r="BA174" s="3" t="str">
        <f>IF($A174="","",IF((AND($A174="ADD",OR(AZ174="",AZ174="Excellent"))),"1",(_xlfn.XLOOKUP(AZ174,condition[lookupValue],condition[lookupKey],""))))</f>
        <v/>
      </c>
      <c r="BB174" s="7" t="str">
        <f t="shared" si="35"/>
        <v/>
      </c>
      <c r="BC174" s="9"/>
    </row>
    <row r="175" spans="2:5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32"/>
        <v/>
      </c>
      <c r="AW175" s="3" t="str">
        <f>IF($A175="","",IF((AND($A175="ADD",OR(AV175="",AV175="Vested Assets"))),"12",(_xlfn.XLOOKUP(AV175,ud_work_category[lookupValue],ud_work_category[lookupKey],""))))</f>
        <v/>
      </c>
      <c r="AX175" s="8"/>
      <c r="AY175" s="2" t="str">
        <f t="shared" si="33"/>
        <v/>
      </c>
      <c r="AZ175" s="3" t="str">
        <f t="shared" si="34"/>
        <v/>
      </c>
      <c r="BA175" s="3" t="str">
        <f>IF($A175="","",IF((AND($A175="ADD",OR(AZ175="",AZ175="Excellent"))),"1",(_xlfn.XLOOKUP(AZ175,condition[lookupValue],condition[lookupKey],""))))</f>
        <v/>
      </c>
      <c r="BB175" s="7" t="str">
        <f t="shared" si="35"/>
        <v/>
      </c>
      <c r="BC175" s="9"/>
    </row>
    <row r="176" spans="2:5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32"/>
        <v/>
      </c>
      <c r="AW176" s="3" t="str">
        <f>IF($A176="","",IF((AND($A176="ADD",OR(AV176="",AV176="Vested Assets"))),"12",(_xlfn.XLOOKUP(AV176,ud_work_category[lookupValue],ud_work_category[lookupKey],""))))</f>
        <v/>
      </c>
      <c r="AX176" s="8"/>
      <c r="AY176" s="2" t="str">
        <f t="shared" si="33"/>
        <v/>
      </c>
      <c r="AZ176" s="3" t="str">
        <f t="shared" si="34"/>
        <v/>
      </c>
      <c r="BA176" s="3" t="str">
        <f>IF($A176="","",IF((AND($A176="ADD",OR(AZ176="",AZ176="Excellent"))),"1",(_xlfn.XLOOKUP(AZ176,condition[lookupValue],condition[lookupKey],""))))</f>
        <v/>
      </c>
      <c r="BB176" s="7" t="str">
        <f t="shared" si="35"/>
        <v/>
      </c>
      <c r="BC176" s="9"/>
    </row>
    <row r="177" spans="2:5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32"/>
        <v/>
      </c>
      <c r="AW177" s="3" t="str">
        <f>IF($A177="","",IF((AND($A177="ADD",OR(AV177="",AV177="Vested Assets"))),"12",(_xlfn.XLOOKUP(AV177,ud_work_category[lookupValue],ud_work_category[lookupKey],""))))</f>
        <v/>
      </c>
      <c r="AX177" s="8"/>
      <c r="AY177" s="2" t="str">
        <f t="shared" si="33"/>
        <v/>
      </c>
      <c r="AZ177" s="3" t="str">
        <f t="shared" si="34"/>
        <v/>
      </c>
      <c r="BA177" s="3" t="str">
        <f>IF($A177="","",IF((AND($A177="ADD",OR(AZ177="",AZ177="Excellent"))),"1",(_xlfn.XLOOKUP(AZ177,condition[lookupValue],condition[lookupKey],""))))</f>
        <v/>
      </c>
      <c r="BB177" s="7" t="str">
        <f t="shared" si="35"/>
        <v/>
      </c>
      <c r="BC177" s="9"/>
    </row>
    <row r="178" spans="2:5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32"/>
        <v/>
      </c>
      <c r="AW178" s="3" t="str">
        <f>IF($A178="","",IF((AND($A178="ADD",OR(AV178="",AV178="Vested Assets"))),"12",(_xlfn.XLOOKUP(AV178,ud_work_category[lookupValue],ud_work_category[lookupKey],""))))</f>
        <v/>
      </c>
      <c r="AX178" s="8"/>
      <c r="AY178" s="2" t="str">
        <f t="shared" si="33"/>
        <v/>
      </c>
      <c r="AZ178" s="3" t="str">
        <f t="shared" si="34"/>
        <v/>
      </c>
      <c r="BA178" s="3" t="str">
        <f>IF($A178="","",IF((AND($A178="ADD",OR(AZ178="",AZ178="Excellent"))),"1",(_xlfn.XLOOKUP(AZ178,condition[lookupValue],condition[lookupKey],""))))</f>
        <v/>
      </c>
      <c r="BB178" s="7" t="str">
        <f t="shared" si="35"/>
        <v/>
      </c>
      <c r="BC178" s="9"/>
    </row>
    <row r="179" spans="2:5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32"/>
        <v/>
      </c>
      <c r="AW179" s="3" t="str">
        <f>IF($A179="","",IF((AND($A179="ADD",OR(AV179="",AV179="Vested Assets"))),"12",(_xlfn.XLOOKUP(AV179,ud_work_category[lookupValue],ud_work_category[lookupKey],""))))</f>
        <v/>
      </c>
      <c r="AX179" s="8"/>
      <c r="AY179" s="2" t="str">
        <f t="shared" si="33"/>
        <v/>
      </c>
      <c r="AZ179" s="3" t="str">
        <f t="shared" si="34"/>
        <v/>
      </c>
      <c r="BA179" s="3" t="str">
        <f>IF($A179="","",IF((AND($A179="ADD",OR(AZ179="",AZ179="Excellent"))),"1",(_xlfn.XLOOKUP(AZ179,condition[lookupValue],condition[lookupKey],""))))</f>
        <v/>
      </c>
      <c r="BB179" s="7" t="str">
        <f t="shared" si="35"/>
        <v/>
      </c>
      <c r="BC179" s="9"/>
    </row>
    <row r="180" spans="2:5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32"/>
        <v/>
      </c>
      <c r="AW180" s="3" t="str">
        <f>IF($A180="","",IF((AND($A180="ADD",OR(AV180="",AV180="Vested Assets"))),"12",(_xlfn.XLOOKUP(AV180,ud_work_category[lookupValue],ud_work_category[lookupKey],""))))</f>
        <v/>
      </c>
      <c r="AX180" s="8"/>
      <c r="AY180" s="2" t="str">
        <f t="shared" si="33"/>
        <v/>
      </c>
      <c r="AZ180" s="3" t="str">
        <f t="shared" si="34"/>
        <v/>
      </c>
      <c r="BA180" s="3" t="str">
        <f>IF($A180="","",IF((AND($A180="ADD",OR(AZ180="",AZ180="Excellent"))),"1",(_xlfn.XLOOKUP(AZ180,condition[lookupValue],condition[lookupKey],""))))</f>
        <v/>
      </c>
      <c r="BB180" s="7" t="str">
        <f t="shared" si="35"/>
        <v/>
      </c>
      <c r="BC180" s="9"/>
    </row>
    <row r="181" spans="2:5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32"/>
        <v/>
      </c>
      <c r="AW181" s="3" t="str">
        <f>IF($A181="","",IF((AND($A181="ADD",OR(AV181="",AV181="Vested Assets"))),"12",(_xlfn.XLOOKUP(AV181,ud_work_category[lookupValue],ud_work_category[lookupKey],""))))</f>
        <v/>
      </c>
      <c r="AX181" s="8"/>
      <c r="AY181" s="2" t="str">
        <f t="shared" si="33"/>
        <v/>
      </c>
      <c r="AZ181" s="3" t="str">
        <f t="shared" si="34"/>
        <v/>
      </c>
      <c r="BA181" s="3" t="str">
        <f>IF($A181="","",IF((AND($A181="ADD",OR(AZ181="",AZ181="Excellent"))),"1",(_xlfn.XLOOKUP(AZ181,condition[lookupValue],condition[lookupKey],""))))</f>
        <v/>
      </c>
      <c r="BB181" s="7" t="str">
        <f t="shared" si="35"/>
        <v/>
      </c>
      <c r="BC181" s="9"/>
    </row>
    <row r="182" spans="2:5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32"/>
        <v/>
      </c>
      <c r="AW182" s="3" t="str">
        <f>IF($A182="","",IF((AND($A182="ADD",OR(AV182="",AV182="Vested Assets"))),"12",(_xlfn.XLOOKUP(AV182,ud_work_category[lookupValue],ud_work_category[lookupKey],""))))</f>
        <v/>
      </c>
      <c r="AX182" s="8"/>
      <c r="AY182" s="2" t="str">
        <f t="shared" si="33"/>
        <v/>
      </c>
      <c r="AZ182" s="3" t="str">
        <f t="shared" si="34"/>
        <v/>
      </c>
      <c r="BA182" s="3" t="str">
        <f>IF($A182="","",IF((AND($A182="ADD",OR(AZ182="",AZ182="Excellent"))),"1",(_xlfn.XLOOKUP(AZ182,condition[lookupValue],condition[lookupKey],""))))</f>
        <v/>
      </c>
      <c r="BB182" s="7" t="str">
        <f t="shared" si="35"/>
        <v/>
      </c>
      <c r="BC182" s="9"/>
    </row>
    <row r="183" spans="2:5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32"/>
        <v/>
      </c>
      <c r="AW183" s="3" t="str">
        <f>IF($A183="","",IF((AND($A183="ADD",OR(AV183="",AV183="Vested Assets"))),"12",(_xlfn.XLOOKUP(AV183,ud_work_category[lookupValue],ud_work_category[lookupKey],""))))</f>
        <v/>
      </c>
      <c r="AX183" s="8"/>
      <c r="AY183" s="2" t="str">
        <f t="shared" si="33"/>
        <v/>
      </c>
      <c r="AZ183" s="3" t="str">
        <f t="shared" si="34"/>
        <v/>
      </c>
      <c r="BA183" s="3" t="str">
        <f>IF($A183="","",IF((AND($A183="ADD",OR(AZ183="",AZ183="Excellent"))),"1",(_xlfn.XLOOKUP(AZ183,condition[lookupValue],condition[lookupKey],""))))</f>
        <v/>
      </c>
      <c r="BB183" s="7" t="str">
        <f t="shared" si="35"/>
        <v/>
      </c>
      <c r="BC183" s="9"/>
    </row>
    <row r="184" spans="2:5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32"/>
        <v/>
      </c>
      <c r="AW184" s="3" t="str">
        <f>IF($A184="","",IF((AND($A184="ADD",OR(AV184="",AV184="Vested Assets"))),"12",(_xlfn.XLOOKUP(AV184,ud_work_category[lookupValue],ud_work_category[lookupKey],""))))</f>
        <v/>
      </c>
      <c r="AX184" s="8"/>
      <c r="AY184" s="2" t="str">
        <f t="shared" si="33"/>
        <v/>
      </c>
      <c r="AZ184" s="3" t="str">
        <f t="shared" si="34"/>
        <v/>
      </c>
      <c r="BA184" s="3" t="str">
        <f>IF($A184="","",IF((AND($A184="ADD",OR(AZ184="",AZ184="Excellent"))),"1",(_xlfn.XLOOKUP(AZ184,condition[lookupValue],condition[lookupKey],""))))</f>
        <v/>
      </c>
      <c r="BB184" s="7" t="str">
        <f t="shared" si="35"/>
        <v/>
      </c>
      <c r="BC184" s="9"/>
    </row>
    <row r="185" spans="2:5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32"/>
        <v/>
      </c>
      <c r="AW185" s="3" t="str">
        <f>IF($A185="","",IF((AND($A185="ADD",OR(AV185="",AV185="Vested Assets"))),"12",(_xlfn.XLOOKUP(AV185,ud_work_category[lookupValue],ud_work_category[lookupKey],""))))</f>
        <v/>
      </c>
      <c r="AX185" s="8"/>
      <c r="AY185" s="2" t="str">
        <f t="shared" si="33"/>
        <v/>
      </c>
      <c r="AZ185" s="3" t="str">
        <f t="shared" si="34"/>
        <v/>
      </c>
      <c r="BA185" s="3" t="str">
        <f>IF($A185="","",IF((AND($A185="ADD",OR(AZ185="",AZ185="Excellent"))),"1",(_xlfn.XLOOKUP(AZ185,condition[lookupValue],condition[lookupKey],""))))</f>
        <v/>
      </c>
      <c r="BB185" s="7" t="str">
        <f t="shared" si="35"/>
        <v/>
      </c>
      <c r="BC185" s="9"/>
    </row>
    <row r="186" spans="2:5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32"/>
        <v/>
      </c>
      <c r="AW186" s="3" t="str">
        <f>IF($A186="","",IF((AND($A186="ADD",OR(AV186="",AV186="Vested Assets"))),"12",(_xlfn.XLOOKUP(AV186,ud_work_category[lookupValue],ud_work_category[lookupKey],""))))</f>
        <v/>
      </c>
      <c r="AX186" s="8"/>
      <c r="AY186" s="2" t="str">
        <f t="shared" si="33"/>
        <v/>
      </c>
      <c r="AZ186" s="3" t="str">
        <f t="shared" si="34"/>
        <v/>
      </c>
      <c r="BA186" s="3" t="str">
        <f>IF($A186="","",IF((AND($A186="ADD",OR(AZ186="",AZ186="Excellent"))),"1",(_xlfn.XLOOKUP(AZ186,condition[lookupValue],condition[lookupKey],""))))</f>
        <v/>
      </c>
      <c r="BB186" s="7" t="str">
        <f t="shared" si="35"/>
        <v/>
      </c>
      <c r="BC186" s="9"/>
    </row>
    <row r="187" spans="2:5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32"/>
        <v/>
      </c>
      <c r="AW187" s="3" t="str">
        <f>IF($A187="","",IF((AND($A187="ADD",OR(AV187="",AV187="Vested Assets"))),"12",(_xlfn.XLOOKUP(AV187,ud_work_category[lookupValue],ud_work_category[lookupKey],""))))</f>
        <v/>
      </c>
      <c r="AX187" s="8"/>
      <c r="AY187" s="2" t="str">
        <f t="shared" si="33"/>
        <v/>
      </c>
      <c r="AZ187" s="3" t="str">
        <f t="shared" si="34"/>
        <v/>
      </c>
      <c r="BA187" s="3" t="str">
        <f>IF($A187="","",IF((AND($A187="ADD",OR(AZ187="",AZ187="Excellent"))),"1",(_xlfn.XLOOKUP(AZ187,condition[lookupValue],condition[lookupKey],""))))</f>
        <v/>
      </c>
      <c r="BB187" s="7" t="str">
        <f t="shared" si="35"/>
        <v/>
      </c>
      <c r="BC187" s="9"/>
    </row>
    <row r="188" spans="2:5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32"/>
        <v/>
      </c>
      <c r="AW188" s="3" t="str">
        <f>IF($A188="","",IF((AND($A188="ADD",OR(AV188="",AV188="Vested Assets"))),"12",(_xlfn.XLOOKUP(AV188,ud_work_category[lookupValue],ud_work_category[lookupKey],""))))</f>
        <v/>
      </c>
      <c r="AX188" s="8"/>
      <c r="AY188" s="2" t="str">
        <f t="shared" si="33"/>
        <v/>
      </c>
      <c r="AZ188" s="3" t="str">
        <f t="shared" si="34"/>
        <v/>
      </c>
      <c r="BA188" s="3" t="str">
        <f>IF($A188="","",IF((AND($A188="ADD",OR(AZ188="",AZ188="Excellent"))),"1",(_xlfn.XLOOKUP(AZ188,condition[lookupValue],condition[lookupKey],""))))</f>
        <v/>
      </c>
      <c r="BB188" s="7" t="str">
        <f t="shared" si="35"/>
        <v/>
      </c>
      <c r="BC188" s="9"/>
    </row>
    <row r="189" spans="2:5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32"/>
        <v/>
      </c>
      <c r="AW189" s="3" t="str">
        <f>IF($A189="","",IF((AND($A189="ADD",OR(AV189="",AV189="Vested Assets"))),"12",(_xlfn.XLOOKUP(AV189,ud_work_category[lookupValue],ud_work_category[lookupKey],""))))</f>
        <v/>
      </c>
      <c r="AX189" s="8"/>
      <c r="AY189" s="2" t="str">
        <f t="shared" si="33"/>
        <v/>
      </c>
      <c r="AZ189" s="3" t="str">
        <f t="shared" si="34"/>
        <v/>
      </c>
      <c r="BA189" s="3" t="str">
        <f>IF($A189="","",IF((AND($A189="ADD",OR(AZ189="",AZ189="Excellent"))),"1",(_xlfn.XLOOKUP(AZ189,condition[lookupValue],condition[lookupKey],""))))</f>
        <v/>
      </c>
      <c r="BB189" s="7" t="str">
        <f t="shared" si="35"/>
        <v/>
      </c>
      <c r="BC189" s="9"/>
    </row>
    <row r="190" spans="2:5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32"/>
        <v/>
      </c>
      <c r="AW190" s="3" t="str">
        <f>IF($A190="","",IF((AND($A190="ADD",OR(AV190="",AV190="Vested Assets"))),"12",(_xlfn.XLOOKUP(AV190,ud_work_category[lookupValue],ud_work_category[lookupKey],""))))</f>
        <v/>
      </c>
      <c r="AX190" s="8"/>
      <c r="AY190" s="2" t="str">
        <f t="shared" si="33"/>
        <v/>
      </c>
      <c r="AZ190" s="3" t="str">
        <f t="shared" si="34"/>
        <v/>
      </c>
      <c r="BA190" s="3" t="str">
        <f>IF($A190="","",IF((AND($A190="ADD",OR(AZ190="",AZ190="Excellent"))),"1",(_xlfn.XLOOKUP(AZ190,condition[lookupValue],condition[lookupKey],""))))</f>
        <v/>
      </c>
      <c r="BB190" s="7" t="str">
        <f t="shared" si="35"/>
        <v/>
      </c>
      <c r="BC190" s="9"/>
    </row>
    <row r="191" spans="2:5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32"/>
        <v/>
      </c>
      <c r="AW191" s="3" t="str">
        <f>IF($A191="","",IF((AND($A191="ADD",OR(AV191="",AV191="Vested Assets"))),"12",(_xlfn.XLOOKUP(AV191,ud_work_category[lookupValue],ud_work_category[lookupKey],""))))</f>
        <v/>
      </c>
      <c r="AX191" s="8"/>
      <c r="AY191" s="2" t="str">
        <f t="shared" si="33"/>
        <v/>
      </c>
      <c r="AZ191" s="3" t="str">
        <f t="shared" si="34"/>
        <v/>
      </c>
      <c r="BA191" s="3" t="str">
        <f>IF($A191="","",IF((AND($A191="ADD",OR(AZ191="",AZ191="Excellent"))),"1",(_xlfn.XLOOKUP(AZ191,condition[lookupValue],condition[lookupKey],""))))</f>
        <v/>
      </c>
      <c r="BB191" s="7" t="str">
        <f t="shared" si="35"/>
        <v/>
      </c>
      <c r="BC191" s="9"/>
    </row>
    <row r="192" spans="2:5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32"/>
        <v/>
      </c>
      <c r="AW192" s="3" t="str">
        <f>IF($A192="","",IF((AND($A192="ADD",OR(AV192="",AV192="Vested Assets"))),"12",(_xlfn.XLOOKUP(AV192,ud_work_category[lookupValue],ud_work_category[lookupKey],""))))</f>
        <v/>
      </c>
      <c r="AX192" s="8"/>
      <c r="AY192" s="2" t="str">
        <f t="shared" si="33"/>
        <v/>
      </c>
      <c r="AZ192" s="3" t="str">
        <f t="shared" si="34"/>
        <v/>
      </c>
      <c r="BA192" s="3" t="str">
        <f>IF($A192="","",IF((AND($A192="ADD",OR(AZ192="",AZ192="Excellent"))),"1",(_xlfn.XLOOKUP(AZ192,condition[lookupValue],condition[lookupKey],""))))</f>
        <v/>
      </c>
      <c r="BB192" s="7" t="str">
        <f t="shared" si="35"/>
        <v/>
      </c>
      <c r="BC192" s="9"/>
    </row>
    <row r="193" spans="2:5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32"/>
        <v/>
      </c>
      <c r="AW193" s="3" t="str">
        <f>IF($A193="","",IF((AND($A193="ADD",OR(AV193="",AV193="Vested Assets"))),"12",(_xlfn.XLOOKUP(AV193,ud_work_category[lookupValue],ud_work_category[lookupKey],""))))</f>
        <v/>
      </c>
      <c r="AX193" s="8"/>
      <c r="AY193" s="2" t="str">
        <f t="shared" si="33"/>
        <v/>
      </c>
      <c r="AZ193" s="3" t="str">
        <f t="shared" si="34"/>
        <v/>
      </c>
      <c r="BA193" s="3" t="str">
        <f>IF($A193="","",IF((AND($A193="ADD",OR(AZ193="",AZ193="Excellent"))),"1",(_xlfn.XLOOKUP(AZ193,condition[lookupValue],condition[lookupKey],""))))</f>
        <v/>
      </c>
      <c r="BB193" s="7" t="str">
        <f t="shared" si="35"/>
        <v/>
      </c>
      <c r="BC193" s="9"/>
    </row>
    <row r="194" spans="2:5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32"/>
        <v/>
      </c>
      <c r="AW194" s="3" t="str">
        <f>IF($A194="","",IF((AND($A194="ADD",OR(AV194="",AV194="Vested Assets"))),"12",(_xlfn.XLOOKUP(AV194,ud_work_category[lookupValue],ud_work_category[lookupKey],""))))</f>
        <v/>
      </c>
      <c r="AX194" s="8"/>
      <c r="AY194" s="2" t="str">
        <f t="shared" si="33"/>
        <v/>
      </c>
      <c r="AZ194" s="3" t="str">
        <f t="shared" si="34"/>
        <v/>
      </c>
      <c r="BA194" s="3" t="str">
        <f>IF($A194="","",IF((AND($A194="ADD",OR(AZ194="",AZ194="Excellent"))),"1",(_xlfn.XLOOKUP(AZ194,condition[lookupValue],condition[lookupKey],""))))</f>
        <v/>
      </c>
      <c r="BB194" s="7" t="str">
        <f t="shared" si="35"/>
        <v/>
      </c>
      <c r="BC194" s="9"/>
    </row>
    <row r="195" spans="2:5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32"/>
        <v/>
      </c>
      <c r="AW195" s="3" t="str">
        <f>IF($A195="","",IF((AND($A195="ADD",OR(AV195="",AV195="Vested Assets"))),"12",(_xlfn.XLOOKUP(AV195,ud_work_category[lookupValue],ud_work_category[lookupKey],""))))</f>
        <v/>
      </c>
      <c r="AX195" s="8"/>
      <c r="AY195" s="2" t="str">
        <f t="shared" si="33"/>
        <v/>
      </c>
      <c r="AZ195" s="3" t="str">
        <f t="shared" si="34"/>
        <v/>
      </c>
      <c r="BA195" s="3" t="str">
        <f>IF($A195="","",IF((AND($A195="ADD",OR(AZ195="",AZ195="Excellent"))),"1",(_xlfn.XLOOKUP(AZ195,condition[lookupValue],condition[lookupKey],""))))</f>
        <v/>
      </c>
      <c r="BB195" s="7" t="str">
        <f t="shared" si="35"/>
        <v/>
      </c>
      <c r="BC195" s="9"/>
    </row>
    <row r="196" spans="2:5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32"/>
        <v/>
      </c>
      <c r="AW196" s="3" t="str">
        <f>IF($A196="","",IF((AND($A196="ADD",OR(AV196="",AV196="Vested Assets"))),"12",(_xlfn.XLOOKUP(AV196,ud_work_category[lookupValue],ud_work_category[lookupKey],""))))</f>
        <v/>
      </c>
      <c r="AX196" s="8"/>
      <c r="AY196" s="2" t="str">
        <f t="shared" si="33"/>
        <v/>
      </c>
      <c r="AZ196" s="3" t="str">
        <f t="shared" si="34"/>
        <v/>
      </c>
      <c r="BA196" s="3" t="str">
        <f>IF($A196="","",IF((AND($A196="ADD",OR(AZ196="",AZ196="Excellent"))),"1",(_xlfn.XLOOKUP(AZ196,condition[lookupValue],condition[lookupKey],""))))</f>
        <v/>
      </c>
      <c r="BB196" s="7" t="str">
        <f t="shared" si="35"/>
        <v/>
      </c>
      <c r="BC196" s="9"/>
    </row>
    <row r="197" spans="2:5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32"/>
        <v/>
      </c>
      <c r="AW197" s="3" t="str">
        <f>IF($A197="","",IF((AND($A197="ADD",OR(AV197="",AV197="Vested Assets"))),"12",(_xlfn.XLOOKUP(AV197,ud_work_category[lookupValue],ud_work_category[lookupKey],""))))</f>
        <v/>
      </c>
      <c r="AX197" s="8"/>
      <c r="AY197" s="2" t="str">
        <f t="shared" si="33"/>
        <v/>
      </c>
      <c r="AZ197" s="3" t="str">
        <f t="shared" si="34"/>
        <v/>
      </c>
      <c r="BA197" s="3" t="str">
        <f>IF($A197="","",IF((AND($A197="ADD",OR(AZ197="",AZ197="Excellent"))),"1",(_xlfn.XLOOKUP(AZ197,condition[lookupValue],condition[lookupKey],""))))</f>
        <v/>
      </c>
      <c r="BB197" s="7" t="str">
        <f t="shared" si="35"/>
        <v/>
      </c>
      <c r="BC197" s="9"/>
    </row>
    <row r="198" spans="2:5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32"/>
        <v/>
      </c>
      <c r="AW198" s="3" t="str">
        <f>IF($A198="","",IF((AND($A198="ADD",OR(AV198="",AV198="Vested Assets"))),"12",(_xlfn.XLOOKUP(AV198,ud_work_category[lookupValue],ud_work_category[lookupKey],""))))</f>
        <v/>
      </c>
      <c r="AX198" s="8"/>
      <c r="AY198" s="2" t="str">
        <f t="shared" si="33"/>
        <v/>
      </c>
      <c r="AZ198" s="3" t="str">
        <f t="shared" si="34"/>
        <v/>
      </c>
      <c r="BA198" s="3" t="str">
        <f>IF($A198="","",IF((AND($A198="ADD",OR(AZ198="",AZ198="Excellent"))),"1",(_xlfn.XLOOKUP(AZ198,condition[lookupValue],condition[lookupKey],""))))</f>
        <v/>
      </c>
      <c r="BB198" s="7" t="str">
        <f t="shared" si="35"/>
        <v/>
      </c>
      <c r="BC198" s="9"/>
    </row>
    <row r="199" spans="2:5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32"/>
        <v/>
      </c>
      <c r="AW199" s="3" t="str">
        <f>IF($A199="","",IF((AND($A199="ADD",OR(AV199="",AV199="Vested Assets"))),"12",(_xlfn.XLOOKUP(AV199,ud_work_category[lookupValue],ud_work_category[lookupKey],""))))</f>
        <v/>
      </c>
      <c r="AX199" s="8"/>
      <c r="AY199" s="2" t="str">
        <f t="shared" si="33"/>
        <v/>
      </c>
      <c r="AZ199" s="3" t="str">
        <f t="shared" si="34"/>
        <v/>
      </c>
      <c r="BA199" s="3" t="str">
        <f>IF($A199="","",IF((AND($A199="ADD",OR(AZ199="",AZ199="Excellent"))),"1",(_xlfn.XLOOKUP(AZ199,condition[lookupValue],condition[lookupKey],""))))</f>
        <v/>
      </c>
      <c r="BB199" s="7" t="str">
        <f t="shared" si="35"/>
        <v/>
      </c>
      <c r="BC199" s="9"/>
    </row>
    <row r="200" spans="2:5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32"/>
        <v/>
      </c>
      <c r="AW200" s="3" t="str">
        <f>IF($A200="","",IF((AND($A200="ADD",OR(AV200="",AV200="Vested Assets"))),"12",(_xlfn.XLOOKUP(AV200,ud_work_category[lookupValue],ud_work_category[lookupKey],""))))</f>
        <v/>
      </c>
      <c r="AX200" s="8"/>
      <c r="AY200" s="2" t="str">
        <f t="shared" si="33"/>
        <v/>
      </c>
      <c r="AZ200" s="3" t="str">
        <f t="shared" si="34"/>
        <v/>
      </c>
      <c r="BA200" s="3" t="str">
        <f>IF($A200="","",IF((AND($A200="ADD",OR(AZ200="",AZ200="Excellent"))),"1",(_xlfn.XLOOKUP(AZ200,condition[lookupValue],condition[lookupKey],""))))</f>
        <v/>
      </c>
      <c r="BB200" s="7" t="str">
        <f t="shared" si="35"/>
        <v/>
      </c>
      <c r="BC200" s="9"/>
    </row>
    <row r="201" spans="2:5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32"/>
        <v/>
      </c>
      <c r="AW201" s="3" t="str">
        <f>IF($A201="","",IF((AND($A201="ADD",OR(AV201="",AV201="Vested Assets"))),"12",(_xlfn.XLOOKUP(AV201,ud_work_category[lookupValue],ud_work_category[lookupKey],""))))</f>
        <v/>
      </c>
      <c r="AX201" s="8"/>
      <c r="AY201" s="2" t="str">
        <f t="shared" si="33"/>
        <v/>
      </c>
      <c r="AZ201" s="3" t="str">
        <f t="shared" si="34"/>
        <v/>
      </c>
      <c r="BA201" s="3" t="str">
        <f>IF($A201="","",IF((AND($A201="ADD",OR(AZ201="",AZ201="Excellent"))),"1",(_xlfn.XLOOKUP(AZ201,condition[lookupValue],condition[lookupKey],""))))</f>
        <v/>
      </c>
      <c r="BB201" s="7" t="str">
        <f t="shared" si="35"/>
        <v/>
      </c>
      <c r="BC201" s="9"/>
    </row>
    <row r="202" spans="2:5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32"/>
        <v/>
      </c>
      <c r="AW202" s="3" t="str">
        <f>IF($A202="","",IF((AND($A202="ADD",OR(AV202="",AV202="Vested Assets"))),"12",(_xlfn.XLOOKUP(AV202,ud_work_category[lookupValue],ud_work_category[lookupKey],""))))</f>
        <v/>
      </c>
      <c r="AX202" s="8"/>
      <c r="AY202" s="2" t="str">
        <f t="shared" si="33"/>
        <v/>
      </c>
      <c r="AZ202" s="3" t="str">
        <f t="shared" si="34"/>
        <v/>
      </c>
      <c r="BA202" s="3" t="str">
        <f>IF($A202="","",IF((AND($A202="ADD",OR(AZ202="",AZ202="Excellent"))),"1",(_xlfn.XLOOKUP(AZ202,condition[lookupValue],condition[lookupKey],""))))</f>
        <v/>
      </c>
      <c r="BB202" s="7" t="str">
        <f t="shared" si="35"/>
        <v/>
      </c>
      <c r="BC202" s="9"/>
    </row>
    <row r="203" spans="2:5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44">IF($A203="ADD","Vested Assets","")</f>
        <v/>
      </c>
      <c r="AW203" s="3" t="str">
        <f>IF($A203="","",IF((AND($A203="ADD",OR(AV203="",AV203="Vested Assets"))),"12",(_xlfn.XLOOKUP(AV203,ud_work_category[lookupValue],ud_work_category[lookupKey],""))))</f>
        <v/>
      </c>
      <c r="AX203" s="8"/>
      <c r="AY203" s="2" t="str">
        <f t="shared" ref="AY203:AY266" si="45">IF($A203="ADD","TRUE","")</f>
        <v/>
      </c>
      <c r="AZ203" s="3" t="str">
        <f t="shared" ref="AZ203:AZ266" si="46">IF($A203="ADD","Excellent","")</f>
        <v/>
      </c>
      <c r="BA203" s="3" t="str">
        <f>IF($A203="","",IF((AND($A203="ADD",OR(AZ203="",AZ203="Excellent"))),"1",(_xlfn.XLOOKUP(AZ203,condition[lookupValue],condition[lookupKey],""))))</f>
        <v/>
      </c>
      <c r="BB203" s="7" t="str">
        <f t="shared" ref="BB203:BB266" si="47">IF(AF203&lt;&gt;"",AF203,"")</f>
        <v/>
      </c>
      <c r="BC203" s="9"/>
    </row>
    <row r="204" spans="2:5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44"/>
        <v/>
      </c>
      <c r="AW204" s="3" t="str">
        <f>IF($A204="","",IF((AND($A204="ADD",OR(AV204="",AV204="Vested Assets"))),"12",(_xlfn.XLOOKUP(AV204,ud_work_category[lookupValue],ud_work_category[lookupKey],""))))</f>
        <v/>
      </c>
      <c r="AX204" s="8"/>
      <c r="AY204" s="2" t="str">
        <f t="shared" si="45"/>
        <v/>
      </c>
      <c r="AZ204" s="3" t="str">
        <f t="shared" si="46"/>
        <v/>
      </c>
      <c r="BA204" s="3" t="str">
        <f>IF($A204="","",IF((AND($A204="ADD",OR(AZ204="",AZ204="Excellent"))),"1",(_xlfn.XLOOKUP(AZ204,condition[lookupValue],condition[lookupKey],""))))</f>
        <v/>
      </c>
      <c r="BB204" s="7" t="str">
        <f t="shared" si="47"/>
        <v/>
      </c>
      <c r="BC204" s="9"/>
    </row>
    <row r="205" spans="2:5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44"/>
        <v/>
      </c>
      <c r="AW205" s="3" t="str">
        <f>IF($A205="","",IF((AND($A205="ADD",OR(AV205="",AV205="Vested Assets"))),"12",(_xlfn.XLOOKUP(AV205,ud_work_category[lookupValue],ud_work_category[lookupKey],""))))</f>
        <v/>
      </c>
      <c r="AX205" s="8"/>
      <c r="AY205" s="2" t="str">
        <f t="shared" si="45"/>
        <v/>
      </c>
      <c r="AZ205" s="3" t="str">
        <f t="shared" si="46"/>
        <v/>
      </c>
      <c r="BA205" s="3" t="str">
        <f>IF($A205="","",IF((AND($A205="ADD",OR(AZ205="",AZ205="Excellent"))),"1",(_xlfn.XLOOKUP(AZ205,condition[lookupValue],condition[lookupKey],""))))</f>
        <v/>
      </c>
      <c r="BB205" s="7" t="str">
        <f t="shared" si="47"/>
        <v/>
      </c>
      <c r="BC205" s="9"/>
    </row>
    <row r="206" spans="2:5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44"/>
        <v/>
      </c>
      <c r="AW206" s="3" t="str">
        <f>IF($A206="","",IF((AND($A206="ADD",OR(AV206="",AV206="Vested Assets"))),"12",(_xlfn.XLOOKUP(AV206,ud_work_category[lookupValue],ud_work_category[lookupKey],""))))</f>
        <v/>
      </c>
      <c r="AX206" s="8"/>
      <c r="AY206" s="2" t="str">
        <f t="shared" si="45"/>
        <v/>
      </c>
      <c r="AZ206" s="3" t="str">
        <f t="shared" si="46"/>
        <v/>
      </c>
      <c r="BA206" s="3" t="str">
        <f>IF($A206="","",IF((AND($A206="ADD",OR(AZ206="",AZ206="Excellent"))),"1",(_xlfn.XLOOKUP(AZ206,condition[lookupValue],condition[lookupKey],""))))</f>
        <v/>
      </c>
      <c r="BB206" s="7" t="str">
        <f t="shared" si="47"/>
        <v/>
      </c>
      <c r="BC206" s="9"/>
    </row>
    <row r="207" spans="2:5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44"/>
        <v/>
      </c>
      <c r="AW207" s="3" t="str">
        <f>IF($A207="","",IF((AND($A207="ADD",OR(AV207="",AV207="Vested Assets"))),"12",(_xlfn.XLOOKUP(AV207,ud_work_category[lookupValue],ud_work_category[lookupKey],""))))</f>
        <v/>
      </c>
      <c r="AX207" s="8"/>
      <c r="AY207" s="2" t="str">
        <f t="shared" si="45"/>
        <v/>
      </c>
      <c r="AZ207" s="3" t="str">
        <f t="shared" si="46"/>
        <v/>
      </c>
      <c r="BA207" s="3" t="str">
        <f>IF($A207="","",IF((AND($A207="ADD",OR(AZ207="",AZ207="Excellent"))),"1",(_xlfn.XLOOKUP(AZ207,condition[lookupValue],condition[lookupKey],""))))</f>
        <v/>
      </c>
      <c r="BB207" s="7" t="str">
        <f t="shared" si="47"/>
        <v/>
      </c>
      <c r="BC207" s="9"/>
    </row>
    <row r="208" spans="2:5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44"/>
        <v/>
      </c>
      <c r="AW208" s="3" t="str">
        <f>IF($A208="","",IF((AND($A208="ADD",OR(AV208="",AV208="Vested Assets"))),"12",(_xlfn.XLOOKUP(AV208,ud_work_category[lookupValue],ud_work_category[lookupKey],""))))</f>
        <v/>
      </c>
      <c r="AX208" s="8"/>
      <c r="AY208" s="2" t="str">
        <f t="shared" si="45"/>
        <v/>
      </c>
      <c r="AZ208" s="3" t="str">
        <f t="shared" si="46"/>
        <v/>
      </c>
      <c r="BA208" s="3" t="str">
        <f>IF($A208="","",IF((AND($A208="ADD",OR(AZ208="",AZ208="Excellent"))),"1",(_xlfn.XLOOKUP(AZ208,condition[lookupValue],condition[lookupKey],""))))</f>
        <v/>
      </c>
      <c r="BB208" s="7" t="str">
        <f t="shared" si="47"/>
        <v/>
      </c>
      <c r="BC208" s="9"/>
    </row>
    <row r="209" spans="2:5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44"/>
        <v/>
      </c>
      <c r="AW209" s="3" t="str">
        <f>IF($A209="","",IF((AND($A209="ADD",OR(AV209="",AV209="Vested Assets"))),"12",(_xlfn.XLOOKUP(AV209,ud_work_category[lookupValue],ud_work_category[lookupKey],""))))</f>
        <v/>
      </c>
      <c r="AX209" s="8"/>
      <c r="AY209" s="2" t="str">
        <f t="shared" si="45"/>
        <v/>
      </c>
      <c r="AZ209" s="3" t="str">
        <f t="shared" si="46"/>
        <v/>
      </c>
      <c r="BA209" s="3" t="str">
        <f>IF($A209="","",IF((AND($A209="ADD",OR(AZ209="",AZ209="Excellent"))),"1",(_xlfn.XLOOKUP(AZ209,condition[lookupValue],condition[lookupKey],""))))</f>
        <v/>
      </c>
      <c r="BB209" s="7" t="str">
        <f t="shared" si="47"/>
        <v/>
      </c>
      <c r="BC209" s="9"/>
    </row>
    <row r="210" spans="2:5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44"/>
        <v/>
      </c>
      <c r="AW210" s="3" t="str">
        <f>IF($A210="","",IF((AND($A210="ADD",OR(AV210="",AV210="Vested Assets"))),"12",(_xlfn.XLOOKUP(AV210,ud_work_category[lookupValue],ud_work_category[lookupKey],""))))</f>
        <v/>
      </c>
      <c r="AX210" s="8"/>
      <c r="AY210" s="2" t="str">
        <f t="shared" si="45"/>
        <v/>
      </c>
      <c r="AZ210" s="3" t="str">
        <f t="shared" si="46"/>
        <v/>
      </c>
      <c r="BA210" s="3" t="str">
        <f>IF($A210="","",IF((AND($A210="ADD",OR(AZ210="",AZ210="Excellent"))),"1",(_xlfn.XLOOKUP(AZ210,condition[lookupValue],condition[lookupKey],""))))</f>
        <v/>
      </c>
      <c r="BB210" s="7" t="str">
        <f t="shared" si="47"/>
        <v/>
      </c>
      <c r="BC210" s="9"/>
    </row>
    <row r="211" spans="2:5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44"/>
        <v/>
      </c>
      <c r="AW211" s="3" t="str">
        <f>IF($A211="","",IF((AND($A211="ADD",OR(AV211="",AV211="Vested Assets"))),"12",(_xlfn.XLOOKUP(AV211,ud_work_category[lookupValue],ud_work_category[lookupKey],""))))</f>
        <v/>
      </c>
      <c r="AX211" s="8"/>
      <c r="AY211" s="2" t="str">
        <f t="shared" si="45"/>
        <v/>
      </c>
      <c r="AZ211" s="3" t="str">
        <f t="shared" si="46"/>
        <v/>
      </c>
      <c r="BA211" s="3" t="str">
        <f>IF($A211="","",IF((AND($A211="ADD",OR(AZ211="",AZ211="Excellent"))),"1",(_xlfn.XLOOKUP(AZ211,condition[lookupValue],condition[lookupKey],""))))</f>
        <v/>
      </c>
      <c r="BB211" s="7" t="str">
        <f t="shared" si="47"/>
        <v/>
      </c>
      <c r="BC211" s="9"/>
    </row>
    <row r="212" spans="2:5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44"/>
        <v/>
      </c>
      <c r="AW212" s="3" t="str">
        <f>IF($A212="","",IF((AND($A212="ADD",OR(AV212="",AV212="Vested Assets"))),"12",(_xlfn.XLOOKUP(AV212,ud_work_category[lookupValue],ud_work_category[lookupKey],""))))</f>
        <v/>
      </c>
      <c r="AX212" s="8"/>
      <c r="AY212" s="2" t="str">
        <f t="shared" si="45"/>
        <v/>
      </c>
      <c r="AZ212" s="3" t="str">
        <f t="shared" si="46"/>
        <v/>
      </c>
      <c r="BA212" s="3" t="str">
        <f>IF($A212="","",IF((AND($A212="ADD",OR(AZ212="",AZ212="Excellent"))),"1",(_xlfn.XLOOKUP(AZ212,condition[lookupValue],condition[lookupKey],""))))</f>
        <v/>
      </c>
      <c r="BB212" s="7" t="str">
        <f t="shared" si="47"/>
        <v/>
      </c>
      <c r="BC212" s="9"/>
    </row>
    <row r="213" spans="2:5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44"/>
        <v/>
      </c>
      <c r="AW213" s="3" t="str">
        <f>IF($A213="","",IF((AND($A213="ADD",OR(AV213="",AV213="Vested Assets"))),"12",(_xlfn.XLOOKUP(AV213,ud_work_category[lookupValue],ud_work_category[lookupKey],""))))</f>
        <v/>
      </c>
      <c r="AX213" s="8"/>
      <c r="AY213" s="2" t="str">
        <f t="shared" si="45"/>
        <v/>
      </c>
      <c r="AZ213" s="3" t="str">
        <f t="shared" si="46"/>
        <v/>
      </c>
      <c r="BA213" s="3" t="str">
        <f>IF($A213="","",IF((AND($A213="ADD",OR(AZ213="",AZ213="Excellent"))),"1",(_xlfn.XLOOKUP(AZ213,condition[lookupValue],condition[lookupKey],""))))</f>
        <v/>
      </c>
      <c r="BB213" s="7" t="str">
        <f t="shared" si="47"/>
        <v/>
      </c>
      <c r="BC213" s="9"/>
    </row>
    <row r="214" spans="2:5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44"/>
        <v/>
      </c>
      <c r="AW214" s="3" t="str">
        <f>IF($A214="","",IF((AND($A214="ADD",OR(AV214="",AV214="Vested Assets"))),"12",(_xlfn.XLOOKUP(AV214,ud_work_category[lookupValue],ud_work_category[lookupKey],""))))</f>
        <v/>
      </c>
      <c r="AX214" s="8"/>
      <c r="AY214" s="2" t="str">
        <f t="shared" si="45"/>
        <v/>
      </c>
      <c r="AZ214" s="3" t="str">
        <f t="shared" si="46"/>
        <v/>
      </c>
      <c r="BA214" s="3" t="str">
        <f>IF($A214="","",IF((AND($A214="ADD",OR(AZ214="",AZ214="Excellent"))),"1",(_xlfn.XLOOKUP(AZ214,condition[lookupValue],condition[lookupKey],""))))</f>
        <v/>
      </c>
      <c r="BB214" s="7" t="str">
        <f t="shared" si="47"/>
        <v/>
      </c>
      <c r="BC214" s="9"/>
    </row>
    <row r="215" spans="2:5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44"/>
        <v/>
      </c>
      <c r="AW215" s="3" t="str">
        <f>IF($A215="","",IF((AND($A215="ADD",OR(AV215="",AV215="Vested Assets"))),"12",(_xlfn.XLOOKUP(AV215,ud_work_category[lookupValue],ud_work_category[lookupKey],""))))</f>
        <v/>
      </c>
      <c r="AX215" s="8"/>
      <c r="AY215" s="2" t="str">
        <f t="shared" si="45"/>
        <v/>
      </c>
      <c r="AZ215" s="3" t="str">
        <f t="shared" si="46"/>
        <v/>
      </c>
      <c r="BA215" s="3" t="str">
        <f>IF($A215="","",IF((AND($A215="ADD",OR(AZ215="",AZ215="Excellent"))),"1",(_xlfn.XLOOKUP(AZ215,condition[lookupValue],condition[lookupKey],""))))</f>
        <v/>
      </c>
      <c r="BB215" s="7" t="str">
        <f t="shared" si="47"/>
        <v/>
      </c>
      <c r="BC215" s="9"/>
    </row>
    <row r="216" spans="2:5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44"/>
        <v/>
      </c>
      <c r="AW216" s="3" t="str">
        <f>IF($A216="","",IF((AND($A216="ADD",OR(AV216="",AV216="Vested Assets"))),"12",(_xlfn.XLOOKUP(AV216,ud_work_category[lookupValue],ud_work_category[lookupKey],""))))</f>
        <v/>
      </c>
      <c r="AX216" s="8"/>
      <c r="AY216" s="2" t="str">
        <f t="shared" si="45"/>
        <v/>
      </c>
      <c r="AZ216" s="3" t="str">
        <f t="shared" si="46"/>
        <v/>
      </c>
      <c r="BA216" s="3" t="str">
        <f>IF($A216="","",IF((AND($A216="ADD",OR(AZ216="",AZ216="Excellent"))),"1",(_xlfn.XLOOKUP(AZ216,condition[lookupValue],condition[lookupKey],""))))</f>
        <v/>
      </c>
      <c r="BB216" s="7" t="str">
        <f t="shared" si="47"/>
        <v/>
      </c>
      <c r="BC216" s="9"/>
    </row>
    <row r="217" spans="2:5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44"/>
        <v/>
      </c>
      <c r="AW217" s="3" t="str">
        <f>IF($A217="","",IF((AND($A217="ADD",OR(AV217="",AV217="Vested Assets"))),"12",(_xlfn.XLOOKUP(AV217,ud_work_category[lookupValue],ud_work_category[lookupKey],""))))</f>
        <v/>
      </c>
      <c r="AX217" s="8"/>
      <c r="AY217" s="2" t="str">
        <f t="shared" si="45"/>
        <v/>
      </c>
      <c r="AZ217" s="3" t="str">
        <f t="shared" si="46"/>
        <v/>
      </c>
      <c r="BA217" s="3" t="str">
        <f>IF($A217="","",IF((AND($A217="ADD",OR(AZ217="",AZ217="Excellent"))),"1",(_xlfn.XLOOKUP(AZ217,condition[lookupValue],condition[lookupKey],""))))</f>
        <v/>
      </c>
      <c r="BB217" s="7" t="str">
        <f t="shared" si="47"/>
        <v/>
      </c>
      <c r="BC217" s="9"/>
    </row>
    <row r="218" spans="2:5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44"/>
        <v/>
      </c>
      <c r="AW218" s="3" t="str">
        <f>IF($A218="","",IF((AND($A218="ADD",OR(AV218="",AV218="Vested Assets"))),"12",(_xlfn.XLOOKUP(AV218,ud_work_category[lookupValue],ud_work_category[lookupKey],""))))</f>
        <v/>
      </c>
      <c r="AX218" s="8"/>
      <c r="AY218" s="2" t="str">
        <f t="shared" si="45"/>
        <v/>
      </c>
      <c r="AZ218" s="3" t="str">
        <f t="shared" si="46"/>
        <v/>
      </c>
      <c r="BA218" s="3" t="str">
        <f>IF($A218="","",IF((AND($A218="ADD",OR(AZ218="",AZ218="Excellent"))),"1",(_xlfn.XLOOKUP(AZ218,condition[lookupValue],condition[lookupKey],""))))</f>
        <v/>
      </c>
      <c r="BB218" s="7" t="str">
        <f t="shared" si="47"/>
        <v/>
      </c>
      <c r="BC218" s="9"/>
    </row>
    <row r="219" spans="2:5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44"/>
        <v/>
      </c>
      <c r="AW219" s="3" t="str">
        <f>IF($A219="","",IF((AND($A219="ADD",OR(AV219="",AV219="Vested Assets"))),"12",(_xlfn.XLOOKUP(AV219,ud_work_category[lookupValue],ud_work_category[lookupKey],""))))</f>
        <v/>
      </c>
      <c r="AX219" s="8"/>
      <c r="AY219" s="2" t="str">
        <f t="shared" si="45"/>
        <v/>
      </c>
      <c r="AZ219" s="3" t="str">
        <f t="shared" si="46"/>
        <v/>
      </c>
      <c r="BA219" s="3" t="str">
        <f>IF($A219="","",IF((AND($A219="ADD",OR(AZ219="",AZ219="Excellent"))),"1",(_xlfn.XLOOKUP(AZ219,condition[lookupValue],condition[lookupKey],""))))</f>
        <v/>
      </c>
      <c r="BB219" s="7" t="str">
        <f t="shared" si="47"/>
        <v/>
      </c>
      <c r="BC219" s="9"/>
    </row>
    <row r="220" spans="2:5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44"/>
        <v/>
      </c>
      <c r="AW220" s="3" t="str">
        <f>IF($A220="","",IF((AND($A220="ADD",OR(AV220="",AV220="Vested Assets"))),"12",(_xlfn.XLOOKUP(AV220,ud_work_category[lookupValue],ud_work_category[lookupKey],""))))</f>
        <v/>
      </c>
      <c r="AX220" s="8"/>
      <c r="AY220" s="2" t="str">
        <f t="shared" si="45"/>
        <v/>
      </c>
      <c r="AZ220" s="3" t="str">
        <f t="shared" si="46"/>
        <v/>
      </c>
      <c r="BA220" s="3" t="str">
        <f>IF($A220="","",IF((AND($A220="ADD",OR(AZ220="",AZ220="Excellent"))),"1",(_xlfn.XLOOKUP(AZ220,condition[lookupValue],condition[lookupKey],""))))</f>
        <v/>
      </c>
      <c r="BB220" s="7" t="str">
        <f t="shared" si="47"/>
        <v/>
      </c>
      <c r="BC220" s="9"/>
    </row>
    <row r="221" spans="2:5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44"/>
        <v/>
      </c>
      <c r="AW221" s="3" t="str">
        <f>IF($A221="","",IF((AND($A221="ADD",OR(AV221="",AV221="Vested Assets"))),"12",(_xlfn.XLOOKUP(AV221,ud_work_category[lookupValue],ud_work_category[lookupKey],""))))</f>
        <v/>
      </c>
      <c r="AX221" s="8"/>
      <c r="AY221" s="2" t="str">
        <f t="shared" si="45"/>
        <v/>
      </c>
      <c r="AZ221" s="3" t="str">
        <f t="shared" si="46"/>
        <v/>
      </c>
      <c r="BA221" s="3" t="str">
        <f>IF($A221="","",IF((AND($A221="ADD",OR(AZ221="",AZ221="Excellent"))),"1",(_xlfn.XLOOKUP(AZ221,condition[lookupValue],condition[lookupKey],""))))</f>
        <v/>
      </c>
      <c r="BB221" s="7" t="str">
        <f t="shared" si="47"/>
        <v/>
      </c>
      <c r="BC221" s="9"/>
    </row>
    <row r="222" spans="2:5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44"/>
        <v/>
      </c>
      <c r="AW222" s="3" t="str">
        <f>IF($A222="","",IF((AND($A222="ADD",OR(AV222="",AV222="Vested Assets"))),"12",(_xlfn.XLOOKUP(AV222,ud_work_category[lookupValue],ud_work_category[lookupKey],""))))</f>
        <v/>
      </c>
      <c r="AX222" s="8"/>
      <c r="AY222" s="2" t="str">
        <f t="shared" si="45"/>
        <v/>
      </c>
      <c r="AZ222" s="3" t="str">
        <f t="shared" si="46"/>
        <v/>
      </c>
      <c r="BA222" s="3" t="str">
        <f>IF($A222="","",IF((AND($A222="ADD",OR(AZ222="",AZ222="Excellent"))),"1",(_xlfn.XLOOKUP(AZ222,condition[lookupValue],condition[lookupKey],""))))</f>
        <v/>
      </c>
      <c r="BB222" s="7" t="str">
        <f t="shared" si="47"/>
        <v/>
      </c>
      <c r="BC222" s="9"/>
    </row>
    <row r="223" spans="2:5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44"/>
        <v/>
      </c>
      <c r="AW223" s="3" t="str">
        <f>IF($A223="","",IF((AND($A223="ADD",OR(AV223="",AV223="Vested Assets"))),"12",(_xlfn.XLOOKUP(AV223,ud_work_category[lookupValue],ud_work_category[lookupKey],""))))</f>
        <v/>
      </c>
      <c r="AX223" s="8"/>
      <c r="AY223" s="2" t="str">
        <f t="shared" si="45"/>
        <v/>
      </c>
      <c r="AZ223" s="3" t="str">
        <f t="shared" si="46"/>
        <v/>
      </c>
      <c r="BA223" s="3" t="str">
        <f>IF($A223="","",IF((AND($A223="ADD",OR(AZ223="",AZ223="Excellent"))),"1",(_xlfn.XLOOKUP(AZ223,condition[lookupValue],condition[lookupKey],""))))</f>
        <v/>
      </c>
      <c r="BB223" s="7" t="str">
        <f t="shared" si="47"/>
        <v/>
      </c>
      <c r="BC223" s="9"/>
    </row>
    <row r="224" spans="2:5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44"/>
        <v/>
      </c>
      <c r="AW224" s="3" t="str">
        <f>IF($A224="","",IF((AND($A224="ADD",OR(AV224="",AV224="Vested Assets"))),"12",(_xlfn.XLOOKUP(AV224,ud_work_category[lookupValue],ud_work_category[lookupKey],""))))</f>
        <v/>
      </c>
      <c r="AX224" s="8"/>
      <c r="AY224" s="2" t="str">
        <f t="shared" si="45"/>
        <v/>
      </c>
      <c r="AZ224" s="3" t="str">
        <f t="shared" si="46"/>
        <v/>
      </c>
      <c r="BA224" s="3" t="str">
        <f>IF($A224="","",IF((AND($A224="ADD",OR(AZ224="",AZ224="Excellent"))),"1",(_xlfn.XLOOKUP(AZ224,condition[lookupValue],condition[lookupKey],""))))</f>
        <v/>
      </c>
      <c r="BB224" s="7" t="str">
        <f t="shared" si="47"/>
        <v/>
      </c>
      <c r="BC224" s="9"/>
    </row>
    <row r="225" spans="2:5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44"/>
        <v/>
      </c>
      <c r="AW225" s="3" t="str">
        <f>IF($A225="","",IF((AND($A225="ADD",OR(AV225="",AV225="Vested Assets"))),"12",(_xlfn.XLOOKUP(AV225,ud_work_category[lookupValue],ud_work_category[lookupKey],""))))</f>
        <v/>
      </c>
      <c r="AX225" s="8"/>
      <c r="AY225" s="2" t="str">
        <f t="shared" si="45"/>
        <v/>
      </c>
      <c r="AZ225" s="3" t="str">
        <f t="shared" si="46"/>
        <v/>
      </c>
      <c r="BA225" s="3" t="str">
        <f>IF($A225="","",IF((AND($A225="ADD",OR(AZ225="",AZ225="Excellent"))),"1",(_xlfn.XLOOKUP(AZ225,condition[lookupValue],condition[lookupKey],""))))</f>
        <v/>
      </c>
      <c r="BB225" s="7" t="str">
        <f t="shared" si="47"/>
        <v/>
      </c>
      <c r="BC225" s="9"/>
    </row>
    <row r="226" spans="2:5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44"/>
        <v/>
      </c>
      <c r="AW226" s="3" t="str">
        <f>IF($A226="","",IF((AND($A226="ADD",OR(AV226="",AV226="Vested Assets"))),"12",(_xlfn.XLOOKUP(AV226,ud_work_category[lookupValue],ud_work_category[lookupKey],""))))</f>
        <v/>
      </c>
      <c r="AX226" s="8"/>
      <c r="AY226" s="2" t="str">
        <f t="shared" si="45"/>
        <v/>
      </c>
      <c r="AZ226" s="3" t="str">
        <f t="shared" si="46"/>
        <v/>
      </c>
      <c r="BA226" s="3" t="str">
        <f>IF($A226="","",IF((AND($A226="ADD",OR(AZ226="",AZ226="Excellent"))),"1",(_xlfn.XLOOKUP(AZ226,condition[lookupValue],condition[lookupKey],""))))</f>
        <v/>
      </c>
      <c r="BB226" s="7" t="str">
        <f t="shared" si="47"/>
        <v/>
      </c>
      <c r="BC226" s="9"/>
    </row>
    <row r="227" spans="2:5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44"/>
        <v/>
      </c>
      <c r="AW227" s="3" t="str">
        <f>IF($A227="","",IF((AND($A227="ADD",OR(AV227="",AV227="Vested Assets"))),"12",(_xlfn.XLOOKUP(AV227,ud_work_category[lookupValue],ud_work_category[lookupKey],""))))</f>
        <v/>
      </c>
      <c r="AX227" s="8"/>
      <c r="AY227" s="2" t="str">
        <f t="shared" si="45"/>
        <v/>
      </c>
      <c r="AZ227" s="3" t="str">
        <f t="shared" si="46"/>
        <v/>
      </c>
      <c r="BA227" s="3" t="str">
        <f>IF($A227="","",IF((AND($A227="ADD",OR(AZ227="",AZ227="Excellent"))),"1",(_xlfn.XLOOKUP(AZ227,condition[lookupValue],condition[lookupKey],""))))</f>
        <v/>
      </c>
      <c r="BB227" s="7" t="str">
        <f t="shared" si="47"/>
        <v/>
      </c>
      <c r="BC227" s="9"/>
    </row>
    <row r="228" spans="2:5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44"/>
        <v/>
      </c>
      <c r="AW228" s="3" t="str">
        <f>IF($A228="","",IF((AND($A228="ADD",OR(AV228="",AV228="Vested Assets"))),"12",(_xlfn.XLOOKUP(AV228,ud_work_category[lookupValue],ud_work_category[lookupKey],""))))</f>
        <v/>
      </c>
      <c r="AX228" s="8"/>
      <c r="AY228" s="2" t="str">
        <f t="shared" si="45"/>
        <v/>
      </c>
      <c r="AZ228" s="3" t="str">
        <f t="shared" si="46"/>
        <v/>
      </c>
      <c r="BA228" s="3" t="str">
        <f>IF($A228="","",IF((AND($A228="ADD",OR(AZ228="",AZ228="Excellent"))),"1",(_xlfn.XLOOKUP(AZ228,condition[lookupValue],condition[lookupKey],""))))</f>
        <v/>
      </c>
      <c r="BB228" s="7" t="str">
        <f t="shared" si="47"/>
        <v/>
      </c>
      <c r="BC228" s="9"/>
    </row>
    <row r="229" spans="2:5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44"/>
        <v/>
      </c>
      <c r="AW229" s="3" t="str">
        <f>IF($A229="","",IF((AND($A229="ADD",OR(AV229="",AV229="Vested Assets"))),"12",(_xlfn.XLOOKUP(AV229,ud_work_category[lookupValue],ud_work_category[lookupKey],""))))</f>
        <v/>
      </c>
      <c r="AX229" s="8"/>
      <c r="AY229" s="2" t="str">
        <f t="shared" si="45"/>
        <v/>
      </c>
      <c r="AZ229" s="3" t="str">
        <f t="shared" si="46"/>
        <v/>
      </c>
      <c r="BA229" s="3" t="str">
        <f>IF($A229="","",IF((AND($A229="ADD",OR(AZ229="",AZ229="Excellent"))),"1",(_xlfn.XLOOKUP(AZ229,condition[lookupValue],condition[lookupKey],""))))</f>
        <v/>
      </c>
      <c r="BB229" s="7" t="str">
        <f t="shared" si="47"/>
        <v/>
      </c>
      <c r="BC229" s="9"/>
    </row>
    <row r="230" spans="2:5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44"/>
        <v/>
      </c>
      <c r="AW230" s="3" t="str">
        <f>IF($A230="","",IF((AND($A230="ADD",OR(AV230="",AV230="Vested Assets"))),"12",(_xlfn.XLOOKUP(AV230,ud_work_category[lookupValue],ud_work_category[lookupKey],""))))</f>
        <v/>
      </c>
      <c r="AX230" s="8"/>
      <c r="AY230" s="2" t="str">
        <f t="shared" si="45"/>
        <v/>
      </c>
      <c r="AZ230" s="3" t="str">
        <f t="shared" si="46"/>
        <v/>
      </c>
      <c r="BA230" s="3" t="str">
        <f>IF($A230="","",IF((AND($A230="ADD",OR(AZ230="",AZ230="Excellent"))),"1",(_xlfn.XLOOKUP(AZ230,condition[lookupValue],condition[lookupKey],""))))</f>
        <v/>
      </c>
      <c r="BB230" s="7" t="str">
        <f t="shared" si="47"/>
        <v/>
      </c>
      <c r="BC230" s="9"/>
    </row>
    <row r="231" spans="2:5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44"/>
        <v/>
      </c>
      <c r="AW231" s="3" t="str">
        <f>IF($A231="","",IF((AND($A231="ADD",OR(AV231="",AV231="Vested Assets"))),"12",(_xlfn.XLOOKUP(AV231,ud_work_category[lookupValue],ud_work_category[lookupKey],""))))</f>
        <v/>
      </c>
      <c r="AX231" s="8"/>
      <c r="AY231" s="2" t="str">
        <f t="shared" si="45"/>
        <v/>
      </c>
      <c r="AZ231" s="3" t="str">
        <f t="shared" si="46"/>
        <v/>
      </c>
      <c r="BA231" s="3" t="str">
        <f>IF($A231="","",IF((AND($A231="ADD",OR(AZ231="",AZ231="Excellent"))),"1",(_xlfn.XLOOKUP(AZ231,condition[lookupValue],condition[lookupKey],""))))</f>
        <v/>
      </c>
      <c r="BB231" s="7" t="str">
        <f t="shared" si="47"/>
        <v/>
      </c>
      <c r="BC231" s="9"/>
    </row>
    <row r="232" spans="2:5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44"/>
        <v/>
      </c>
      <c r="AW232" s="3" t="str">
        <f>IF($A232="","",IF((AND($A232="ADD",OR(AV232="",AV232="Vested Assets"))),"12",(_xlfn.XLOOKUP(AV232,ud_work_category[lookupValue],ud_work_category[lookupKey],""))))</f>
        <v/>
      </c>
      <c r="AX232" s="8"/>
      <c r="AY232" s="2" t="str">
        <f t="shared" si="45"/>
        <v/>
      </c>
      <c r="AZ232" s="3" t="str">
        <f t="shared" si="46"/>
        <v/>
      </c>
      <c r="BA232" s="3" t="str">
        <f>IF($A232="","",IF((AND($A232="ADD",OR(AZ232="",AZ232="Excellent"))),"1",(_xlfn.XLOOKUP(AZ232,condition[lookupValue],condition[lookupKey],""))))</f>
        <v/>
      </c>
      <c r="BB232" s="7" t="str">
        <f t="shared" si="47"/>
        <v/>
      </c>
      <c r="BC232" s="9"/>
    </row>
    <row r="233" spans="2:5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44"/>
        <v/>
      </c>
      <c r="AW233" s="3" t="str">
        <f>IF($A233="","",IF((AND($A233="ADD",OR(AV233="",AV233="Vested Assets"))),"12",(_xlfn.XLOOKUP(AV233,ud_work_category[lookupValue],ud_work_category[lookupKey],""))))</f>
        <v/>
      </c>
      <c r="AX233" s="8"/>
      <c r="AY233" s="2" t="str">
        <f t="shared" si="45"/>
        <v/>
      </c>
      <c r="AZ233" s="3" t="str">
        <f t="shared" si="46"/>
        <v/>
      </c>
      <c r="BA233" s="3" t="str">
        <f>IF($A233="","",IF((AND($A233="ADD",OR(AZ233="",AZ233="Excellent"))),"1",(_xlfn.XLOOKUP(AZ233,condition[lookupValue],condition[lookupKey],""))))</f>
        <v/>
      </c>
      <c r="BB233" s="7" t="str">
        <f t="shared" si="47"/>
        <v/>
      </c>
      <c r="BC233" s="9"/>
    </row>
    <row r="234" spans="2:5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44"/>
        <v/>
      </c>
      <c r="AW234" s="3" t="str">
        <f>IF($A234="","",IF((AND($A234="ADD",OR(AV234="",AV234="Vested Assets"))),"12",(_xlfn.XLOOKUP(AV234,ud_work_category[lookupValue],ud_work_category[lookupKey],""))))</f>
        <v/>
      </c>
      <c r="AX234" s="8"/>
      <c r="AY234" s="2" t="str">
        <f t="shared" si="45"/>
        <v/>
      </c>
      <c r="AZ234" s="3" t="str">
        <f t="shared" si="46"/>
        <v/>
      </c>
      <c r="BA234" s="3" t="str">
        <f>IF($A234="","",IF((AND($A234="ADD",OR(AZ234="",AZ234="Excellent"))),"1",(_xlfn.XLOOKUP(AZ234,condition[lookupValue],condition[lookupKey],""))))</f>
        <v/>
      </c>
      <c r="BB234" s="7" t="str">
        <f t="shared" si="47"/>
        <v/>
      </c>
      <c r="BC234" s="9"/>
    </row>
    <row r="235" spans="2:5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44"/>
        <v/>
      </c>
      <c r="AW235" s="3" t="str">
        <f>IF($A235="","",IF((AND($A235="ADD",OR(AV235="",AV235="Vested Assets"))),"12",(_xlfn.XLOOKUP(AV235,ud_work_category[lookupValue],ud_work_category[lookupKey],""))))</f>
        <v/>
      </c>
      <c r="AX235" s="8"/>
      <c r="AY235" s="2" t="str">
        <f t="shared" si="45"/>
        <v/>
      </c>
      <c r="AZ235" s="3" t="str">
        <f t="shared" si="46"/>
        <v/>
      </c>
      <c r="BA235" s="3" t="str">
        <f>IF($A235="","",IF((AND($A235="ADD",OR(AZ235="",AZ235="Excellent"))),"1",(_xlfn.XLOOKUP(AZ235,condition[lookupValue],condition[lookupKey],""))))</f>
        <v/>
      </c>
      <c r="BB235" s="7" t="str">
        <f t="shared" si="47"/>
        <v/>
      </c>
      <c r="BC235" s="9"/>
    </row>
    <row r="236" spans="2:5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44"/>
        <v/>
      </c>
      <c r="AW236" s="3" t="str">
        <f>IF($A236="","",IF((AND($A236="ADD",OR(AV236="",AV236="Vested Assets"))),"12",(_xlfn.XLOOKUP(AV236,ud_work_category[lookupValue],ud_work_category[lookupKey],""))))</f>
        <v/>
      </c>
      <c r="AX236" s="8"/>
      <c r="AY236" s="2" t="str">
        <f t="shared" si="45"/>
        <v/>
      </c>
      <c r="AZ236" s="3" t="str">
        <f t="shared" si="46"/>
        <v/>
      </c>
      <c r="BA236" s="3" t="str">
        <f>IF($A236="","",IF((AND($A236="ADD",OR(AZ236="",AZ236="Excellent"))),"1",(_xlfn.XLOOKUP(AZ236,condition[lookupValue],condition[lookupKey],""))))</f>
        <v/>
      </c>
      <c r="BB236" s="7" t="str">
        <f t="shared" si="47"/>
        <v/>
      </c>
      <c r="BC236" s="9"/>
    </row>
    <row r="237" spans="2:5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44"/>
        <v/>
      </c>
      <c r="AW237" s="3" t="str">
        <f>IF($A237="","",IF((AND($A237="ADD",OR(AV237="",AV237="Vested Assets"))),"12",(_xlfn.XLOOKUP(AV237,ud_work_category[lookupValue],ud_work_category[lookupKey],""))))</f>
        <v/>
      </c>
      <c r="AX237" s="8"/>
      <c r="AY237" s="2" t="str">
        <f t="shared" si="45"/>
        <v/>
      </c>
      <c r="AZ237" s="3" t="str">
        <f t="shared" si="46"/>
        <v/>
      </c>
      <c r="BA237" s="3" t="str">
        <f>IF($A237="","",IF((AND($A237="ADD",OR(AZ237="",AZ237="Excellent"))),"1",(_xlfn.XLOOKUP(AZ237,condition[lookupValue],condition[lookupKey],""))))</f>
        <v/>
      </c>
      <c r="BB237" s="7" t="str">
        <f t="shared" si="47"/>
        <v/>
      </c>
      <c r="BC237" s="9"/>
    </row>
    <row r="238" spans="2:5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44"/>
        <v/>
      </c>
      <c r="AW238" s="3" t="str">
        <f>IF($A238="","",IF((AND($A238="ADD",OR(AV238="",AV238="Vested Assets"))),"12",(_xlfn.XLOOKUP(AV238,ud_work_category[lookupValue],ud_work_category[lookupKey],""))))</f>
        <v/>
      </c>
      <c r="AX238" s="8"/>
      <c r="AY238" s="2" t="str">
        <f t="shared" si="45"/>
        <v/>
      </c>
      <c r="AZ238" s="3" t="str">
        <f t="shared" si="46"/>
        <v/>
      </c>
      <c r="BA238" s="3" t="str">
        <f>IF($A238="","",IF((AND($A238="ADD",OR(AZ238="",AZ238="Excellent"))),"1",(_xlfn.XLOOKUP(AZ238,condition[lookupValue],condition[lookupKey],""))))</f>
        <v/>
      </c>
      <c r="BB238" s="7" t="str">
        <f t="shared" si="47"/>
        <v/>
      </c>
      <c r="BC238" s="9"/>
    </row>
    <row r="239" spans="2:5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44"/>
        <v/>
      </c>
      <c r="AW239" s="3" t="str">
        <f>IF($A239="","",IF((AND($A239="ADD",OR(AV239="",AV239="Vested Assets"))),"12",(_xlfn.XLOOKUP(AV239,ud_work_category[lookupValue],ud_work_category[lookupKey],""))))</f>
        <v/>
      </c>
      <c r="AX239" s="8"/>
      <c r="AY239" s="2" t="str">
        <f t="shared" si="45"/>
        <v/>
      </c>
      <c r="AZ239" s="3" t="str">
        <f t="shared" si="46"/>
        <v/>
      </c>
      <c r="BA239" s="3" t="str">
        <f>IF($A239="","",IF((AND($A239="ADD",OR(AZ239="",AZ239="Excellent"))),"1",(_xlfn.XLOOKUP(AZ239,condition[lookupValue],condition[lookupKey],""))))</f>
        <v/>
      </c>
      <c r="BB239" s="7" t="str">
        <f t="shared" si="47"/>
        <v/>
      </c>
      <c r="BC239" s="9"/>
    </row>
    <row r="240" spans="2:5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44"/>
        <v/>
      </c>
      <c r="AW240" s="3" t="str">
        <f>IF($A240="","",IF((AND($A240="ADD",OR(AV240="",AV240="Vested Assets"))),"12",(_xlfn.XLOOKUP(AV240,ud_work_category[lookupValue],ud_work_category[lookupKey],""))))</f>
        <v/>
      </c>
      <c r="AX240" s="8"/>
      <c r="AY240" s="2" t="str">
        <f t="shared" si="45"/>
        <v/>
      </c>
      <c r="AZ240" s="3" t="str">
        <f t="shared" si="46"/>
        <v/>
      </c>
      <c r="BA240" s="3" t="str">
        <f>IF($A240="","",IF((AND($A240="ADD",OR(AZ240="",AZ240="Excellent"))),"1",(_xlfn.XLOOKUP(AZ240,condition[lookupValue],condition[lookupKey],""))))</f>
        <v/>
      </c>
      <c r="BB240" s="7" t="str">
        <f t="shared" si="47"/>
        <v/>
      </c>
      <c r="BC240" s="9"/>
    </row>
    <row r="241" spans="2:5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44"/>
        <v/>
      </c>
      <c r="AW241" s="3" t="str">
        <f>IF($A241="","",IF((AND($A241="ADD",OR(AV241="",AV241="Vested Assets"))),"12",(_xlfn.XLOOKUP(AV241,ud_work_category[lookupValue],ud_work_category[lookupKey],""))))</f>
        <v/>
      </c>
      <c r="AX241" s="8"/>
      <c r="AY241" s="2" t="str">
        <f t="shared" si="45"/>
        <v/>
      </c>
      <c r="AZ241" s="3" t="str">
        <f t="shared" si="46"/>
        <v/>
      </c>
      <c r="BA241" s="3" t="str">
        <f>IF($A241="","",IF((AND($A241="ADD",OR(AZ241="",AZ241="Excellent"))),"1",(_xlfn.XLOOKUP(AZ241,condition[lookupValue],condition[lookupKey],""))))</f>
        <v/>
      </c>
      <c r="BB241" s="7" t="str">
        <f t="shared" si="47"/>
        <v/>
      </c>
      <c r="BC241" s="9"/>
    </row>
    <row r="242" spans="2:5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44"/>
        <v/>
      </c>
      <c r="AW242" s="3" t="str">
        <f>IF($A242="","",IF((AND($A242="ADD",OR(AV242="",AV242="Vested Assets"))),"12",(_xlfn.XLOOKUP(AV242,ud_work_category[lookupValue],ud_work_category[lookupKey],""))))</f>
        <v/>
      </c>
      <c r="AX242" s="8"/>
      <c r="AY242" s="2" t="str">
        <f t="shared" si="45"/>
        <v/>
      </c>
      <c r="AZ242" s="3" t="str">
        <f t="shared" si="46"/>
        <v/>
      </c>
      <c r="BA242" s="3" t="str">
        <f>IF($A242="","",IF((AND($A242="ADD",OR(AZ242="",AZ242="Excellent"))),"1",(_xlfn.XLOOKUP(AZ242,condition[lookupValue],condition[lookupKey],""))))</f>
        <v/>
      </c>
      <c r="BB242" s="7" t="str">
        <f t="shared" si="47"/>
        <v/>
      </c>
      <c r="BC242" s="9"/>
    </row>
    <row r="243" spans="2:5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44"/>
        <v/>
      </c>
      <c r="AW243" s="3" t="str">
        <f>IF($A243="","",IF((AND($A243="ADD",OR(AV243="",AV243="Vested Assets"))),"12",(_xlfn.XLOOKUP(AV243,ud_work_category[lookupValue],ud_work_category[lookupKey],""))))</f>
        <v/>
      </c>
      <c r="AX243" s="8"/>
      <c r="AY243" s="2" t="str">
        <f t="shared" si="45"/>
        <v/>
      </c>
      <c r="AZ243" s="3" t="str">
        <f t="shared" si="46"/>
        <v/>
      </c>
      <c r="BA243" s="3" t="str">
        <f>IF($A243="","",IF((AND($A243="ADD",OR(AZ243="",AZ243="Excellent"))),"1",(_xlfn.XLOOKUP(AZ243,condition[lookupValue],condition[lookupKey],""))))</f>
        <v/>
      </c>
      <c r="BB243" s="7" t="str">
        <f t="shared" si="47"/>
        <v/>
      </c>
      <c r="BC243" s="9"/>
    </row>
    <row r="244" spans="2:5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44"/>
        <v/>
      </c>
      <c r="AW244" s="3" t="str">
        <f>IF($A244="","",IF((AND($A244="ADD",OR(AV244="",AV244="Vested Assets"))),"12",(_xlfn.XLOOKUP(AV244,ud_work_category[lookupValue],ud_work_category[lookupKey],""))))</f>
        <v/>
      </c>
      <c r="AX244" s="8"/>
      <c r="AY244" s="2" t="str">
        <f t="shared" si="45"/>
        <v/>
      </c>
      <c r="AZ244" s="3" t="str">
        <f t="shared" si="46"/>
        <v/>
      </c>
      <c r="BA244" s="3" t="str">
        <f>IF($A244="","",IF((AND($A244="ADD",OR(AZ244="",AZ244="Excellent"))),"1",(_xlfn.XLOOKUP(AZ244,condition[lookupValue],condition[lookupKey],""))))</f>
        <v/>
      </c>
      <c r="BB244" s="7" t="str">
        <f t="shared" si="47"/>
        <v/>
      </c>
      <c r="BC244" s="9"/>
    </row>
    <row r="245" spans="2:5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44"/>
        <v/>
      </c>
      <c r="AW245" s="3" t="str">
        <f>IF($A245="","",IF((AND($A245="ADD",OR(AV245="",AV245="Vested Assets"))),"12",(_xlfn.XLOOKUP(AV245,ud_work_category[lookupValue],ud_work_category[lookupKey],""))))</f>
        <v/>
      </c>
      <c r="AX245" s="8"/>
      <c r="AY245" s="2" t="str">
        <f t="shared" si="45"/>
        <v/>
      </c>
      <c r="AZ245" s="3" t="str">
        <f t="shared" si="46"/>
        <v/>
      </c>
      <c r="BA245" s="3" t="str">
        <f>IF($A245="","",IF((AND($A245="ADD",OR(AZ245="",AZ245="Excellent"))),"1",(_xlfn.XLOOKUP(AZ245,condition[lookupValue],condition[lookupKey],""))))</f>
        <v/>
      </c>
      <c r="BB245" s="7" t="str">
        <f t="shared" si="47"/>
        <v/>
      </c>
      <c r="BC245" s="9"/>
    </row>
    <row r="246" spans="2:5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44"/>
        <v/>
      </c>
      <c r="AW246" s="3" t="str">
        <f>IF($A246="","",IF((AND($A246="ADD",OR(AV246="",AV246="Vested Assets"))),"12",(_xlfn.XLOOKUP(AV246,ud_work_category[lookupValue],ud_work_category[lookupKey],""))))</f>
        <v/>
      </c>
      <c r="AX246" s="8"/>
      <c r="AY246" s="2" t="str">
        <f t="shared" si="45"/>
        <v/>
      </c>
      <c r="AZ246" s="3" t="str">
        <f t="shared" si="46"/>
        <v/>
      </c>
      <c r="BA246" s="3" t="str">
        <f>IF($A246="","",IF((AND($A246="ADD",OR(AZ246="",AZ246="Excellent"))),"1",(_xlfn.XLOOKUP(AZ246,condition[lookupValue],condition[lookupKey],""))))</f>
        <v/>
      </c>
      <c r="BB246" s="7" t="str">
        <f t="shared" si="47"/>
        <v/>
      </c>
      <c r="BC246" s="9"/>
    </row>
    <row r="247" spans="2:5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44"/>
        <v/>
      </c>
      <c r="AW247" s="3" t="str">
        <f>IF($A247="","",IF((AND($A247="ADD",OR(AV247="",AV247="Vested Assets"))),"12",(_xlfn.XLOOKUP(AV247,ud_work_category[lookupValue],ud_work_category[lookupKey],""))))</f>
        <v/>
      </c>
      <c r="AX247" s="8"/>
      <c r="AY247" s="2" t="str">
        <f t="shared" si="45"/>
        <v/>
      </c>
      <c r="AZ247" s="3" t="str">
        <f t="shared" si="46"/>
        <v/>
      </c>
      <c r="BA247" s="3" t="str">
        <f>IF($A247="","",IF((AND($A247="ADD",OR(AZ247="",AZ247="Excellent"))),"1",(_xlfn.XLOOKUP(AZ247,condition[lookupValue],condition[lookupKey],""))))</f>
        <v/>
      </c>
      <c r="BB247" s="7" t="str">
        <f t="shared" si="47"/>
        <v/>
      </c>
      <c r="BC247" s="9"/>
    </row>
    <row r="248" spans="2:5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44"/>
        <v/>
      </c>
      <c r="AW248" s="3" t="str">
        <f>IF($A248="","",IF((AND($A248="ADD",OR(AV248="",AV248="Vested Assets"))),"12",(_xlfn.XLOOKUP(AV248,ud_work_category[lookupValue],ud_work_category[lookupKey],""))))</f>
        <v/>
      </c>
      <c r="AX248" s="8"/>
      <c r="AY248" s="2" t="str">
        <f t="shared" si="45"/>
        <v/>
      </c>
      <c r="AZ248" s="3" t="str">
        <f t="shared" si="46"/>
        <v/>
      </c>
      <c r="BA248" s="3" t="str">
        <f>IF($A248="","",IF((AND($A248="ADD",OR(AZ248="",AZ248="Excellent"))),"1",(_xlfn.XLOOKUP(AZ248,condition[lookupValue],condition[lookupKey],""))))</f>
        <v/>
      </c>
      <c r="BB248" s="7" t="str">
        <f t="shared" si="47"/>
        <v/>
      </c>
      <c r="BC248" s="9"/>
    </row>
    <row r="249" spans="2:5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44"/>
        <v/>
      </c>
      <c r="AW249" s="3" t="str">
        <f>IF($A249="","",IF((AND($A249="ADD",OR(AV249="",AV249="Vested Assets"))),"12",(_xlfn.XLOOKUP(AV249,ud_work_category[lookupValue],ud_work_category[lookupKey],""))))</f>
        <v/>
      </c>
      <c r="AX249" s="8"/>
      <c r="AY249" s="2" t="str">
        <f t="shared" si="45"/>
        <v/>
      </c>
      <c r="AZ249" s="3" t="str">
        <f t="shared" si="46"/>
        <v/>
      </c>
      <c r="BA249" s="3" t="str">
        <f>IF($A249="","",IF((AND($A249="ADD",OR(AZ249="",AZ249="Excellent"))),"1",(_xlfn.XLOOKUP(AZ249,condition[lookupValue],condition[lookupKey],""))))</f>
        <v/>
      </c>
      <c r="BB249" s="7" t="str">
        <f t="shared" si="47"/>
        <v/>
      </c>
      <c r="BC249" s="9"/>
    </row>
    <row r="250" spans="2:5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44"/>
        <v/>
      </c>
      <c r="AW250" s="3" t="str">
        <f>IF($A250="","",IF((AND($A250="ADD",OR(AV250="",AV250="Vested Assets"))),"12",(_xlfn.XLOOKUP(AV250,ud_work_category[lookupValue],ud_work_category[lookupKey],""))))</f>
        <v/>
      </c>
      <c r="AX250" s="8"/>
      <c r="AY250" s="2" t="str">
        <f t="shared" si="45"/>
        <v/>
      </c>
      <c r="AZ250" s="3" t="str">
        <f t="shared" si="46"/>
        <v/>
      </c>
      <c r="BA250" s="3" t="str">
        <f>IF($A250="","",IF((AND($A250="ADD",OR(AZ250="",AZ250="Excellent"))),"1",(_xlfn.XLOOKUP(AZ250,condition[lookupValue],condition[lookupKey],""))))</f>
        <v/>
      </c>
      <c r="BB250" s="7" t="str">
        <f t="shared" si="47"/>
        <v/>
      </c>
      <c r="BC250" s="9"/>
    </row>
    <row r="251" spans="2:5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44"/>
        <v/>
      </c>
      <c r="AW251" s="3" t="str">
        <f>IF($A251="","",IF((AND($A251="ADD",OR(AV251="",AV251="Vested Assets"))),"12",(_xlfn.XLOOKUP(AV251,ud_work_category[lookupValue],ud_work_category[lookupKey],""))))</f>
        <v/>
      </c>
      <c r="AX251" s="8"/>
      <c r="AY251" s="2" t="str">
        <f t="shared" si="45"/>
        <v/>
      </c>
      <c r="AZ251" s="3" t="str">
        <f t="shared" si="46"/>
        <v/>
      </c>
      <c r="BA251" s="3" t="str">
        <f>IF($A251="","",IF((AND($A251="ADD",OR(AZ251="",AZ251="Excellent"))),"1",(_xlfn.XLOOKUP(AZ251,condition[lookupValue],condition[lookupKey],""))))</f>
        <v/>
      </c>
      <c r="BB251" s="7" t="str">
        <f t="shared" si="47"/>
        <v/>
      </c>
      <c r="BC251" s="9"/>
    </row>
    <row r="252" spans="2:5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44"/>
        <v/>
      </c>
      <c r="AW252" s="3" t="str">
        <f>IF($A252="","",IF((AND($A252="ADD",OR(AV252="",AV252="Vested Assets"))),"12",(_xlfn.XLOOKUP(AV252,ud_work_category[lookupValue],ud_work_category[lookupKey],""))))</f>
        <v/>
      </c>
      <c r="AX252" s="8"/>
      <c r="AY252" s="2" t="str">
        <f t="shared" si="45"/>
        <v/>
      </c>
      <c r="AZ252" s="3" t="str">
        <f t="shared" si="46"/>
        <v/>
      </c>
      <c r="BA252" s="3" t="str">
        <f>IF($A252="","",IF((AND($A252="ADD",OR(AZ252="",AZ252="Excellent"))),"1",(_xlfn.XLOOKUP(AZ252,condition[lookupValue],condition[lookupKey],""))))</f>
        <v/>
      </c>
      <c r="BB252" s="7" t="str">
        <f t="shared" si="47"/>
        <v/>
      </c>
      <c r="BC252" s="9"/>
    </row>
    <row r="253" spans="2:5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44"/>
        <v/>
      </c>
      <c r="AW253" s="3" t="str">
        <f>IF($A253="","",IF((AND($A253="ADD",OR(AV253="",AV253="Vested Assets"))),"12",(_xlfn.XLOOKUP(AV253,ud_work_category[lookupValue],ud_work_category[lookupKey],""))))</f>
        <v/>
      </c>
      <c r="AX253" s="8"/>
      <c r="AY253" s="2" t="str">
        <f t="shared" si="45"/>
        <v/>
      </c>
      <c r="AZ253" s="3" t="str">
        <f t="shared" si="46"/>
        <v/>
      </c>
      <c r="BA253" s="3" t="str">
        <f>IF($A253="","",IF((AND($A253="ADD",OR(AZ253="",AZ253="Excellent"))),"1",(_xlfn.XLOOKUP(AZ253,condition[lookupValue],condition[lookupKey],""))))</f>
        <v/>
      </c>
      <c r="BB253" s="7" t="str">
        <f t="shared" si="47"/>
        <v/>
      </c>
      <c r="BC253" s="9"/>
    </row>
    <row r="254" spans="2:5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44"/>
        <v/>
      </c>
      <c r="AW254" s="3" t="str">
        <f>IF($A254="","",IF((AND($A254="ADD",OR(AV254="",AV254="Vested Assets"))),"12",(_xlfn.XLOOKUP(AV254,ud_work_category[lookupValue],ud_work_category[lookupKey],""))))</f>
        <v/>
      </c>
      <c r="AX254" s="8"/>
      <c r="AY254" s="2" t="str">
        <f t="shared" si="45"/>
        <v/>
      </c>
      <c r="AZ254" s="3" t="str">
        <f t="shared" si="46"/>
        <v/>
      </c>
      <c r="BA254" s="3" t="str">
        <f>IF($A254="","",IF((AND($A254="ADD",OR(AZ254="",AZ254="Excellent"))),"1",(_xlfn.XLOOKUP(AZ254,condition[lookupValue],condition[lookupKey],""))))</f>
        <v/>
      </c>
      <c r="BB254" s="7" t="str">
        <f t="shared" si="47"/>
        <v/>
      </c>
      <c r="BC254" s="9"/>
    </row>
    <row r="255" spans="2:5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44"/>
        <v/>
      </c>
      <c r="AW255" s="3" t="str">
        <f>IF($A255="","",IF((AND($A255="ADD",OR(AV255="",AV255="Vested Assets"))),"12",(_xlfn.XLOOKUP(AV255,ud_work_category[lookupValue],ud_work_category[lookupKey],""))))</f>
        <v/>
      </c>
      <c r="AX255" s="8"/>
      <c r="AY255" s="2" t="str">
        <f t="shared" si="45"/>
        <v/>
      </c>
      <c r="AZ255" s="3" t="str">
        <f t="shared" si="46"/>
        <v/>
      </c>
      <c r="BA255" s="3" t="str">
        <f>IF($A255="","",IF((AND($A255="ADD",OR(AZ255="",AZ255="Excellent"))),"1",(_xlfn.XLOOKUP(AZ255,condition[lookupValue],condition[lookupKey],""))))</f>
        <v/>
      </c>
      <c r="BB255" s="7" t="str">
        <f t="shared" si="47"/>
        <v/>
      </c>
      <c r="BC255" s="9"/>
    </row>
    <row r="256" spans="2:5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44"/>
        <v/>
      </c>
      <c r="AW256" s="3" t="str">
        <f>IF($A256="","",IF((AND($A256="ADD",OR(AV256="",AV256="Vested Assets"))),"12",(_xlfn.XLOOKUP(AV256,ud_work_category[lookupValue],ud_work_category[lookupKey],""))))</f>
        <v/>
      </c>
      <c r="AX256" s="8"/>
      <c r="AY256" s="2" t="str">
        <f t="shared" si="45"/>
        <v/>
      </c>
      <c r="AZ256" s="3" t="str">
        <f t="shared" si="46"/>
        <v/>
      </c>
      <c r="BA256" s="3" t="str">
        <f>IF($A256="","",IF((AND($A256="ADD",OR(AZ256="",AZ256="Excellent"))),"1",(_xlfn.XLOOKUP(AZ256,condition[lookupValue],condition[lookupKey],""))))</f>
        <v/>
      </c>
      <c r="BB256" s="7" t="str">
        <f t="shared" si="47"/>
        <v/>
      </c>
      <c r="BC256" s="9"/>
    </row>
    <row r="257" spans="2:5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44"/>
        <v/>
      </c>
      <c r="AW257" s="3" t="str">
        <f>IF($A257="","",IF((AND($A257="ADD",OR(AV257="",AV257="Vested Assets"))),"12",(_xlfn.XLOOKUP(AV257,ud_work_category[lookupValue],ud_work_category[lookupKey],""))))</f>
        <v/>
      </c>
      <c r="AX257" s="8"/>
      <c r="AY257" s="2" t="str">
        <f t="shared" si="45"/>
        <v/>
      </c>
      <c r="AZ257" s="3" t="str">
        <f t="shared" si="46"/>
        <v/>
      </c>
      <c r="BA257" s="3" t="str">
        <f>IF($A257="","",IF((AND($A257="ADD",OR(AZ257="",AZ257="Excellent"))),"1",(_xlfn.XLOOKUP(AZ257,condition[lookupValue],condition[lookupKey],""))))</f>
        <v/>
      </c>
      <c r="BB257" s="7" t="str">
        <f t="shared" si="47"/>
        <v/>
      </c>
      <c r="BC257" s="9"/>
    </row>
    <row r="258" spans="2:5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44"/>
        <v/>
      </c>
      <c r="AW258" s="3" t="str">
        <f>IF($A258="","",IF((AND($A258="ADD",OR(AV258="",AV258="Vested Assets"))),"12",(_xlfn.XLOOKUP(AV258,ud_work_category[lookupValue],ud_work_category[lookupKey],""))))</f>
        <v/>
      </c>
      <c r="AX258" s="8"/>
      <c r="AY258" s="2" t="str">
        <f t="shared" si="45"/>
        <v/>
      </c>
      <c r="AZ258" s="3" t="str">
        <f t="shared" si="46"/>
        <v/>
      </c>
      <c r="BA258" s="3" t="str">
        <f>IF($A258="","",IF((AND($A258="ADD",OR(AZ258="",AZ258="Excellent"))),"1",(_xlfn.XLOOKUP(AZ258,condition[lookupValue],condition[lookupKey],""))))</f>
        <v/>
      </c>
      <c r="BB258" s="7" t="str">
        <f t="shared" si="47"/>
        <v/>
      </c>
      <c r="BC258" s="9"/>
    </row>
    <row r="259" spans="2:5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44"/>
        <v/>
      </c>
      <c r="AW259" s="3" t="str">
        <f>IF($A259="","",IF((AND($A259="ADD",OR(AV259="",AV259="Vested Assets"))),"12",(_xlfn.XLOOKUP(AV259,ud_work_category[lookupValue],ud_work_category[lookupKey],""))))</f>
        <v/>
      </c>
      <c r="AX259" s="8"/>
      <c r="AY259" s="2" t="str">
        <f t="shared" si="45"/>
        <v/>
      </c>
      <c r="AZ259" s="3" t="str">
        <f t="shared" si="46"/>
        <v/>
      </c>
      <c r="BA259" s="3" t="str">
        <f>IF($A259="","",IF((AND($A259="ADD",OR(AZ259="",AZ259="Excellent"))),"1",(_xlfn.XLOOKUP(AZ259,condition[lookupValue],condition[lookupKey],""))))</f>
        <v/>
      </c>
      <c r="BB259" s="7" t="str">
        <f t="shared" si="47"/>
        <v/>
      </c>
      <c r="BC259" s="9"/>
    </row>
    <row r="260" spans="2:5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44"/>
        <v/>
      </c>
      <c r="AW260" s="3" t="str">
        <f>IF($A260="","",IF((AND($A260="ADD",OR(AV260="",AV260="Vested Assets"))),"12",(_xlfn.XLOOKUP(AV260,ud_work_category[lookupValue],ud_work_category[lookupKey],""))))</f>
        <v/>
      </c>
      <c r="AX260" s="8"/>
      <c r="AY260" s="2" t="str">
        <f t="shared" si="45"/>
        <v/>
      </c>
      <c r="AZ260" s="3" t="str">
        <f t="shared" si="46"/>
        <v/>
      </c>
      <c r="BA260" s="3" t="str">
        <f>IF($A260="","",IF((AND($A260="ADD",OR(AZ260="",AZ260="Excellent"))),"1",(_xlfn.XLOOKUP(AZ260,condition[lookupValue],condition[lookupKey],""))))</f>
        <v/>
      </c>
      <c r="BB260" s="7" t="str">
        <f t="shared" si="47"/>
        <v/>
      </c>
      <c r="BC260" s="9"/>
    </row>
    <row r="261" spans="2:5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44"/>
        <v/>
      </c>
      <c r="AW261" s="3" t="str">
        <f>IF($A261="","",IF((AND($A261="ADD",OR(AV261="",AV261="Vested Assets"))),"12",(_xlfn.XLOOKUP(AV261,ud_work_category[lookupValue],ud_work_category[lookupKey],""))))</f>
        <v/>
      </c>
      <c r="AX261" s="8"/>
      <c r="AY261" s="2" t="str">
        <f t="shared" si="45"/>
        <v/>
      </c>
      <c r="AZ261" s="3" t="str">
        <f t="shared" si="46"/>
        <v/>
      </c>
      <c r="BA261" s="3" t="str">
        <f>IF($A261="","",IF((AND($A261="ADD",OR(AZ261="",AZ261="Excellent"))),"1",(_xlfn.XLOOKUP(AZ261,condition[lookupValue],condition[lookupKey],""))))</f>
        <v/>
      </c>
      <c r="BB261" s="7" t="str">
        <f t="shared" si="47"/>
        <v/>
      </c>
      <c r="BC261" s="9"/>
    </row>
    <row r="262" spans="2:5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44"/>
        <v/>
      </c>
      <c r="AW262" s="3" t="str">
        <f>IF($A262="","",IF((AND($A262="ADD",OR(AV262="",AV262="Vested Assets"))),"12",(_xlfn.XLOOKUP(AV262,ud_work_category[lookupValue],ud_work_category[lookupKey],""))))</f>
        <v/>
      </c>
      <c r="AX262" s="8"/>
      <c r="AY262" s="2" t="str">
        <f t="shared" si="45"/>
        <v/>
      </c>
      <c r="AZ262" s="3" t="str">
        <f t="shared" si="46"/>
        <v/>
      </c>
      <c r="BA262" s="3" t="str">
        <f>IF($A262="","",IF((AND($A262="ADD",OR(AZ262="",AZ262="Excellent"))),"1",(_xlfn.XLOOKUP(AZ262,condition[lookupValue],condition[lookupKey],""))))</f>
        <v/>
      </c>
      <c r="BB262" s="7" t="str">
        <f t="shared" si="47"/>
        <v/>
      </c>
      <c r="BC262" s="9"/>
    </row>
    <row r="263" spans="2:5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44"/>
        <v/>
      </c>
      <c r="AW263" s="3" t="str">
        <f>IF($A263="","",IF((AND($A263="ADD",OR(AV263="",AV263="Vested Assets"))),"12",(_xlfn.XLOOKUP(AV263,ud_work_category[lookupValue],ud_work_category[lookupKey],""))))</f>
        <v/>
      </c>
      <c r="AX263" s="8"/>
      <c r="AY263" s="2" t="str">
        <f t="shared" si="45"/>
        <v/>
      </c>
      <c r="AZ263" s="3" t="str">
        <f t="shared" si="46"/>
        <v/>
      </c>
      <c r="BA263" s="3" t="str">
        <f>IF($A263="","",IF((AND($A263="ADD",OR(AZ263="",AZ263="Excellent"))),"1",(_xlfn.XLOOKUP(AZ263,condition[lookupValue],condition[lookupKey],""))))</f>
        <v/>
      </c>
      <c r="BB263" s="7" t="str">
        <f t="shared" si="47"/>
        <v/>
      </c>
      <c r="BC263" s="9"/>
    </row>
    <row r="264" spans="2:5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44"/>
        <v/>
      </c>
      <c r="AW264" s="3" t="str">
        <f>IF($A264="","",IF((AND($A264="ADD",OR(AV264="",AV264="Vested Assets"))),"12",(_xlfn.XLOOKUP(AV264,ud_work_category[lookupValue],ud_work_category[lookupKey],""))))</f>
        <v/>
      </c>
      <c r="AX264" s="8"/>
      <c r="AY264" s="2" t="str">
        <f t="shared" si="45"/>
        <v/>
      </c>
      <c r="AZ264" s="3" t="str">
        <f t="shared" si="46"/>
        <v/>
      </c>
      <c r="BA264" s="3" t="str">
        <f>IF($A264="","",IF((AND($A264="ADD",OR(AZ264="",AZ264="Excellent"))),"1",(_xlfn.XLOOKUP(AZ264,condition[lookupValue],condition[lookupKey],""))))</f>
        <v/>
      </c>
      <c r="BB264" s="7" t="str">
        <f t="shared" si="47"/>
        <v/>
      </c>
      <c r="BC264" s="9"/>
    </row>
    <row r="265" spans="2:5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44"/>
        <v/>
      </c>
      <c r="AW265" s="3" t="str">
        <f>IF($A265="","",IF((AND($A265="ADD",OR(AV265="",AV265="Vested Assets"))),"12",(_xlfn.XLOOKUP(AV265,ud_work_category[lookupValue],ud_work_category[lookupKey],""))))</f>
        <v/>
      </c>
      <c r="AX265" s="8"/>
      <c r="AY265" s="2" t="str">
        <f t="shared" si="45"/>
        <v/>
      </c>
      <c r="AZ265" s="3" t="str">
        <f t="shared" si="46"/>
        <v/>
      </c>
      <c r="BA265" s="3" t="str">
        <f>IF($A265="","",IF((AND($A265="ADD",OR(AZ265="",AZ265="Excellent"))),"1",(_xlfn.XLOOKUP(AZ265,condition[lookupValue],condition[lookupKey],""))))</f>
        <v/>
      </c>
      <c r="BB265" s="7" t="str">
        <f t="shared" si="47"/>
        <v/>
      </c>
      <c r="BC265" s="9"/>
    </row>
    <row r="266" spans="2:5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44"/>
        <v/>
      </c>
      <c r="AW266" s="3" t="str">
        <f>IF($A266="","",IF((AND($A266="ADD",OR(AV266="",AV266="Vested Assets"))),"12",(_xlfn.XLOOKUP(AV266,ud_work_category[lookupValue],ud_work_category[lookupKey],""))))</f>
        <v/>
      </c>
      <c r="AX266" s="8"/>
      <c r="AY266" s="2" t="str">
        <f t="shared" si="45"/>
        <v/>
      </c>
      <c r="AZ266" s="3" t="str">
        <f t="shared" si="46"/>
        <v/>
      </c>
      <c r="BA266" s="3" t="str">
        <f>IF($A266="","",IF((AND($A266="ADD",OR(AZ266="",AZ266="Excellent"))),"1",(_xlfn.XLOOKUP(AZ266,condition[lookupValue],condition[lookupKey],""))))</f>
        <v/>
      </c>
      <c r="BB266" s="7" t="str">
        <f t="shared" si="47"/>
        <v/>
      </c>
      <c r="BC266" s="9"/>
    </row>
    <row r="267" spans="2:5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56">IF($A267="ADD","Vested Assets","")</f>
        <v/>
      </c>
      <c r="AW267" s="3" t="str">
        <f>IF($A267="","",IF((AND($A267="ADD",OR(AV267="",AV267="Vested Assets"))),"12",(_xlfn.XLOOKUP(AV267,ud_work_category[lookupValue],ud_work_category[lookupKey],""))))</f>
        <v/>
      </c>
      <c r="AX267" s="8"/>
      <c r="AY267" s="2" t="str">
        <f t="shared" ref="AY267:AY300" si="57">IF($A267="ADD","TRUE","")</f>
        <v/>
      </c>
      <c r="AZ267" s="3" t="str">
        <f t="shared" ref="AZ267:AZ300" si="58">IF($A267="ADD","Excellent","")</f>
        <v/>
      </c>
      <c r="BA267" s="3" t="str">
        <f>IF($A267="","",IF((AND($A267="ADD",OR(AZ267="",AZ267="Excellent"))),"1",(_xlfn.XLOOKUP(AZ267,condition[lookupValue],condition[lookupKey],""))))</f>
        <v/>
      </c>
      <c r="BB267" s="7" t="str">
        <f t="shared" ref="BB267:BB300" si="59">IF(AF267&lt;&gt;"",AF267,"")</f>
        <v/>
      </c>
      <c r="BC267" s="9"/>
    </row>
    <row r="268" spans="2:5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56"/>
        <v/>
      </c>
      <c r="AW268" s="3" t="str">
        <f>IF($A268="","",IF((AND($A268="ADD",OR(AV268="",AV268="Vested Assets"))),"12",(_xlfn.XLOOKUP(AV268,ud_work_category[lookupValue],ud_work_category[lookupKey],""))))</f>
        <v/>
      </c>
      <c r="AX268" s="8"/>
      <c r="AY268" s="2" t="str">
        <f t="shared" si="57"/>
        <v/>
      </c>
      <c r="AZ268" s="3" t="str">
        <f t="shared" si="58"/>
        <v/>
      </c>
      <c r="BA268" s="3" t="str">
        <f>IF($A268="","",IF((AND($A268="ADD",OR(AZ268="",AZ268="Excellent"))),"1",(_xlfn.XLOOKUP(AZ268,condition[lookupValue],condition[lookupKey],""))))</f>
        <v/>
      </c>
      <c r="BB268" s="7" t="str">
        <f t="shared" si="59"/>
        <v/>
      </c>
      <c r="BC268" s="9"/>
    </row>
    <row r="269" spans="2:5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56"/>
        <v/>
      </c>
      <c r="AW269" s="3" t="str">
        <f>IF($A269="","",IF((AND($A269="ADD",OR(AV269="",AV269="Vested Assets"))),"12",(_xlfn.XLOOKUP(AV269,ud_work_category[lookupValue],ud_work_category[lookupKey],""))))</f>
        <v/>
      </c>
      <c r="AX269" s="8"/>
      <c r="AY269" s="2" t="str">
        <f t="shared" si="57"/>
        <v/>
      </c>
      <c r="AZ269" s="3" t="str">
        <f t="shared" si="58"/>
        <v/>
      </c>
      <c r="BA269" s="3" t="str">
        <f>IF($A269="","",IF((AND($A269="ADD",OR(AZ269="",AZ269="Excellent"))),"1",(_xlfn.XLOOKUP(AZ269,condition[lookupValue],condition[lookupKey],""))))</f>
        <v/>
      </c>
      <c r="BB269" s="7" t="str">
        <f t="shared" si="59"/>
        <v/>
      </c>
      <c r="BC269" s="9"/>
    </row>
    <row r="270" spans="2:5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56"/>
        <v/>
      </c>
      <c r="AW270" s="3" t="str">
        <f>IF($A270="","",IF((AND($A270="ADD",OR(AV270="",AV270="Vested Assets"))),"12",(_xlfn.XLOOKUP(AV270,ud_work_category[lookupValue],ud_work_category[lookupKey],""))))</f>
        <v/>
      </c>
      <c r="AX270" s="8"/>
      <c r="AY270" s="2" t="str">
        <f t="shared" si="57"/>
        <v/>
      </c>
      <c r="AZ270" s="3" t="str">
        <f t="shared" si="58"/>
        <v/>
      </c>
      <c r="BA270" s="3" t="str">
        <f>IF($A270="","",IF((AND($A270="ADD",OR(AZ270="",AZ270="Excellent"))),"1",(_xlfn.XLOOKUP(AZ270,condition[lookupValue],condition[lookupKey],""))))</f>
        <v/>
      </c>
      <c r="BB270" s="7" t="str">
        <f t="shared" si="59"/>
        <v/>
      </c>
      <c r="BC270" s="9"/>
    </row>
    <row r="271" spans="2:5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56"/>
        <v/>
      </c>
      <c r="AW271" s="3" t="str">
        <f>IF($A271="","",IF((AND($A271="ADD",OR(AV271="",AV271="Vested Assets"))),"12",(_xlfn.XLOOKUP(AV271,ud_work_category[lookupValue],ud_work_category[lookupKey],""))))</f>
        <v/>
      </c>
      <c r="AX271" s="8"/>
      <c r="AY271" s="2" t="str">
        <f t="shared" si="57"/>
        <v/>
      </c>
      <c r="AZ271" s="3" t="str">
        <f t="shared" si="58"/>
        <v/>
      </c>
      <c r="BA271" s="3" t="str">
        <f>IF($A271="","",IF((AND($A271="ADD",OR(AZ271="",AZ271="Excellent"))),"1",(_xlfn.XLOOKUP(AZ271,condition[lookupValue],condition[lookupKey],""))))</f>
        <v/>
      </c>
      <c r="BB271" s="7" t="str">
        <f t="shared" si="59"/>
        <v/>
      </c>
      <c r="BC271" s="9"/>
    </row>
    <row r="272" spans="2:5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56"/>
        <v/>
      </c>
      <c r="AW272" s="3" t="str">
        <f>IF($A272="","",IF((AND($A272="ADD",OR(AV272="",AV272="Vested Assets"))),"12",(_xlfn.XLOOKUP(AV272,ud_work_category[lookupValue],ud_work_category[lookupKey],""))))</f>
        <v/>
      </c>
      <c r="AX272" s="8"/>
      <c r="AY272" s="2" t="str">
        <f t="shared" si="57"/>
        <v/>
      </c>
      <c r="AZ272" s="3" t="str">
        <f t="shared" si="58"/>
        <v/>
      </c>
      <c r="BA272" s="3" t="str">
        <f>IF($A272="","",IF((AND($A272="ADD",OR(AZ272="",AZ272="Excellent"))),"1",(_xlfn.XLOOKUP(AZ272,condition[lookupValue],condition[lookupKey],""))))</f>
        <v/>
      </c>
      <c r="BB272" s="7" t="str">
        <f t="shared" si="59"/>
        <v/>
      </c>
      <c r="BC272" s="9"/>
    </row>
    <row r="273" spans="2:5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56"/>
        <v/>
      </c>
      <c r="AW273" s="3" t="str">
        <f>IF($A273="","",IF((AND($A273="ADD",OR(AV273="",AV273="Vested Assets"))),"12",(_xlfn.XLOOKUP(AV273,ud_work_category[lookupValue],ud_work_category[lookupKey],""))))</f>
        <v/>
      </c>
      <c r="AX273" s="8"/>
      <c r="AY273" s="2" t="str">
        <f t="shared" si="57"/>
        <v/>
      </c>
      <c r="AZ273" s="3" t="str">
        <f t="shared" si="58"/>
        <v/>
      </c>
      <c r="BA273" s="3" t="str">
        <f>IF($A273="","",IF((AND($A273="ADD",OR(AZ273="",AZ273="Excellent"))),"1",(_xlfn.XLOOKUP(AZ273,condition[lookupValue],condition[lookupKey],""))))</f>
        <v/>
      </c>
      <c r="BB273" s="7" t="str">
        <f t="shared" si="59"/>
        <v/>
      </c>
      <c r="BC273" s="9"/>
    </row>
    <row r="274" spans="2:5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56"/>
        <v/>
      </c>
      <c r="AW274" s="3" t="str">
        <f>IF($A274="","",IF((AND($A274="ADD",OR(AV274="",AV274="Vested Assets"))),"12",(_xlfn.XLOOKUP(AV274,ud_work_category[lookupValue],ud_work_category[lookupKey],""))))</f>
        <v/>
      </c>
      <c r="AX274" s="8"/>
      <c r="AY274" s="2" t="str">
        <f t="shared" si="57"/>
        <v/>
      </c>
      <c r="AZ274" s="3" t="str">
        <f t="shared" si="58"/>
        <v/>
      </c>
      <c r="BA274" s="3" t="str">
        <f>IF($A274="","",IF((AND($A274="ADD",OR(AZ274="",AZ274="Excellent"))),"1",(_xlfn.XLOOKUP(AZ274,condition[lookupValue],condition[lookupKey],""))))</f>
        <v/>
      </c>
      <c r="BB274" s="7" t="str">
        <f t="shared" si="59"/>
        <v/>
      </c>
      <c r="BC274" s="9"/>
    </row>
    <row r="275" spans="2:5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56"/>
        <v/>
      </c>
      <c r="AW275" s="3" t="str">
        <f>IF($A275="","",IF((AND($A275="ADD",OR(AV275="",AV275="Vested Assets"))),"12",(_xlfn.XLOOKUP(AV275,ud_work_category[lookupValue],ud_work_category[lookupKey],""))))</f>
        <v/>
      </c>
      <c r="AX275" s="8"/>
      <c r="AY275" s="2" t="str">
        <f t="shared" si="57"/>
        <v/>
      </c>
      <c r="AZ275" s="3" t="str">
        <f t="shared" si="58"/>
        <v/>
      </c>
      <c r="BA275" s="3" t="str">
        <f>IF($A275="","",IF((AND($A275="ADD",OR(AZ275="",AZ275="Excellent"))),"1",(_xlfn.XLOOKUP(AZ275,condition[lookupValue],condition[lookupKey],""))))</f>
        <v/>
      </c>
      <c r="BB275" s="7" t="str">
        <f t="shared" si="59"/>
        <v/>
      </c>
      <c r="BC275" s="9"/>
    </row>
    <row r="276" spans="2:5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56"/>
        <v/>
      </c>
      <c r="AW276" s="3" t="str">
        <f>IF($A276="","",IF((AND($A276="ADD",OR(AV276="",AV276="Vested Assets"))),"12",(_xlfn.XLOOKUP(AV276,ud_work_category[lookupValue],ud_work_category[lookupKey],""))))</f>
        <v/>
      </c>
      <c r="AX276" s="8"/>
      <c r="AY276" s="2" t="str">
        <f t="shared" si="57"/>
        <v/>
      </c>
      <c r="AZ276" s="3" t="str">
        <f t="shared" si="58"/>
        <v/>
      </c>
      <c r="BA276" s="3" t="str">
        <f>IF($A276="","",IF((AND($A276="ADD",OR(AZ276="",AZ276="Excellent"))),"1",(_xlfn.XLOOKUP(AZ276,condition[lookupValue],condition[lookupKey],""))))</f>
        <v/>
      </c>
      <c r="BB276" s="7" t="str">
        <f t="shared" si="59"/>
        <v/>
      </c>
      <c r="BC276" s="9"/>
    </row>
    <row r="277" spans="2:5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56"/>
        <v/>
      </c>
      <c r="AW277" s="3" t="str">
        <f>IF($A277="","",IF((AND($A277="ADD",OR(AV277="",AV277="Vested Assets"))),"12",(_xlfn.XLOOKUP(AV277,ud_work_category[lookupValue],ud_work_category[lookupKey],""))))</f>
        <v/>
      </c>
      <c r="AX277" s="8"/>
      <c r="AY277" s="2" t="str">
        <f t="shared" si="57"/>
        <v/>
      </c>
      <c r="AZ277" s="3" t="str">
        <f t="shared" si="58"/>
        <v/>
      </c>
      <c r="BA277" s="3" t="str">
        <f>IF($A277="","",IF((AND($A277="ADD",OR(AZ277="",AZ277="Excellent"))),"1",(_xlfn.XLOOKUP(AZ277,condition[lookupValue],condition[lookupKey],""))))</f>
        <v/>
      </c>
      <c r="BB277" s="7" t="str">
        <f t="shared" si="59"/>
        <v/>
      </c>
      <c r="BC277" s="9"/>
    </row>
    <row r="278" spans="2:5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56"/>
        <v/>
      </c>
      <c r="AW278" s="3" t="str">
        <f>IF($A278="","",IF((AND($A278="ADD",OR(AV278="",AV278="Vested Assets"))),"12",(_xlfn.XLOOKUP(AV278,ud_work_category[lookupValue],ud_work_category[lookupKey],""))))</f>
        <v/>
      </c>
      <c r="AX278" s="8"/>
      <c r="AY278" s="2" t="str">
        <f t="shared" si="57"/>
        <v/>
      </c>
      <c r="AZ278" s="3" t="str">
        <f t="shared" si="58"/>
        <v/>
      </c>
      <c r="BA278" s="3" t="str">
        <f>IF($A278="","",IF((AND($A278="ADD",OR(AZ278="",AZ278="Excellent"))),"1",(_xlfn.XLOOKUP(AZ278,condition[lookupValue],condition[lookupKey],""))))</f>
        <v/>
      </c>
      <c r="BB278" s="7" t="str">
        <f t="shared" si="59"/>
        <v/>
      </c>
      <c r="BC278" s="9"/>
    </row>
    <row r="279" spans="2:5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56"/>
        <v/>
      </c>
      <c r="AW279" s="3" t="str">
        <f>IF($A279="","",IF((AND($A279="ADD",OR(AV279="",AV279="Vested Assets"))),"12",(_xlfn.XLOOKUP(AV279,ud_work_category[lookupValue],ud_work_category[lookupKey],""))))</f>
        <v/>
      </c>
      <c r="AX279" s="8"/>
      <c r="AY279" s="2" t="str">
        <f t="shared" si="57"/>
        <v/>
      </c>
      <c r="AZ279" s="3" t="str">
        <f t="shared" si="58"/>
        <v/>
      </c>
      <c r="BA279" s="3" t="str">
        <f>IF($A279="","",IF((AND($A279="ADD",OR(AZ279="",AZ279="Excellent"))),"1",(_xlfn.XLOOKUP(AZ279,condition[lookupValue],condition[lookupKey],""))))</f>
        <v/>
      </c>
      <c r="BB279" s="7" t="str">
        <f t="shared" si="59"/>
        <v/>
      </c>
      <c r="BC279" s="9"/>
    </row>
    <row r="280" spans="2:5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56"/>
        <v/>
      </c>
      <c r="AW280" s="3" t="str">
        <f>IF($A280="","",IF((AND($A280="ADD",OR(AV280="",AV280="Vested Assets"))),"12",(_xlfn.XLOOKUP(AV280,ud_work_category[lookupValue],ud_work_category[lookupKey],""))))</f>
        <v/>
      </c>
      <c r="AX280" s="8"/>
      <c r="AY280" s="2" t="str">
        <f t="shared" si="57"/>
        <v/>
      </c>
      <c r="AZ280" s="3" t="str">
        <f t="shared" si="58"/>
        <v/>
      </c>
      <c r="BA280" s="3" t="str">
        <f>IF($A280="","",IF((AND($A280="ADD",OR(AZ280="",AZ280="Excellent"))),"1",(_xlfn.XLOOKUP(AZ280,condition[lookupValue],condition[lookupKey],""))))</f>
        <v/>
      </c>
      <c r="BB280" s="7" t="str">
        <f t="shared" si="59"/>
        <v/>
      </c>
      <c r="BC280" s="9"/>
    </row>
    <row r="281" spans="2:5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56"/>
        <v/>
      </c>
      <c r="AW281" s="3" t="str">
        <f>IF($A281="","",IF((AND($A281="ADD",OR(AV281="",AV281="Vested Assets"))),"12",(_xlfn.XLOOKUP(AV281,ud_work_category[lookupValue],ud_work_category[lookupKey],""))))</f>
        <v/>
      </c>
      <c r="AX281" s="8"/>
      <c r="AY281" s="2" t="str">
        <f t="shared" si="57"/>
        <v/>
      </c>
      <c r="AZ281" s="3" t="str">
        <f t="shared" si="58"/>
        <v/>
      </c>
      <c r="BA281" s="3" t="str">
        <f>IF($A281="","",IF((AND($A281="ADD",OR(AZ281="",AZ281="Excellent"))),"1",(_xlfn.XLOOKUP(AZ281,condition[lookupValue],condition[lookupKey],""))))</f>
        <v/>
      </c>
      <c r="BB281" s="7" t="str">
        <f t="shared" si="59"/>
        <v/>
      </c>
      <c r="BC281" s="9"/>
    </row>
    <row r="282" spans="2:5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56"/>
        <v/>
      </c>
      <c r="AW282" s="3" t="str">
        <f>IF($A282="","",IF((AND($A282="ADD",OR(AV282="",AV282="Vested Assets"))),"12",(_xlfn.XLOOKUP(AV282,ud_work_category[lookupValue],ud_work_category[lookupKey],""))))</f>
        <v/>
      </c>
      <c r="AX282" s="8"/>
      <c r="AY282" s="2" t="str">
        <f t="shared" si="57"/>
        <v/>
      </c>
      <c r="AZ282" s="3" t="str">
        <f t="shared" si="58"/>
        <v/>
      </c>
      <c r="BA282" s="3" t="str">
        <f>IF($A282="","",IF((AND($A282="ADD",OR(AZ282="",AZ282="Excellent"))),"1",(_xlfn.XLOOKUP(AZ282,condition[lookupValue],condition[lookupKey],""))))</f>
        <v/>
      </c>
      <c r="BB282" s="7" t="str">
        <f t="shared" si="59"/>
        <v/>
      </c>
      <c r="BC282" s="9"/>
    </row>
    <row r="283" spans="2:5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56"/>
        <v/>
      </c>
      <c r="AW283" s="3" t="str">
        <f>IF($A283="","",IF((AND($A283="ADD",OR(AV283="",AV283="Vested Assets"))),"12",(_xlfn.XLOOKUP(AV283,ud_work_category[lookupValue],ud_work_category[lookupKey],""))))</f>
        <v/>
      </c>
      <c r="AX283" s="8"/>
      <c r="AY283" s="2" t="str">
        <f t="shared" si="57"/>
        <v/>
      </c>
      <c r="AZ283" s="3" t="str">
        <f t="shared" si="58"/>
        <v/>
      </c>
      <c r="BA283" s="3" t="str">
        <f>IF($A283="","",IF((AND($A283="ADD",OR(AZ283="",AZ283="Excellent"))),"1",(_xlfn.XLOOKUP(AZ283,condition[lookupValue],condition[lookupKey],""))))</f>
        <v/>
      </c>
      <c r="BB283" s="7" t="str">
        <f t="shared" si="59"/>
        <v/>
      </c>
      <c r="BC283" s="9"/>
    </row>
    <row r="284" spans="2:5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56"/>
        <v/>
      </c>
      <c r="AW284" s="3" t="str">
        <f>IF($A284="","",IF((AND($A284="ADD",OR(AV284="",AV284="Vested Assets"))),"12",(_xlfn.XLOOKUP(AV284,ud_work_category[lookupValue],ud_work_category[lookupKey],""))))</f>
        <v/>
      </c>
      <c r="AX284" s="8"/>
      <c r="AY284" s="2" t="str">
        <f t="shared" si="57"/>
        <v/>
      </c>
      <c r="AZ284" s="3" t="str">
        <f t="shared" si="58"/>
        <v/>
      </c>
      <c r="BA284" s="3" t="str">
        <f>IF($A284="","",IF((AND($A284="ADD",OR(AZ284="",AZ284="Excellent"))),"1",(_xlfn.XLOOKUP(AZ284,condition[lookupValue],condition[lookupKey],""))))</f>
        <v/>
      </c>
      <c r="BB284" s="7" t="str">
        <f t="shared" si="59"/>
        <v/>
      </c>
      <c r="BC284" s="9"/>
    </row>
    <row r="285" spans="2:5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56"/>
        <v/>
      </c>
      <c r="AW285" s="3" t="str">
        <f>IF($A285="","",IF((AND($A285="ADD",OR(AV285="",AV285="Vested Assets"))),"12",(_xlfn.XLOOKUP(AV285,ud_work_category[lookupValue],ud_work_category[lookupKey],""))))</f>
        <v/>
      </c>
      <c r="AX285" s="8"/>
      <c r="AY285" s="2" t="str">
        <f t="shared" si="57"/>
        <v/>
      </c>
      <c r="AZ285" s="3" t="str">
        <f t="shared" si="58"/>
        <v/>
      </c>
      <c r="BA285" s="3" t="str">
        <f>IF($A285="","",IF((AND($A285="ADD",OR(AZ285="",AZ285="Excellent"))),"1",(_xlfn.XLOOKUP(AZ285,condition[lookupValue],condition[lookupKey],""))))</f>
        <v/>
      </c>
      <c r="BB285" s="7" t="str">
        <f t="shared" si="59"/>
        <v/>
      </c>
      <c r="BC285" s="9"/>
    </row>
    <row r="286" spans="2:5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56"/>
        <v/>
      </c>
      <c r="AW286" s="3" t="str">
        <f>IF($A286="","",IF((AND($A286="ADD",OR(AV286="",AV286="Vested Assets"))),"12",(_xlfn.XLOOKUP(AV286,ud_work_category[lookupValue],ud_work_category[lookupKey],""))))</f>
        <v/>
      </c>
      <c r="AX286" s="8"/>
      <c r="AY286" s="2" t="str">
        <f t="shared" si="57"/>
        <v/>
      </c>
      <c r="AZ286" s="3" t="str">
        <f t="shared" si="58"/>
        <v/>
      </c>
      <c r="BA286" s="3" t="str">
        <f>IF($A286="","",IF((AND($A286="ADD",OR(AZ286="",AZ286="Excellent"))),"1",(_xlfn.XLOOKUP(AZ286,condition[lookupValue],condition[lookupKey],""))))</f>
        <v/>
      </c>
      <c r="BB286" s="7" t="str">
        <f t="shared" si="59"/>
        <v/>
      </c>
      <c r="BC286" s="9"/>
    </row>
    <row r="287" spans="2:5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56"/>
        <v/>
      </c>
      <c r="AW287" s="3" t="str">
        <f>IF($A287="","",IF((AND($A287="ADD",OR(AV287="",AV287="Vested Assets"))),"12",(_xlfn.XLOOKUP(AV287,ud_work_category[lookupValue],ud_work_category[lookupKey],""))))</f>
        <v/>
      </c>
      <c r="AX287" s="8"/>
      <c r="AY287" s="2" t="str">
        <f t="shared" si="57"/>
        <v/>
      </c>
      <c r="AZ287" s="3" t="str">
        <f t="shared" si="58"/>
        <v/>
      </c>
      <c r="BA287" s="3" t="str">
        <f>IF($A287="","",IF((AND($A287="ADD",OR(AZ287="",AZ287="Excellent"))),"1",(_xlfn.XLOOKUP(AZ287,condition[lookupValue],condition[lookupKey],""))))</f>
        <v/>
      </c>
      <c r="BB287" s="7" t="str">
        <f t="shared" si="59"/>
        <v/>
      </c>
      <c r="BC287" s="9"/>
    </row>
    <row r="288" spans="2:5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56"/>
        <v/>
      </c>
      <c r="AW288" s="3" t="str">
        <f>IF($A288="","",IF((AND($A288="ADD",OR(AV288="",AV288="Vested Assets"))),"12",(_xlfn.XLOOKUP(AV288,ud_work_category[lookupValue],ud_work_category[lookupKey],""))))</f>
        <v/>
      </c>
      <c r="AX288" s="8"/>
      <c r="AY288" s="2" t="str">
        <f t="shared" si="57"/>
        <v/>
      </c>
      <c r="AZ288" s="3" t="str">
        <f t="shared" si="58"/>
        <v/>
      </c>
      <c r="BA288" s="3" t="str">
        <f>IF($A288="","",IF((AND($A288="ADD",OR(AZ288="",AZ288="Excellent"))),"1",(_xlfn.XLOOKUP(AZ288,condition[lookupValue],condition[lookupKey],""))))</f>
        <v/>
      </c>
      <c r="BB288" s="7" t="str">
        <f t="shared" si="59"/>
        <v/>
      </c>
      <c r="BC288" s="9"/>
    </row>
    <row r="289" spans="2:5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56"/>
        <v/>
      </c>
      <c r="AW289" s="3" t="str">
        <f>IF($A289="","",IF((AND($A289="ADD",OR(AV289="",AV289="Vested Assets"))),"12",(_xlfn.XLOOKUP(AV289,ud_work_category[lookupValue],ud_work_category[lookupKey],""))))</f>
        <v/>
      </c>
      <c r="AX289" s="8"/>
      <c r="AY289" s="2" t="str">
        <f t="shared" si="57"/>
        <v/>
      </c>
      <c r="AZ289" s="3" t="str">
        <f t="shared" si="58"/>
        <v/>
      </c>
      <c r="BA289" s="3" t="str">
        <f>IF($A289="","",IF((AND($A289="ADD",OR(AZ289="",AZ289="Excellent"))),"1",(_xlfn.XLOOKUP(AZ289,condition[lookupValue],condition[lookupKey],""))))</f>
        <v/>
      </c>
      <c r="BB289" s="7" t="str">
        <f t="shared" si="59"/>
        <v/>
      </c>
      <c r="BC289" s="9"/>
    </row>
    <row r="290" spans="2:5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56"/>
        <v/>
      </c>
      <c r="AW290" s="3" t="str">
        <f>IF($A290="","",IF((AND($A290="ADD",OR(AV290="",AV290="Vested Assets"))),"12",(_xlfn.XLOOKUP(AV290,ud_work_category[lookupValue],ud_work_category[lookupKey],""))))</f>
        <v/>
      </c>
      <c r="AX290" s="8"/>
      <c r="AY290" s="2" t="str">
        <f t="shared" si="57"/>
        <v/>
      </c>
      <c r="AZ290" s="3" t="str">
        <f t="shared" si="58"/>
        <v/>
      </c>
      <c r="BA290" s="3" t="str">
        <f>IF($A290="","",IF((AND($A290="ADD",OR(AZ290="",AZ290="Excellent"))),"1",(_xlfn.XLOOKUP(AZ290,condition[lookupValue],condition[lookupKey],""))))</f>
        <v/>
      </c>
      <c r="BB290" s="7" t="str">
        <f t="shared" si="59"/>
        <v/>
      </c>
      <c r="BC290" s="9"/>
    </row>
    <row r="291" spans="2:5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56"/>
        <v/>
      </c>
      <c r="AW291" s="3" t="str">
        <f>IF($A291="","",IF((AND($A291="ADD",OR(AV291="",AV291="Vested Assets"))),"12",(_xlfn.XLOOKUP(AV291,ud_work_category[lookupValue],ud_work_category[lookupKey],""))))</f>
        <v/>
      </c>
      <c r="AX291" s="8"/>
      <c r="AY291" s="2" t="str">
        <f t="shared" si="57"/>
        <v/>
      </c>
      <c r="AZ291" s="3" t="str">
        <f t="shared" si="58"/>
        <v/>
      </c>
      <c r="BA291" s="3" t="str">
        <f>IF($A291="","",IF((AND($A291="ADD",OR(AZ291="",AZ291="Excellent"))),"1",(_xlfn.XLOOKUP(AZ291,condition[lookupValue],condition[lookupKey],""))))</f>
        <v/>
      </c>
      <c r="BB291" s="7" t="str">
        <f t="shared" si="59"/>
        <v/>
      </c>
      <c r="BC291" s="9"/>
    </row>
    <row r="292" spans="2:5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56"/>
        <v/>
      </c>
      <c r="AW292" s="3" t="str">
        <f>IF($A292="","",IF((AND($A292="ADD",OR(AV292="",AV292="Vested Assets"))),"12",(_xlfn.XLOOKUP(AV292,ud_work_category[lookupValue],ud_work_category[lookupKey],""))))</f>
        <v/>
      </c>
      <c r="AX292" s="8"/>
      <c r="AY292" s="2" t="str">
        <f t="shared" si="57"/>
        <v/>
      </c>
      <c r="AZ292" s="3" t="str">
        <f t="shared" si="58"/>
        <v/>
      </c>
      <c r="BA292" s="3" t="str">
        <f>IF($A292="","",IF((AND($A292="ADD",OR(AZ292="",AZ292="Excellent"))),"1",(_xlfn.XLOOKUP(AZ292,condition[lookupValue],condition[lookupKey],""))))</f>
        <v/>
      </c>
      <c r="BB292" s="7" t="str">
        <f t="shared" si="59"/>
        <v/>
      </c>
      <c r="BC292" s="9"/>
    </row>
    <row r="293" spans="2:5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56"/>
        <v/>
      </c>
      <c r="AW293" s="3" t="str">
        <f>IF($A293="","",IF((AND($A293="ADD",OR(AV293="",AV293="Vested Assets"))),"12",(_xlfn.XLOOKUP(AV293,ud_work_category[lookupValue],ud_work_category[lookupKey],""))))</f>
        <v/>
      </c>
      <c r="AX293" s="8"/>
      <c r="AY293" s="2" t="str">
        <f t="shared" si="57"/>
        <v/>
      </c>
      <c r="AZ293" s="3" t="str">
        <f t="shared" si="58"/>
        <v/>
      </c>
      <c r="BA293" s="3" t="str">
        <f>IF($A293="","",IF((AND($A293="ADD",OR(AZ293="",AZ293="Excellent"))),"1",(_xlfn.XLOOKUP(AZ293,condition[lookupValue],condition[lookupKey],""))))</f>
        <v/>
      </c>
      <c r="BB293" s="7" t="str">
        <f t="shared" si="59"/>
        <v/>
      </c>
      <c r="BC293" s="9"/>
    </row>
    <row r="294" spans="2:5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56"/>
        <v/>
      </c>
      <c r="AW294" s="3" t="str">
        <f>IF($A294="","",IF((AND($A294="ADD",OR(AV294="",AV294="Vested Assets"))),"12",(_xlfn.XLOOKUP(AV294,ud_work_category[lookupValue],ud_work_category[lookupKey],""))))</f>
        <v/>
      </c>
      <c r="AX294" s="8"/>
      <c r="AY294" s="2" t="str">
        <f t="shared" si="57"/>
        <v/>
      </c>
      <c r="AZ294" s="3" t="str">
        <f t="shared" si="58"/>
        <v/>
      </c>
      <c r="BA294" s="3" t="str">
        <f>IF($A294="","",IF((AND($A294="ADD",OR(AZ294="",AZ294="Excellent"))),"1",(_xlfn.XLOOKUP(AZ294,condition[lookupValue],condition[lookupKey],""))))</f>
        <v/>
      </c>
      <c r="BB294" s="7" t="str">
        <f t="shared" si="59"/>
        <v/>
      </c>
      <c r="BC294" s="9"/>
    </row>
    <row r="295" spans="2:5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56"/>
        <v/>
      </c>
      <c r="AW295" s="3" t="str">
        <f>IF($A295="","",IF((AND($A295="ADD",OR(AV295="",AV295="Vested Assets"))),"12",(_xlfn.XLOOKUP(AV295,ud_work_category[lookupValue],ud_work_category[lookupKey],""))))</f>
        <v/>
      </c>
      <c r="AX295" s="8"/>
      <c r="AY295" s="2" t="str">
        <f t="shared" si="57"/>
        <v/>
      </c>
      <c r="AZ295" s="3" t="str">
        <f t="shared" si="58"/>
        <v/>
      </c>
      <c r="BA295" s="3" t="str">
        <f>IF($A295="","",IF((AND($A295="ADD",OR(AZ295="",AZ295="Excellent"))),"1",(_xlfn.XLOOKUP(AZ295,condition[lookupValue],condition[lookupKey],""))))</f>
        <v/>
      </c>
      <c r="BB295" s="7" t="str">
        <f t="shared" si="59"/>
        <v/>
      </c>
      <c r="BC295" s="9"/>
    </row>
    <row r="296" spans="2:5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56"/>
        <v/>
      </c>
      <c r="AW296" s="3" t="str">
        <f>IF($A296="","",IF((AND($A296="ADD",OR(AV296="",AV296="Vested Assets"))),"12",(_xlfn.XLOOKUP(AV296,ud_work_category[lookupValue],ud_work_category[lookupKey],""))))</f>
        <v/>
      </c>
      <c r="AX296" s="8"/>
      <c r="AY296" s="2" t="str">
        <f t="shared" si="57"/>
        <v/>
      </c>
      <c r="AZ296" s="3" t="str">
        <f t="shared" si="58"/>
        <v/>
      </c>
      <c r="BA296" s="3" t="str">
        <f>IF($A296="","",IF((AND($A296="ADD",OR(AZ296="",AZ296="Excellent"))),"1",(_xlfn.XLOOKUP(AZ296,condition[lookupValue],condition[lookupKey],""))))</f>
        <v/>
      </c>
      <c r="BB296" s="7" t="str">
        <f t="shared" si="59"/>
        <v/>
      </c>
      <c r="BC296" s="9"/>
    </row>
    <row r="297" spans="2:5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56"/>
        <v/>
      </c>
      <c r="AW297" s="3" t="str">
        <f>IF($A297="","",IF((AND($A297="ADD",OR(AV297="",AV297="Vested Assets"))),"12",(_xlfn.XLOOKUP(AV297,ud_work_category[lookupValue],ud_work_category[lookupKey],""))))</f>
        <v/>
      </c>
      <c r="AX297" s="8"/>
      <c r="AY297" s="2" t="str">
        <f t="shared" si="57"/>
        <v/>
      </c>
      <c r="AZ297" s="3" t="str">
        <f t="shared" si="58"/>
        <v/>
      </c>
      <c r="BA297" s="3" t="str">
        <f>IF($A297="","",IF((AND($A297="ADD",OR(AZ297="",AZ297="Excellent"))),"1",(_xlfn.XLOOKUP(AZ297,condition[lookupValue],condition[lookupKey],""))))</f>
        <v/>
      </c>
      <c r="BB297" s="7" t="str">
        <f t="shared" si="59"/>
        <v/>
      </c>
      <c r="BC297" s="9"/>
    </row>
    <row r="298" spans="2:5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56"/>
        <v/>
      </c>
      <c r="AW298" s="3" t="str">
        <f>IF($A298="","",IF((AND($A298="ADD",OR(AV298="",AV298="Vested Assets"))),"12",(_xlfn.XLOOKUP(AV298,ud_work_category[lookupValue],ud_work_category[lookupKey],""))))</f>
        <v/>
      </c>
      <c r="AX298" s="8"/>
      <c r="AY298" s="2" t="str">
        <f t="shared" si="57"/>
        <v/>
      </c>
      <c r="AZ298" s="3" t="str">
        <f t="shared" si="58"/>
        <v/>
      </c>
      <c r="BA298" s="3" t="str">
        <f>IF($A298="","",IF((AND($A298="ADD",OR(AZ298="",AZ298="Excellent"))),"1",(_xlfn.XLOOKUP(AZ298,condition[lookupValue],condition[lookupKey],""))))</f>
        <v/>
      </c>
      <c r="BB298" s="7" t="str">
        <f t="shared" si="59"/>
        <v/>
      </c>
      <c r="BC298" s="9"/>
    </row>
    <row r="299" spans="2:5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56"/>
        <v/>
      </c>
      <c r="AW299" s="3" t="str">
        <f>IF($A299="","",IF((AND($A299="ADD",OR(AV299="",AV299="Vested Assets"))),"12",(_xlfn.XLOOKUP(AV299,ud_work_category[lookupValue],ud_work_category[lookupKey],""))))</f>
        <v/>
      </c>
      <c r="AX299" s="8"/>
      <c r="AY299" s="2" t="str">
        <f t="shared" si="57"/>
        <v/>
      </c>
      <c r="AZ299" s="3" t="str">
        <f t="shared" si="58"/>
        <v/>
      </c>
      <c r="BA299" s="3" t="str">
        <f>IF($A299="","",IF((AND($A299="ADD",OR(AZ299="",AZ299="Excellent"))),"1",(_xlfn.XLOOKUP(AZ299,condition[lookupValue],condition[lookupKey],""))))</f>
        <v/>
      </c>
      <c r="BB299" s="7" t="str">
        <f t="shared" si="59"/>
        <v/>
      </c>
      <c r="BC299" s="9"/>
    </row>
    <row r="300" spans="2:5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56"/>
        <v/>
      </c>
      <c r="AW300" s="3" t="str">
        <f>IF($A300="","",IF((AND($A300="ADD",OR(AV300="",AV300="Vested Assets"))),"12",(_xlfn.XLOOKUP(AV300,ud_work_category[lookupValue],ud_work_category[lookupKey],""))))</f>
        <v/>
      </c>
      <c r="AX300" s="8"/>
      <c r="AY300" s="2" t="str">
        <f t="shared" si="57"/>
        <v/>
      </c>
      <c r="AZ300" s="3" t="str">
        <f t="shared" si="58"/>
        <v/>
      </c>
      <c r="BA300" s="3" t="str">
        <f>IF($A300="","",IF((AND($A300="ADD",OR(AZ300="",AZ300="Excellent"))),"1",(_xlfn.XLOOKUP(AZ300,condition[lookupValue],condition[lookupKey],""))))</f>
        <v/>
      </c>
      <c r="BB300" s="7" t="str">
        <f t="shared" si="59"/>
        <v/>
      </c>
      <c r="BC300" s="9"/>
    </row>
  </sheetData>
  <sheetProtection algorithmName="SHA-512" hashValue="I6PsAMQoJn2glhrsGtBJzb7KVD4Rb9eLoIUyrMYSTJKVUHfdDB/vpMNZLy78IVRDhHyXwSxRUfzaTDz0G+RAyA==" saltValue="czjCCebBBL7VGiRlmfnkkg==" spinCount="100000" sheet="1" scenarios="1" selectLockedCells="1"/>
  <conditionalFormatting sqref="A2:XFD2">
    <cfRule type="cellIs" dxfId="528" priority="2" operator="equal">
      <formula>"ERROR"</formula>
    </cfRule>
  </conditionalFormatting>
  <conditionalFormatting sqref="A1:XFD1">
    <cfRule type="expression" dxfId="527" priority="1">
      <formula>A$2="ERROR"</formula>
    </cfRule>
  </conditionalFormatting>
  <conditionalFormatting sqref="A10:XFD300">
    <cfRule type="expression" dxfId="526" priority="871">
      <formula>MATCH("ERROR",$A10:$EO10,0)</formula>
    </cfRule>
    <cfRule type="expression" dxfId="525" priority="872">
      <formula>AND($A10="ADD",A$6=TRUE,A10="")</formula>
    </cfRule>
    <cfRule type="expression" dxfId="524" priority="873">
      <formula>OR(AND($A10="DELETE",A$1="Asset ID",A10=""),AND($A10="DELETE",A$1="Removal Date",A10=""),AND($A10="DELETE",A$1="Removal Reason",A10=""))</formula>
    </cfRule>
    <cfRule type="expression" dxfId="523" priority="874">
      <formula>OR(AND($A10="EDIT",A$1="Asset ID",A10=""),AND($A10="EDIT",A$5=TRUE,A10=""))</formula>
    </cfRule>
    <cfRule type="expression" dxfId="522" priority="875">
      <formula>AND($A10="ADD",A$5=TRUE,A10="")</formula>
    </cfRule>
  </conditionalFormatting>
  <dataValidations count="38">
    <dataValidation type="list" allowBlank="1" showInputMessage="1" showErrorMessage="1" sqref="C10:C300" xr:uid="{FB4A77B5-4C22-4C87-9445-86A6B005FADD}">
      <formula1>roadnames_lookup</formula1>
    </dataValidation>
    <dataValidation type="list" allowBlank="1" showInputMessage="1" showErrorMessage="1" sqref="K10:K300" xr:uid="{C1A16405-7D3D-43CD-86FB-B2F908D52F44}">
      <formula1>side_lookup</formula1>
    </dataValidation>
    <dataValidation type="list" allowBlank="1" showInputMessage="1" showErrorMessage="1" sqref="Q10:Q300" xr:uid="{895CC3BA-A0DE-4066-B156-F01D9CFD2105}">
      <formula1>len_adjust_rsn_lookup</formula1>
    </dataValidation>
    <dataValidation type="list" allowBlank="1" showInputMessage="1" showErrorMessage="1" sqref="V10:V300" xr:uid="{9712D62A-EB19-4F49-83BE-6EEE1BE0F193}">
      <formula1>ud_traffic_island_type_lookup</formula1>
    </dataValidation>
    <dataValidation type="list" allowBlank="1" showInputMessage="1" showErrorMessage="1" sqref="X10:X300" xr:uid="{318ED45E-FDAA-446D-8B3E-82B49DA64046}">
      <formula1>ud_shape_lookup</formula1>
    </dataValidation>
    <dataValidation type="list" allowBlank="1" showInputMessage="1" showErrorMessage="1" promptTitle="WARNING" prompt="Only change If ammending existing asset" sqref="AI10:AI300" xr:uid="{99198BB8-CB5D-4A8D-9FDA-CB28E85518FB}">
      <formula1>ud_asset_status_lookup</formula1>
    </dataValidation>
    <dataValidation type="list" allowBlank="1" showInputMessage="1" showErrorMessage="1" sqref="AL10:AL300" xr:uid="{19642E1B-99C6-408B-B57C-A467C820D3CF}">
      <formula1>ar_replace_reason_lookup</formula1>
    </dataValidation>
    <dataValidation type="list" allowBlank="1" showInputMessage="1" showErrorMessage="1" promptTitle="WARNING" prompt="Only change this If Not QLDC asset" sqref="AP10:AP300" xr:uid="{DCF5EFE0-57DC-4522-A45F-5A303352FC3F}">
      <formula1>ud_organisation_owner_lookup</formula1>
    </dataValidation>
    <dataValidation type="list" allowBlank="1" showInputMessage="1" showErrorMessage="1" promptTitle="WARNING" prompt="Only change this If Not QLDC Roading asset" sqref="AR10:AR300" xr:uid="{FA679250-2576-4B6C-9983-D456E54433AE}">
      <formula1>ud_sub_organisation_lookup</formula1>
    </dataValidation>
    <dataValidation type="list" allowBlank="1" showInputMessage="1" showErrorMessage="1" sqref="AT10:AT300" xr:uid="{A8A5C765-0A53-4DE1-985B-BEE0576B88BB}">
      <formula1>ud_maintenance_organisation_lookup</formula1>
    </dataValidation>
    <dataValidation type="list" allowBlank="1" showInputMessage="1" showErrorMessage="1" promptTitle="WARNING" prompt="Only change this field If undertaking maintenance Or CAPEX works" sqref="AV10:AV300" xr:uid="{99C51F1A-FD98-4D1E-9EBA-A1521FA6DF81}">
      <formula1>ud_work_category_lookup</formula1>
    </dataValidation>
    <dataValidation type="list" allowBlank="1" showInputMessage="1" showErrorMessage="1" promptTitle="WARNING" prompt="Only change this If incorrect" sqref="AZ10:AZ300" xr:uid="{A982C7C0-A2D7-4844-AE0A-D83D27FC77D7}">
      <formula1>condition_lookup</formula1>
    </dataValidation>
    <dataValidation type="list" allowBlank="1" showInputMessage="1" showErrorMessage="1" sqref="Z10:AD300" xr:uid="{252383A0-E811-4C9A-A46D-9BED82EE446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A57E795-BCB1-49A0-8BF9-0F0008B7F12F}">
      <formula1>"ADD,EDIT,DELETE"</formula1>
    </dataValidation>
    <dataValidation type="list" allowBlank="1" showInputMessage="1" showErrorMessage="1" promptTitle="WARNING" prompt="Only change this If Not QLDC asset" sqref="AN10:AN300" xr:uid="{248E200F-921F-448B-B8BC-32305FD9FED3}">
      <formula1>ud_organisation_owner_lookup</formula1>
    </dataValidation>
    <dataValidation type="list" allowBlank="1" showInputMessage="1" showErrorMessage="1" promptTitle="WARNING" prompt="Only change this If NZTA Or Parks And Reserves asset" sqref="AY10:AY300" xr:uid="{345345EA-A270-44B4-BE48-1E5562003973}">
      <formula1>"TRUE,FALSE"</formula1>
    </dataValidation>
    <dataValidation type="whole" allowBlank="1" showInputMessage="1" showErrorMessage="1" error="Please Enter Whole Number Between 1 And 999" promptTitle="ERROR" sqref="AG10:AG300" xr:uid="{0DE62B04-A11D-4393-AA89-3DBB10278AA4}">
      <formula1>1</formula1>
      <formula2>999</formula2>
    </dataValidation>
    <dataValidation type="whole" allowBlank="1" showInputMessage="1" showErrorMessage="1" error="Please Enter Whole Number Between 1 And 2147483647" promptTitle="ERROR" sqref="B10:B300" xr:uid="{DA1DD7DA-A7EF-434F-AA5C-1727F9EC406B}">
      <formula1>1</formula1>
      <formula2>2147483647</formula2>
    </dataValidation>
    <dataValidation type="whole" allowBlank="1" showInputMessage="1" showErrorMessage="1" error="Please Enter Whole Number Between 1 And 9999999999" promptTitle="ERROR" sqref="AH10:AH300" xr:uid="{FD27D57E-2B6D-429F-8C24-7DEC9C1D28A5}">
      <formula1>1</formula1>
      <formula2>9999999999</formula2>
    </dataValidation>
    <dataValidation type="whole" allowBlank="1" showInputMessage="1" showErrorMessage="1" error="Please Enter Whole Number Between 1 And 999999" promptTitle="ERROR" sqref="H10:H300" xr:uid="{CE67F7E9-B6E5-463A-9BE0-F8B9D472A2A8}">
      <formula1>1</formula1>
      <formula2>999999</formula2>
    </dataValidation>
    <dataValidation type="whole" allowBlank="1" showInputMessage="1" showErrorMessage="1" error="Please Enter Whole Number Between 0 And 999999" promptTitle="ERROR" sqref="G10:G300" xr:uid="{9DD3693E-02CE-4A7E-93D5-8544B7930B7A}">
      <formula1>0</formula1>
      <formula2>999999</formula2>
    </dataValidation>
    <dataValidation type="whole" allowBlank="1" showInputMessage="1" showErrorMessage="1" error="Please Enter Whole Number Between 1 And 99999" promptTitle="ERROR" sqref="P10:P300" xr:uid="{CFB002DF-56CA-459B-BE73-B8716F6CFEBB}">
      <formula1>1</formula1>
      <formula2>99999</formula2>
    </dataValidation>
    <dataValidation type="decimal" allowBlank="1" showInputMessage="1" showErrorMessage="1" error="Please Enter Decimal Between -40.0 And 999.9" promptTitle="ERROR" sqref="I10:I300" xr:uid="{31C6F384-A218-46DD-A4E7-7B8E4B290F5F}">
      <formula1>-40</formula1>
      <formula2>999.9</formula2>
    </dataValidation>
    <dataValidation type="decimal" allowBlank="1" showInputMessage="1" showErrorMessage="1" error="Please Enter Decimal Between -40.0 And 999.9" promptTitle="ERROR" sqref="J10:J300" xr:uid="{A754D811-87CF-4998-AA5E-821926421E5A}">
      <formula1>-40</formula1>
      <formula2>999.9</formula2>
    </dataValidation>
    <dataValidation type="decimal" allowBlank="1" showInputMessage="1" showErrorMessage="1" error="Please Enter Decimal Between 0.1 And 9999.9" promptTitle="ERROR" sqref="M10:M300" xr:uid="{A434ED15-E1FD-4A89-86F6-97A442407CC6}">
      <formula1>0.1</formula1>
      <formula2>9999.9</formula2>
    </dataValidation>
    <dataValidation type="decimal" allowBlank="1" showInputMessage="1" showErrorMessage="1" error="Please Enter Decimal Between 0.1 And 999999.9" promptTitle="ERROR" sqref="O10:O300" xr:uid="{0EE80D80-BCCE-45F5-940F-C9D5C0AD1E67}">
      <formula1>0.1</formula1>
      <formula2>999999.9</formula2>
    </dataValidation>
    <dataValidation type="decimal" allowBlank="1" showInputMessage="1" showErrorMessage="1" error="Please Enter Decimal Between 0.1 And 9999999.9" promptTitle="ERROR" sqref="S10:S300" xr:uid="{B53D5AD1-A8FC-4358-9067-841A23662D3C}">
      <formula1>0.1</formula1>
      <formula2>9999999.9</formula2>
    </dataValidation>
    <dataValidation type="decimal" allowBlank="1" showInputMessage="1" showErrorMessage="1" error="Please Enter Decimal Between 0.1 And 9999999.9" promptTitle="ERROR" sqref="T10:T300" xr:uid="{2DF999FA-B813-4D27-8ADE-E76B467F6F67}">
      <formula1>0.1</formula1>
      <formula2>9999999.9</formula2>
    </dataValidation>
    <dataValidation type="decimal" allowBlank="1" showInputMessage="1" showErrorMessage="1" error="Please Enter Decimal Between 0.1 And 9999999.9" promptTitle="ERROR" sqref="U10:U300" xr:uid="{6B32ED25-23BF-46B7-9D6A-B0950C4F01E9}">
      <formula1>0.1</formula1>
      <formula2>9999999.9</formula2>
    </dataValidation>
    <dataValidation type="decimal" allowBlank="1" showInputMessage="1" showErrorMessage="1" error="Please Enter Decimal Between 0.01 And 99999999.99" promptTitle="ERROR" sqref="N10:N300" xr:uid="{BC367B74-504D-4AF2-8143-9C7AA8F07623}">
      <formula1>0.01</formula1>
      <formula2>99999999.99</formula2>
    </dataValidation>
    <dataValidation type="decimal" allowBlank="1" showInputMessage="1" showErrorMessage="1" error="Please Enter Decimal Between 0.01 And 99999999.99" promptTitle="ERROR" sqref="AE10:AE300" xr:uid="{E620E2E7-0C96-4D8D-BF2A-FEB8A55ABB12}">
      <formula1>0.01</formula1>
      <formula2>99999999.99</formula2>
    </dataValidation>
    <dataValidation type="decimal" allowBlank="1" showInputMessage="1" showErrorMessage="1" error="Please Enter Decimal Between 0.01 And 9999999999.99" promptTitle="ERROR" sqref="AX10:AX300" xr:uid="{02B65B5D-A9E0-4462-B562-28241A8FB2DF}">
      <formula1>0.01</formula1>
      <formula2>9999999999.99</formula2>
    </dataValidation>
    <dataValidation type="textLength" allowBlank="1" showInputMessage="1" showErrorMessage="1" error="Please Dont Enter More Than 255 Characters" promptTitle="ERROR" sqref="BC10:BC300" xr:uid="{BE5D05AB-F0F0-4411-B232-48B870657413}">
      <formula1>0</formula1>
      <formula2>255</formula2>
    </dataValidation>
    <dataValidation type="date" allowBlank="1" showInputMessage="1" showErrorMessage="1" error="Please Enter Valid Date eg 31/01/2023" promptTitle="ERROR" sqref="AF10:AF300" xr:uid="{8D1E6869-80E7-47CB-AC2A-476C35A05842}">
      <formula1>42005</formula1>
      <formula2>48580</formula2>
    </dataValidation>
    <dataValidation type="date" allowBlank="1" showInputMessage="1" showErrorMessage="1" error="Please Enter Valid Date eg 31/01/2023" promptTitle="ERROR" sqref="AK10:AK300" xr:uid="{8793C543-02BA-4A54-B41F-FD937618E856}">
      <formula1>42005</formula1>
      <formula2>48580</formula2>
    </dataValidation>
    <dataValidation type="date" allowBlank="1" showInputMessage="1" showErrorMessage="1" error="Please Enter Valid Date eg 31/01/2023" promptTitle="ERROR" sqref="BB10:BB300" xr:uid="{23929EED-1FB8-4F04-942F-03E29782263F}">
      <formula1>42005</formula1>
      <formula2>48580</formula2>
    </dataValidation>
    <dataValidation type="decimal" allowBlank="1" showInputMessage="1" showErrorMessage="1" error="This an incomplete grid reference or is outside of QLDC. Please check that this a easting in NZTM2000" promptTitle="ERROR" sqref="E10:E300" xr:uid="{A7E20151-4AFE-471D-9E39-2845876DCDD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EA0F274-392C-4538-9284-551D9DDDB0A1}">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04695-E2C2-4A02-BBE3-C1DACAB6EDB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8707</v>
      </c>
      <c r="E2" t="b">
        <v>1</v>
      </c>
    </row>
    <row r="3" spans="1:5" x14ac:dyDescent="0.25">
      <c r="A3" t="s">
        <v>5270</v>
      </c>
      <c r="B3" t="s">
        <v>8706</v>
      </c>
      <c r="E3" t="b">
        <v>1</v>
      </c>
    </row>
    <row r="4" spans="1:5" x14ac:dyDescent="0.25">
      <c r="A4" t="s">
        <v>5262</v>
      </c>
      <c r="B4" t="s">
        <v>8668</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6BEC4-27B6-4856-9FFD-81B51775BF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8700</v>
      </c>
      <c r="B2" t="s">
        <v>8704</v>
      </c>
      <c r="E2" t="b">
        <v>1</v>
      </c>
    </row>
    <row r="3" spans="1:5" x14ac:dyDescent="0.25">
      <c r="A3" t="s">
        <v>8696</v>
      </c>
      <c r="B3" t="s">
        <v>8705</v>
      </c>
      <c r="E3" t="b">
        <v>1</v>
      </c>
    </row>
    <row r="4" spans="1:5" x14ac:dyDescent="0.25">
      <c r="A4" t="s">
        <v>5656</v>
      </c>
      <c r="B4" t="s">
        <v>5540</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7C723-ACA5-415F-8B38-A0DB5370EFD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8416</v>
      </c>
      <c r="B2" t="s">
        <v>8702</v>
      </c>
      <c r="E2" t="b">
        <v>1</v>
      </c>
    </row>
    <row r="3" spans="1:5" x14ac:dyDescent="0.25">
      <c r="A3" t="s">
        <v>5631</v>
      </c>
      <c r="B3" t="s">
        <v>5632</v>
      </c>
      <c r="E3" t="b">
        <v>1</v>
      </c>
    </row>
    <row r="4" spans="1:5" x14ac:dyDescent="0.25">
      <c r="A4" t="s">
        <v>8700</v>
      </c>
      <c r="B4" t="s">
        <v>8701</v>
      </c>
      <c r="E4" t="b">
        <v>1</v>
      </c>
    </row>
    <row r="5" spans="1:5" x14ac:dyDescent="0.25">
      <c r="A5" t="s">
        <v>5625</v>
      </c>
      <c r="B5" t="s">
        <v>5626</v>
      </c>
      <c r="E5" t="b">
        <v>1</v>
      </c>
    </row>
    <row r="6" spans="1:5" x14ac:dyDescent="0.25">
      <c r="A6" t="s">
        <v>8696</v>
      </c>
      <c r="B6" t="s">
        <v>5692</v>
      </c>
      <c r="E6" t="b">
        <v>1</v>
      </c>
    </row>
    <row r="7" spans="1:5" x14ac:dyDescent="0.25">
      <c r="A7" t="s">
        <v>5627</v>
      </c>
      <c r="B7" t="s">
        <v>5628</v>
      </c>
      <c r="E7" t="b">
        <v>1</v>
      </c>
    </row>
    <row r="8" spans="1:5" x14ac:dyDescent="0.25">
      <c r="A8" t="s">
        <v>8703</v>
      </c>
      <c r="B8" t="s">
        <v>7</v>
      </c>
      <c r="E8" t="b">
        <v>1</v>
      </c>
    </row>
    <row r="9" spans="1:5" x14ac:dyDescent="0.25">
      <c r="A9" t="s">
        <v>5656</v>
      </c>
      <c r="B9" t="s">
        <v>5540</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25D71-A342-4D56-B9B1-5B9500915D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8413</v>
      </c>
      <c r="B2" t="s">
        <v>8698</v>
      </c>
      <c r="E2" t="b">
        <v>1</v>
      </c>
    </row>
    <row r="3" spans="1:5" x14ac:dyDescent="0.25">
      <c r="A3" t="s">
        <v>5656</v>
      </c>
      <c r="B3" t="s">
        <v>8699</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963A4-DE94-4D02-9A83-BF30B18344E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8696</v>
      </c>
      <c r="B2" t="s">
        <v>8697</v>
      </c>
      <c r="E2" t="b">
        <v>1</v>
      </c>
    </row>
    <row r="3" spans="1:5" x14ac:dyDescent="0.25">
      <c r="A3" t="s">
        <v>5627</v>
      </c>
      <c r="B3" t="s">
        <v>8695</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A615C-0AFE-4899-B114-36498E908C3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5266</v>
      </c>
      <c r="B2" t="s">
        <v>8685</v>
      </c>
      <c r="E2" t="b">
        <v>1</v>
      </c>
    </row>
    <row r="3" spans="1:5" x14ac:dyDescent="0.25">
      <c r="A3" t="s">
        <v>5270</v>
      </c>
      <c r="B3" t="s">
        <v>8691</v>
      </c>
      <c r="E3" t="b">
        <v>1</v>
      </c>
    </row>
    <row r="4" spans="1:5" x14ac:dyDescent="0.25">
      <c r="A4" t="s">
        <v>5264</v>
      </c>
      <c r="B4" t="s">
        <v>8694</v>
      </c>
      <c r="E4" t="b">
        <v>1</v>
      </c>
    </row>
    <row r="5" spans="1:5" x14ac:dyDescent="0.25">
      <c r="A5" t="s">
        <v>5260</v>
      </c>
      <c r="B5" t="s">
        <v>8692</v>
      </c>
      <c r="E5" t="b">
        <v>1</v>
      </c>
    </row>
    <row r="6" spans="1:5" x14ac:dyDescent="0.25">
      <c r="A6" t="s">
        <v>5262</v>
      </c>
      <c r="B6" t="s">
        <v>8693</v>
      </c>
      <c r="E6" t="b">
        <v>1</v>
      </c>
    </row>
    <row r="7" spans="1:5" x14ac:dyDescent="0.25">
      <c r="A7" t="s">
        <v>5656</v>
      </c>
      <c r="B7" t="s">
        <v>5540</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97FFB-6DE8-475F-A046-742BC9CBE2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5266</v>
      </c>
      <c r="B2" t="s">
        <v>8690</v>
      </c>
      <c r="E2" t="b">
        <v>1</v>
      </c>
    </row>
    <row r="3" spans="1:5" x14ac:dyDescent="0.25">
      <c r="A3" t="s">
        <v>5264</v>
      </c>
      <c r="B3" t="s">
        <v>8689</v>
      </c>
      <c r="E3" t="b">
        <v>1</v>
      </c>
    </row>
    <row r="4" spans="1:5" x14ac:dyDescent="0.25">
      <c r="A4" t="s">
        <v>5262</v>
      </c>
      <c r="B4" t="s">
        <v>8688</v>
      </c>
      <c r="E4" t="b">
        <v>1</v>
      </c>
    </row>
    <row r="5" spans="1:5" x14ac:dyDescent="0.25">
      <c r="A5" t="s">
        <v>5270</v>
      </c>
      <c r="B5" t="s">
        <v>8686</v>
      </c>
      <c r="E5" t="b">
        <v>1</v>
      </c>
    </row>
    <row r="6" spans="1:5" x14ac:dyDescent="0.25">
      <c r="A6" t="s">
        <v>5656</v>
      </c>
      <c r="B6" t="s">
        <v>5540</v>
      </c>
      <c r="E6" t="b">
        <v>1</v>
      </c>
    </row>
    <row r="7" spans="1:5" x14ac:dyDescent="0.25">
      <c r="A7" t="s">
        <v>5260</v>
      </c>
      <c r="B7" t="s">
        <v>8687</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4480D-7A2F-41BF-A821-185C84AEF4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5266</v>
      </c>
      <c r="B2" t="s">
        <v>8685</v>
      </c>
      <c r="E2" t="b">
        <v>1</v>
      </c>
    </row>
    <row r="3" spans="1:5" x14ac:dyDescent="0.25">
      <c r="A3" t="s">
        <v>5264</v>
      </c>
      <c r="B3" t="s">
        <v>8684</v>
      </c>
      <c r="E3" t="b">
        <v>1</v>
      </c>
    </row>
    <row r="4" spans="1:5" x14ac:dyDescent="0.25">
      <c r="A4" t="s">
        <v>5260</v>
      </c>
      <c r="B4" t="s">
        <v>8682</v>
      </c>
      <c r="E4" t="b">
        <v>1</v>
      </c>
    </row>
    <row r="5" spans="1:5" x14ac:dyDescent="0.25">
      <c r="A5" t="s">
        <v>5262</v>
      </c>
      <c r="B5" t="s">
        <v>8683</v>
      </c>
      <c r="E5" t="b">
        <v>1</v>
      </c>
    </row>
    <row r="6" spans="1:5" x14ac:dyDescent="0.25">
      <c r="A6" t="s">
        <v>5656</v>
      </c>
      <c r="B6" t="s">
        <v>5540</v>
      </c>
      <c r="E6" t="b">
        <v>1</v>
      </c>
    </row>
    <row r="7" spans="1:5" x14ac:dyDescent="0.25">
      <c r="A7" t="s">
        <v>5270</v>
      </c>
      <c r="B7" t="s">
        <v>8681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1C5C3-F075-49CE-A8C6-FF4B88F53D0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8678</v>
      </c>
      <c r="E2" t="b">
        <v>1</v>
      </c>
    </row>
    <row r="3" spans="1:5" x14ac:dyDescent="0.25">
      <c r="A3" t="s">
        <v>5270</v>
      </c>
      <c r="B3" t="s">
        <v>8676</v>
      </c>
      <c r="E3" t="b">
        <v>1</v>
      </c>
    </row>
    <row r="4" spans="1:5" x14ac:dyDescent="0.25">
      <c r="A4" t="s">
        <v>5260</v>
      </c>
      <c r="B4" t="s">
        <v>8677</v>
      </c>
      <c r="E4" t="b">
        <v>1</v>
      </c>
    </row>
    <row r="5" spans="1:5" x14ac:dyDescent="0.25">
      <c r="A5" t="s">
        <v>5264</v>
      </c>
      <c r="B5" t="s">
        <v>8679</v>
      </c>
      <c r="E5" t="b">
        <v>1</v>
      </c>
    </row>
    <row r="6" spans="1:5" x14ac:dyDescent="0.25">
      <c r="A6" t="s">
        <v>5656</v>
      </c>
      <c r="B6" t="s">
        <v>5540</v>
      </c>
      <c r="E6" t="b">
        <v>1</v>
      </c>
    </row>
    <row r="7" spans="1:5" x14ac:dyDescent="0.25">
      <c r="A7" t="s">
        <v>5266</v>
      </c>
      <c r="B7" t="s">
        <v>8680</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156FD-C72B-42B6-B0EA-B89A4709F5C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5625</v>
      </c>
      <c r="B2" t="s">
        <v>8673</v>
      </c>
      <c r="E2" t="b">
        <v>1</v>
      </c>
    </row>
    <row r="3" spans="1:5" x14ac:dyDescent="0.25">
      <c r="A3" t="s">
        <v>5629</v>
      </c>
      <c r="B3" t="s">
        <v>8674</v>
      </c>
      <c r="E3" t="b">
        <v>1</v>
      </c>
    </row>
    <row r="4" spans="1:5" x14ac:dyDescent="0.25">
      <c r="A4" t="s">
        <v>5627</v>
      </c>
      <c r="B4" t="s">
        <v>8675</v>
      </c>
      <c r="E4" t="b">
        <v>1</v>
      </c>
    </row>
    <row r="5" spans="1:5" x14ac:dyDescent="0.25">
      <c r="A5" t="s">
        <v>5656</v>
      </c>
      <c r="B5" t="s">
        <v>5540</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68603-C15E-445A-AD54-E6CAFF7A891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691</v>
      </c>
      <c r="B2" t="s">
        <v>7422</v>
      </c>
      <c r="C2" t="s">
        <v>6842</v>
      </c>
      <c r="D2" t="s">
        <v>6806</v>
      </c>
      <c r="E2" t="b">
        <v>1</v>
      </c>
    </row>
    <row r="3" spans="1:5" x14ac:dyDescent="0.25">
      <c r="A3">
        <v>690</v>
      </c>
      <c r="B3" t="s">
        <v>7423</v>
      </c>
      <c r="C3" t="s">
        <v>6842</v>
      </c>
      <c r="D3" t="s">
        <v>6806</v>
      </c>
      <c r="E3" t="b">
        <v>1</v>
      </c>
    </row>
    <row r="4" spans="1:5" x14ac:dyDescent="0.25">
      <c r="A4">
        <v>692</v>
      </c>
      <c r="B4" t="s">
        <v>7375</v>
      </c>
      <c r="C4" t="s">
        <v>6842</v>
      </c>
      <c r="D4" t="s">
        <v>6806</v>
      </c>
      <c r="E4" t="b">
        <v>1</v>
      </c>
    </row>
    <row r="5" spans="1:5" x14ac:dyDescent="0.25">
      <c r="A5">
        <v>976</v>
      </c>
      <c r="B5" t="s">
        <v>7724</v>
      </c>
      <c r="C5" t="s">
        <v>6853</v>
      </c>
      <c r="D5" t="s">
        <v>6803</v>
      </c>
      <c r="E5" t="b">
        <v>1</v>
      </c>
    </row>
    <row r="6" spans="1:5" x14ac:dyDescent="0.25">
      <c r="A6">
        <v>887</v>
      </c>
      <c r="B6" t="s">
        <v>7622</v>
      </c>
      <c r="C6" t="s">
        <v>6808</v>
      </c>
      <c r="D6" t="s">
        <v>6806</v>
      </c>
      <c r="E6" t="b">
        <v>1</v>
      </c>
    </row>
    <row r="7" spans="1:5" x14ac:dyDescent="0.25">
      <c r="A7">
        <v>884</v>
      </c>
      <c r="B7" t="s">
        <v>7620</v>
      </c>
      <c r="C7" t="s">
        <v>6808</v>
      </c>
      <c r="D7" t="s">
        <v>6806</v>
      </c>
      <c r="E7" t="b">
        <v>1</v>
      </c>
    </row>
    <row r="8" spans="1:5" x14ac:dyDescent="0.25">
      <c r="A8">
        <v>886</v>
      </c>
      <c r="B8" t="s">
        <v>7624</v>
      </c>
      <c r="C8" t="s">
        <v>6808</v>
      </c>
      <c r="D8" t="s">
        <v>6806</v>
      </c>
      <c r="E8" t="b">
        <v>1</v>
      </c>
    </row>
    <row r="9" spans="1:5" x14ac:dyDescent="0.25">
      <c r="A9">
        <v>1010</v>
      </c>
      <c r="B9" t="s">
        <v>7778</v>
      </c>
      <c r="C9" t="s">
        <v>6808</v>
      </c>
      <c r="D9" t="s">
        <v>6806</v>
      </c>
      <c r="E9" t="b">
        <v>1</v>
      </c>
    </row>
    <row r="10" spans="1:5" x14ac:dyDescent="0.25">
      <c r="A10">
        <v>885</v>
      </c>
      <c r="B10" t="s">
        <v>7512</v>
      </c>
      <c r="C10" t="s">
        <v>6808</v>
      </c>
      <c r="D10" t="s">
        <v>6806</v>
      </c>
      <c r="E10" t="b">
        <v>1</v>
      </c>
    </row>
    <row r="11" spans="1:5" x14ac:dyDescent="0.25">
      <c r="A11">
        <v>622</v>
      </c>
      <c r="B11" t="s">
        <v>7110</v>
      </c>
      <c r="C11" t="s">
        <v>6832</v>
      </c>
      <c r="D11" t="s">
        <v>6803</v>
      </c>
      <c r="E11" t="b">
        <v>1</v>
      </c>
    </row>
    <row r="12" spans="1:5" x14ac:dyDescent="0.25">
      <c r="A12">
        <v>624</v>
      </c>
      <c r="B12" t="s">
        <v>7112</v>
      </c>
      <c r="C12" t="s">
        <v>6832</v>
      </c>
      <c r="D12" t="s">
        <v>6803</v>
      </c>
      <c r="E12" t="b">
        <v>1</v>
      </c>
    </row>
    <row r="13" spans="1:5" x14ac:dyDescent="0.25">
      <c r="A13">
        <v>623</v>
      </c>
      <c r="B13" t="s">
        <v>7111</v>
      </c>
      <c r="C13" t="s">
        <v>6832</v>
      </c>
      <c r="D13" t="s">
        <v>6803</v>
      </c>
      <c r="E13" t="b">
        <v>1</v>
      </c>
    </row>
    <row r="14" spans="1:5" x14ac:dyDescent="0.25">
      <c r="A14">
        <v>620</v>
      </c>
      <c r="B14" t="s">
        <v>7127</v>
      </c>
      <c r="C14" t="s">
        <v>6832</v>
      </c>
      <c r="D14" t="s">
        <v>6803</v>
      </c>
      <c r="E14" t="b">
        <v>1</v>
      </c>
    </row>
    <row r="15" spans="1:5" x14ac:dyDescent="0.25">
      <c r="A15">
        <v>621</v>
      </c>
      <c r="B15" t="s">
        <v>6939</v>
      </c>
      <c r="C15" t="s">
        <v>6832</v>
      </c>
      <c r="D15" t="s">
        <v>6803</v>
      </c>
      <c r="E15" t="b">
        <v>1</v>
      </c>
    </row>
    <row r="16" spans="1:5" x14ac:dyDescent="0.25">
      <c r="A16">
        <v>561</v>
      </c>
      <c r="B16" t="s">
        <v>7153</v>
      </c>
      <c r="C16" t="s">
        <v>6833</v>
      </c>
      <c r="D16" t="s">
        <v>6803</v>
      </c>
      <c r="E16" t="b">
        <v>1</v>
      </c>
    </row>
    <row r="17" spans="1:5" x14ac:dyDescent="0.25">
      <c r="A17">
        <v>568</v>
      </c>
      <c r="B17" t="s">
        <v>7508</v>
      </c>
      <c r="C17" t="s">
        <v>6833</v>
      </c>
      <c r="D17" t="s">
        <v>6803</v>
      </c>
      <c r="E17" t="b">
        <v>1</v>
      </c>
    </row>
    <row r="18" spans="1:5" x14ac:dyDescent="0.25">
      <c r="A18">
        <v>535</v>
      </c>
      <c r="B18" t="s">
        <v>7482</v>
      </c>
      <c r="C18" t="s">
        <v>6835</v>
      </c>
      <c r="D18" t="s">
        <v>6803</v>
      </c>
      <c r="E18" t="b">
        <v>1</v>
      </c>
    </row>
    <row r="19" spans="1:5" x14ac:dyDescent="0.25">
      <c r="A19">
        <v>536</v>
      </c>
      <c r="B19" t="s">
        <v>7495</v>
      </c>
      <c r="C19" t="s">
        <v>6835</v>
      </c>
      <c r="D19" t="s">
        <v>6803</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BB096-FF4B-43F1-B4FE-A9BFEBDA45F2}">
  <dimension ref="A1:E753"/>
  <sheetViews>
    <sheetView workbookViewId="0">
      <selection activeCell="A2" sqref="A2:E7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2</v>
      </c>
      <c r="B2" t="s">
        <v>6875</v>
      </c>
      <c r="C2" t="s">
        <v>6817</v>
      </c>
      <c r="D2" t="s">
        <v>6798</v>
      </c>
      <c r="E2" t="b">
        <v>1</v>
      </c>
    </row>
    <row r="3" spans="1:5" x14ac:dyDescent="0.25">
      <c r="A3">
        <v>360</v>
      </c>
      <c r="B3" t="s">
        <v>7336</v>
      </c>
      <c r="C3" t="s">
        <v>6817</v>
      </c>
      <c r="D3" t="s">
        <v>6798</v>
      </c>
      <c r="E3" t="b">
        <v>1</v>
      </c>
    </row>
    <row r="4" spans="1:5" x14ac:dyDescent="0.25">
      <c r="A4">
        <v>1</v>
      </c>
      <c r="B4" t="s">
        <v>6876</v>
      </c>
      <c r="C4" t="s">
        <v>6817</v>
      </c>
      <c r="D4" t="s">
        <v>6798</v>
      </c>
      <c r="E4" t="b">
        <v>1</v>
      </c>
    </row>
    <row r="5" spans="1:5" x14ac:dyDescent="0.25">
      <c r="A5">
        <v>351</v>
      </c>
      <c r="B5" t="s">
        <v>7337</v>
      </c>
      <c r="C5" t="s">
        <v>6817</v>
      </c>
      <c r="D5" t="s">
        <v>6798</v>
      </c>
      <c r="E5" t="b">
        <v>1</v>
      </c>
    </row>
    <row r="6" spans="1:5" x14ac:dyDescent="0.25">
      <c r="A6">
        <v>352</v>
      </c>
      <c r="B6" t="s">
        <v>7338</v>
      </c>
      <c r="C6" t="s">
        <v>6817</v>
      </c>
      <c r="D6" t="s">
        <v>6798</v>
      </c>
      <c r="E6" t="b">
        <v>1</v>
      </c>
    </row>
    <row r="7" spans="1:5" x14ac:dyDescent="0.25">
      <c r="A7">
        <v>361</v>
      </c>
      <c r="B7" t="s">
        <v>7339</v>
      </c>
      <c r="C7" t="s">
        <v>6817</v>
      </c>
      <c r="D7" t="s">
        <v>6798</v>
      </c>
      <c r="E7" t="b">
        <v>1</v>
      </c>
    </row>
    <row r="8" spans="1:5" x14ac:dyDescent="0.25">
      <c r="A8">
        <v>353</v>
      </c>
      <c r="B8" t="s">
        <v>7340</v>
      </c>
      <c r="C8" t="s">
        <v>6817</v>
      </c>
      <c r="D8" t="s">
        <v>6798</v>
      </c>
      <c r="E8" t="b">
        <v>1</v>
      </c>
    </row>
    <row r="9" spans="1:5" x14ac:dyDescent="0.25">
      <c r="A9">
        <v>365</v>
      </c>
      <c r="B9" t="s">
        <v>7341</v>
      </c>
      <c r="C9" t="s">
        <v>6817</v>
      </c>
      <c r="D9" t="s">
        <v>6798</v>
      </c>
      <c r="E9" t="b">
        <v>1</v>
      </c>
    </row>
    <row r="10" spans="1:5" x14ac:dyDescent="0.25">
      <c r="A10">
        <v>5</v>
      </c>
      <c r="B10" t="s">
        <v>6871</v>
      </c>
      <c r="C10" t="s">
        <v>6817</v>
      </c>
      <c r="D10" t="s">
        <v>6798</v>
      </c>
      <c r="E10" t="b">
        <v>1</v>
      </c>
    </row>
    <row r="11" spans="1:5" x14ac:dyDescent="0.25">
      <c r="A11">
        <v>4</v>
      </c>
      <c r="B11" t="s">
        <v>6873</v>
      </c>
      <c r="C11" t="s">
        <v>6817</v>
      </c>
      <c r="D11" t="s">
        <v>6798</v>
      </c>
      <c r="E11" t="b">
        <v>1</v>
      </c>
    </row>
    <row r="12" spans="1:5" x14ac:dyDescent="0.25">
      <c r="A12">
        <v>364</v>
      </c>
      <c r="B12" t="s">
        <v>7588</v>
      </c>
      <c r="C12" t="s">
        <v>6817</v>
      </c>
      <c r="D12" t="s">
        <v>6798</v>
      </c>
      <c r="E12" t="b">
        <v>1</v>
      </c>
    </row>
    <row r="13" spans="1:5" x14ac:dyDescent="0.25">
      <c r="A13">
        <v>3</v>
      </c>
      <c r="B13" t="s">
        <v>6872</v>
      </c>
      <c r="C13" t="s">
        <v>6817</v>
      </c>
      <c r="D13" t="s">
        <v>6798</v>
      </c>
      <c r="E13" t="b">
        <v>1</v>
      </c>
    </row>
    <row r="14" spans="1:5" x14ac:dyDescent="0.25">
      <c r="A14">
        <v>356</v>
      </c>
      <c r="B14" t="s">
        <v>7584</v>
      </c>
      <c r="C14" t="s">
        <v>6817</v>
      </c>
      <c r="D14" t="s">
        <v>6798</v>
      </c>
      <c r="E14" t="b">
        <v>1</v>
      </c>
    </row>
    <row r="15" spans="1:5" x14ac:dyDescent="0.25">
      <c r="A15">
        <v>357</v>
      </c>
      <c r="B15" t="s">
        <v>7585</v>
      </c>
      <c r="C15" t="s">
        <v>6817</v>
      </c>
      <c r="D15" t="s">
        <v>6798</v>
      </c>
      <c r="E15" t="b">
        <v>1</v>
      </c>
    </row>
    <row r="16" spans="1:5" x14ac:dyDescent="0.25">
      <c r="A16">
        <v>358</v>
      </c>
      <c r="B16" t="s">
        <v>7586</v>
      </c>
      <c r="C16" t="s">
        <v>6817</v>
      </c>
      <c r="D16" t="s">
        <v>6798</v>
      </c>
      <c r="E16" t="b">
        <v>1</v>
      </c>
    </row>
    <row r="17" spans="1:5" x14ac:dyDescent="0.25">
      <c r="A17">
        <v>359</v>
      </c>
      <c r="B17" t="s">
        <v>7587</v>
      </c>
      <c r="C17" t="s">
        <v>6817</v>
      </c>
      <c r="D17" t="s">
        <v>6798</v>
      </c>
      <c r="E17" t="b">
        <v>1</v>
      </c>
    </row>
    <row r="18" spans="1:5" x14ac:dyDescent="0.25">
      <c r="A18">
        <v>6</v>
      </c>
      <c r="B18" t="s">
        <v>6878</v>
      </c>
      <c r="C18" t="s">
        <v>6817</v>
      </c>
      <c r="D18" t="s">
        <v>6798</v>
      </c>
      <c r="E18" t="b">
        <v>1</v>
      </c>
    </row>
    <row r="19" spans="1:5" x14ac:dyDescent="0.25">
      <c r="A19">
        <v>362</v>
      </c>
      <c r="B19" t="s">
        <v>7513</v>
      </c>
      <c r="C19" t="s">
        <v>6817</v>
      </c>
      <c r="D19" t="s">
        <v>6798</v>
      </c>
      <c r="E19" t="b">
        <v>1</v>
      </c>
    </row>
    <row r="20" spans="1:5" x14ac:dyDescent="0.25">
      <c r="A20">
        <v>363</v>
      </c>
      <c r="B20" t="s">
        <v>7514</v>
      </c>
      <c r="C20" t="s">
        <v>6817</v>
      </c>
      <c r="D20" t="s">
        <v>6798</v>
      </c>
      <c r="E20" t="b">
        <v>1</v>
      </c>
    </row>
    <row r="21" spans="1:5" x14ac:dyDescent="0.25">
      <c r="A21">
        <v>354</v>
      </c>
      <c r="B21" t="s">
        <v>7515</v>
      </c>
      <c r="C21" t="s">
        <v>6817</v>
      </c>
      <c r="D21" t="s">
        <v>6798</v>
      </c>
      <c r="E21" t="b">
        <v>1</v>
      </c>
    </row>
    <row r="22" spans="1:5" x14ac:dyDescent="0.25">
      <c r="A22">
        <v>355</v>
      </c>
      <c r="B22" t="s">
        <v>7516</v>
      </c>
      <c r="C22" t="s">
        <v>6817</v>
      </c>
      <c r="D22" t="s">
        <v>6798</v>
      </c>
      <c r="E22" t="b">
        <v>1</v>
      </c>
    </row>
    <row r="23" spans="1:5" x14ac:dyDescent="0.25">
      <c r="A23">
        <v>7</v>
      </c>
      <c r="B23" t="s">
        <v>6877</v>
      </c>
      <c r="C23" t="s">
        <v>6817</v>
      </c>
      <c r="D23" t="s">
        <v>6798</v>
      </c>
      <c r="E23" t="b">
        <v>1</v>
      </c>
    </row>
    <row r="24" spans="1:5" x14ac:dyDescent="0.25">
      <c r="A24">
        <v>8</v>
      </c>
      <c r="B24" t="s">
        <v>6874</v>
      </c>
      <c r="C24" t="s">
        <v>6817</v>
      </c>
      <c r="D24" t="s">
        <v>6798</v>
      </c>
      <c r="E24" t="b">
        <v>1</v>
      </c>
    </row>
    <row r="25" spans="1:5" x14ac:dyDescent="0.25">
      <c r="A25">
        <v>108</v>
      </c>
      <c r="B25" t="s">
        <v>6940</v>
      </c>
      <c r="C25" t="s">
        <v>6836</v>
      </c>
      <c r="D25" t="s">
        <v>6805</v>
      </c>
      <c r="E25" t="b">
        <v>1</v>
      </c>
    </row>
    <row r="26" spans="1:5" x14ac:dyDescent="0.25">
      <c r="A26">
        <v>109</v>
      </c>
      <c r="B26" t="s">
        <v>6941</v>
      </c>
      <c r="C26" t="s">
        <v>6836</v>
      </c>
      <c r="D26" t="s">
        <v>6805</v>
      </c>
      <c r="E26" t="b">
        <v>1</v>
      </c>
    </row>
    <row r="27" spans="1:5" x14ac:dyDescent="0.25">
      <c r="A27">
        <v>348</v>
      </c>
      <c r="B27" t="s">
        <v>6961</v>
      </c>
      <c r="C27" t="s">
        <v>6836</v>
      </c>
      <c r="D27" t="s">
        <v>6805</v>
      </c>
      <c r="E27" t="b">
        <v>1</v>
      </c>
    </row>
    <row r="28" spans="1:5" x14ac:dyDescent="0.25">
      <c r="A28">
        <v>340</v>
      </c>
      <c r="B28" t="s">
        <v>6962</v>
      </c>
      <c r="C28" t="s">
        <v>6836</v>
      </c>
      <c r="D28" t="s">
        <v>6805</v>
      </c>
      <c r="E28" t="b">
        <v>1</v>
      </c>
    </row>
    <row r="29" spans="1:5" x14ac:dyDescent="0.25">
      <c r="A29">
        <v>344</v>
      </c>
      <c r="B29" t="s">
        <v>6954</v>
      </c>
      <c r="C29" t="s">
        <v>6836</v>
      </c>
      <c r="D29" t="s">
        <v>6805</v>
      </c>
      <c r="E29" t="b">
        <v>1</v>
      </c>
    </row>
    <row r="30" spans="1:5" x14ac:dyDescent="0.25">
      <c r="A30">
        <v>345</v>
      </c>
      <c r="B30" t="s">
        <v>6955</v>
      </c>
      <c r="C30" t="s">
        <v>6836</v>
      </c>
      <c r="D30" t="s">
        <v>6805</v>
      </c>
      <c r="E30" t="b">
        <v>1</v>
      </c>
    </row>
    <row r="31" spans="1:5" x14ac:dyDescent="0.25">
      <c r="A31">
        <v>331</v>
      </c>
      <c r="B31" t="s">
        <v>6949</v>
      </c>
      <c r="C31" t="s">
        <v>6836</v>
      </c>
      <c r="D31" t="s">
        <v>6805</v>
      </c>
      <c r="E31" t="b">
        <v>1</v>
      </c>
    </row>
    <row r="32" spans="1:5" x14ac:dyDescent="0.25">
      <c r="A32">
        <v>332</v>
      </c>
      <c r="B32" t="s">
        <v>6950</v>
      </c>
      <c r="C32" t="s">
        <v>6836</v>
      </c>
      <c r="D32" t="s">
        <v>6805</v>
      </c>
      <c r="E32" t="b">
        <v>1</v>
      </c>
    </row>
    <row r="33" spans="1:5" x14ac:dyDescent="0.25">
      <c r="A33">
        <v>135</v>
      </c>
      <c r="B33" t="s">
        <v>7268</v>
      </c>
      <c r="C33" t="s">
        <v>6836</v>
      </c>
      <c r="D33" t="s">
        <v>6805</v>
      </c>
      <c r="E33" t="b">
        <v>1</v>
      </c>
    </row>
    <row r="34" spans="1:5" x14ac:dyDescent="0.25">
      <c r="A34">
        <v>136</v>
      </c>
      <c r="B34" t="s">
        <v>7269</v>
      </c>
      <c r="C34" t="s">
        <v>6836</v>
      </c>
      <c r="D34" t="s">
        <v>6805</v>
      </c>
      <c r="E34" t="b">
        <v>1</v>
      </c>
    </row>
    <row r="35" spans="1:5" x14ac:dyDescent="0.25">
      <c r="A35">
        <v>116</v>
      </c>
      <c r="B35" t="s">
        <v>6899</v>
      </c>
      <c r="C35" t="s">
        <v>6837</v>
      </c>
      <c r="D35" t="s">
        <v>6805</v>
      </c>
      <c r="E35" t="b">
        <v>1</v>
      </c>
    </row>
    <row r="36" spans="1:5" x14ac:dyDescent="0.25">
      <c r="A36">
        <v>110</v>
      </c>
      <c r="B36" t="s">
        <v>6881</v>
      </c>
      <c r="C36" t="s">
        <v>6837</v>
      </c>
      <c r="D36" t="s">
        <v>6805</v>
      </c>
      <c r="E36" t="b">
        <v>1</v>
      </c>
    </row>
    <row r="37" spans="1:5" x14ac:dyDescent="0.25">
      <c r="A37">
        <v>111</v>
      </c>
      <c r="B37" t="s">
        <v>6900</v>
      </c>
      <c r="C37" t="s">
        <v>6837</v>
      </c>
      <c r="D37" t="s">
        <v>6805</v>
      </c>
      <c r="E37" t="b">
        <v>1</v>
      </c>
    </row>
    <row r="38" spans="1:5" x14ac:dyDescent="0.25">
      <c r="A38">
        <v>114</v>
      </c>
      <c r="B38" t="s">
        <v>6902</v>
      </c>
      <c r="C38" t="s">
        <v>6837</v>
      </c>
      <c r="D38" t="s">
        <v>6805</v>
      </c>
      <c r="E38" t="b">
        <v>1</v>
      </c>
    </row>
    <row r="39" spans="1:5" x14ac:dyDescent="0.25">
      <c r="A39">
        <v>113</v>
      </c>
      <c r="B39" t="s">
        <v>6898</v>
      </c>
      <c r="C39" t="s">
        <v>6837</v>
      </c>
      <c r="D39" t="s">
        <v>6805</v>
      </c>
      <c r="E39" t="b">
        <v>1</v>
      </c>
    </row>
    <row r="40" spans="1:5" x14ac:dyDescent="0.25">
      <c r="A40">
        <v>112</v>
      </c>
      <c r="B40" t="s">
        <v>6903</v>
      </c>
      <c r="C40" t="s">
        <v>6837</v>
      </c>
      <c r="D40" t="s">
        <v>6805</v>
      </c>
      <c r="E40" t="b">
        <v>1</v>
      </c>
    </row>
    <row r="41" spans="1:5" x14ac:dyDescent="0.25">
      <c r="A41">
        <v>117</v>
      </c>
      <c r="B41" t="s">
        <v>6901</v>
      </c>
      <c r="C41" t="s">
        <v>6837</v>
      </c>
      <c r="D41" t="s">
        <v>6805</v>
      </c>
      <c r="E41" t="b">
        <v>1</v>
      </c>
    </row>
    <row r="42" spans="1:5" x14ac:dyDescent="0.25">
      <c r="A42">
        <v>115</v>
      </c>
      <c r="B42" t="s">
        <v>6904</v>
      </c>
      <c r="C42" t="s">
        <v>6837</v>
      </c>
      <c r="D42" t="s">
        <v>6805</v>
      </c>
      <c r="E42" t="b">
        <v>1</v>
      </c>
    </row>
    <row r="43" spans="1:5" x14ac:dyDescent="0.25">
      <c r="A43">
        <v>121</v>
      </c>
      <c r="B43" t="s">
        <v>6882</v>
      </c>
      <c r="C43" t="s">
        <v>6838</v>
      </c>
      <c r="D43" t="s">
        <v>6805</v>
      </c>
      <c r="E43" t="b">
        <v>1</v>
      </c>
    </row>
    <row r="44" spans="1:5" x14ac:dyDescent="0.25">
      <c r="A44">
        <v>122</v>
      </c>
      <c r="B44" t="s">
        <v>6890</v>
      </c>
      <c r="C44" t="s">
        <v>6838</v>
      </c>
      <c r="D44" t="s">
        <v>6805</v>
      </c>
      <c r="E44" t="b">
        <v>1</v>
      </c>
    </row>
    <row r="45" spans="1:5" x14ac:dyDescent="0.25">
      <c r="A45">
        <v>126</v>
      </c>
      <c r="B45" t="s">
        <v>6886</v>
      </c>
      <c r="C45" t="s">
        <v>6838</v>
      </c>
      <c r="D45" t="s">
        <v>6805</v>
      </c>
      <c r="E45" t="b">
        <v>1</v>
      </c>
    </row>
    <row r="46" spans="1:5" x14ac:dyDescent="0.25">
      <c r="A46">
        <v>123</v>
      </c>
      <c r="B46" t="s">
        <v>6892</v>
      </c>
      <c r="C46" t="s">
        <v>6838</v>
      </c>
      <c r="D46" t="s">
        <v>6805</v>
      </c>
      <c r="E46" t="b">
        <v>1</v>
      </c>
    </row>
    <row r="47" spans="1:5" x14ac:dyDescent="0.25">
      <c r="A47">
        <v>119</v>
      </c>
      <c r="B47" t="s">
        <v>6883</v>
      </c>
      <c r="C47" t="s">
        <v>6838</v>
      </c>
      <c r="D47" t="s">
        <v>6805</v>
      </c>
      <c r="E47" t="b">
        <v>1</v>
      </c>
    </row>
    <row r="48" spans="1:5" x14ac:dyDescent="0.25">
      <c r="A48">
        <v>120</v>
      </c>
      <c r="B48" t="s">
        <v>6895</v>
      </c>
      <c r="C48" t="s">
        <v>6838</v>
      </c>
      <c r="D48" t="s">
        <v>6805</v>
      </c>
      <c r="E48" t="b">
        <v>1</v>
      </c>
    </row>
    <row r="49" spans="1:5" x14ac:dyDescent="0.25">
      <c r="A49">
        <v>125</v>
      </c>
      <c r="B49" t="s">
        <v>6884</v>
      </c>
      <c r="C49" t="s">
        <v>6838</v>
      </c>
      <c r="D49" t="s">
        <v>6805</v>
      </c>
      <c r="E49" t="b">
        <v>1</v>
      </c>
    </row>
    <row r="50" spans="1:5" x14ac:dyDescent="0.25">
      <c r="A50">
        <v>124</v>
      </c>
      <c r="B50" t="s">
        <v>6896</v>
      </c>
      <c r="C50" t="s">
        <v>6838</v>
      </c>
      <c r="D50" t="s">
        <v>6805</v>
      </c>
      <c r="E50" t="b">
        <v>1</v>
      </c>
    </row>
    <row r="51" spans="1:5" x14ac:dyDescent="0.25">
      <c r="A51">
        <v>127</v>
      </c>
      <c r="B51" t="s">
        <v>6885</v>
      </c>
      <c r="C51" t="s">
        <v>6839</v>
      </c>
      <c r="D51" t="s">
        <v>6805</v>
      </c>
      <c r="E51" t="b">
        <v>1</v>
      </c>
    </row>
    <row r="52" spans="1:5" x14ac:dyDescent="0.25">
      <c r="A52">
        <v>129</v>
      </c>
      <c r="B52" t="s">
        <v>6891</v>
      </c>
      <c r="C52" t="s">
        <v>6839</v>
      </c>
      <c r="D52" t="s">
        <v>6805</v>
      </c>
      <c r="E52" t="b">
        <v>1</v>
      </c>
    </row>
    <row r="53" spans="1:5" x14ac:dyDescent="0.25">
      <c r="A53">
        <v>133</v>
      </c>
      <c r="B53" t="s">
        <v>6887</v>
      </c>
      <c r="C53" t="s">
        <v>6839</v>
      </c>
      <c r="D53" t="s">
        <v>6805</v>
      </c>
      <c r="E53" t="b">
        <v>1</v>
      </c>
    </row>
    <row r="54" spans="1:5" x14ac:dyDescent="0.25">
      <c r="A54">
        <v>134</v>
      </c>
      <c r="B54" t="s">
        <v>6893</v>
      </c>
      <c r="C54" t="s">
        <v>6839</v>
      </c>
      <c r="D54" t="s">
        <v>6805</v>
      </c>
      <c r="E54" t="b">
        <v>1</v>
      </c>
    </row>
    <row r="55" spans="1:5" x14ac:dyDescent="0.25">
      <c r="A55">
        <v>131</v>
      </c>
      <c r="B55" t="s">
        <v>6888</v>
      </c>
      <c r="C55" t="s">
        <v>6839</v>
      </c>
      <c r="D55" t="s">
        <v>6805</v>
      </c>
      <c r="E55" t="b">
        <v>1</v>
      </c>
    </row>
    <row r="56" spans="1:5" x14ac:dyDescent="0.25">
      <c r="A56">
        <v>132</v>
      </c>
      <c r="B56" t="s">
        <v>6894</v>
      </c>
      <c r="C56" t="s">
        <v>6839</v>
      </c>
      <c r="D56" t="s">
        <v>6805</v>
      </c>
      <c r="E56" t="b">
        <v>1</v>
      </c>
    </row>
    <row r="57" spans="1:5" x14ac:dyDescent="0.25">
      <c r="A57">
        <v>128</v>
      </c>
      <c r="B57" t="s">
        <v>6889</v>
      </c>
      <c r="C57" t="s">
        <v>6839</v>
      </c>
      <c r="D57" t="s">
        <v>6805</v>
      </c>
      <c r="E57" t="b">
        <v>1</v>
      </c>
    </row>
    <row r="58" spans="1:5" x14ac:dyDescent="0.25">
      <c r="A58">
        <v>130</v>
      </c>
      <c r="B58" t="s">
        <v>6897</v>
      </c>
      <c r="C58" t="s">
        <v>6839</v>
      </c>
      <c r="D58" t="s">
        <v>6805</v>
      </c>
      <c r="E58" t="b">
        <v>1</v>
      </c>
    </row>
    <row r="59" spans="1:5" x14ac:dyDescent="0.25">
      <c r="A59">
        <v>141</v>
      </c>
      <c r="B59" t="s">
        <v>7544</v>
      </c>
      <c r="C59" t="s">
        <v>6839</v>
      </c>
      <c r="D59" t="s">
        <v>6805</v>
      </c>
      <c r="E59" t="b">
        <v>1</v>
      </c>
    </row>
    <row r="60" spans="1:5" x14ac:dyDescent="0.25">
      <c r="A60">
        <v>143</v>
      </c>
      <c r="B60" t="s">
        <v>7547</v>
      </c>
      <c r="C60" t="s">
        <v>6839</v>
      </c>
      <c r="D60" t="s">
        <v>6805</v>
      </c>
      <c r="E60" t="b">
        <v>1</v>
      </c>
    </row>
    <row r="61" spans="1:5" x14ac:dyDescent="0.25">
      <c r="A61">
        <v>146</v>
      </c>
      <c r="B61" t="s">
        <v>7551</v>
      </c>
      <c r="C61" t="s">
        <v>6839</v>
      </c>
      <c r="D61" t="s">
        <v>6805</v>
      </c>
      <c r="E61" t="b">
        <v>1</v>
      </c>
    </row>
    <row r="62" spans="1:5" x14ac:dyDescent="0.25">
      <c r="A62">
        <v>147</v>
      </c>
      <c r="B62" t="s">
        <v>7548</v>
      </c>
      <c r="C62" t="s">
        <v>6839</v>
      </c>
      <c r="D62" t="s">
        <v>6805</v>
      </c>
      <c r="E62" t="b">
        <v>1</v>
      </c>
    </row>
    <row r="63" spans="1:5" x14ac:dyDescent="0.25">
      <c r="A63">
        <v>145</v>
      </c>
      <c r="B63" t="s">
        <v>7545</v>
      </c>
      <c r="C63" t="s">
        <v>6839</v>
      </c>
      <c r="D63" t="s">
        <v>6805</v>
      </c>
      <c r="E63" t="b">
        <v>1</v>
      </c>
    </row>
    <row r="64" spans="1:5" x14ac:dyDescent="0.25">
      <c r="A64">
        <v>148</v>
      </c>
      <c r="B64" t="s">
        <v>7549</v>
      </c>
      <c r="C64" t="s">
        <v>6839</v>
      </c>
      <c r="D64" t="s">
        <v>6805</v>
      </c>
      <c r="E64" t="b">
        <v>1</v>
      </c>
    </row>
    <row r="65" spans="1:5" x14ac:dyDescent="0.25">
      <c r="A65">
        <v>142</v>
      </c>
      <c r="B65" t="s">
        <v>7546</v>
      </c>
      <c r="C65" t="s">
        <v>6839</v>
      </c>
      <c r="D65" t="s">
        <v>6805</v>
      </c>
      <c r="E65" t="b">
        <v>1</v>
      </c>
    </row>
    <row r="66" spans="1:5" x14ac:dyDescent="0.25">
      <c r="A66">
        <v>144</v>
      </c>
      <c r="B66" t="s">
        <v>7550</v>
      </c>
      <c r="C66" t="s">
        <v>6839</v>
      </c>
      <c r="D66" t="s">
        <v>6805</v>
      </c>
      <c r="E66" t="b">
        <v>1</v>
      </c>
    </row>
    <row r="67" spans="1:5" x14ac:dyDescent="0.25">
      <c r="A67">
        <v>63</v>
      </c>
      <c r="B67" t="s">
        <v>6919</v>
      </c>
      <c r="C67" t="s">
        <v>6823</v>
      </c>
      <c r="D67" t="s">
        <v>6799</v>
      </c>
      <c r="E67" t="b">
        <v>1</v>
      </c>
    </row>
    <row r="68" spans="1:5" x14ac:dyDescent="0.25">
      <c r="A68">
        <v>64</v>
      </c>
      <c r="B68" t="s">
        <v>6920</v>
      </c>
      <c r="C68" t="s">
        <v>6823</v>
      </c>
      <c r="D68" t="s">
        <v>6799</v>
      </c>
      <c r="E68" t="b">
        <v>1</v>
      </c>
    </row>
    <row r="69" spans="1:5" x14ac:dyDescent="0.25">
      <c r="A69">
        <v>68</v>
      </c>
      <c r="B69" t="s">
        <v>6923</v>
      </c>
      <c r="C69" t="s">
        <v>6823</v>
      </c>
      <c r="D69" t="s">
        <v>6799</v>
      </c>
      <c r="E69" t="b">
        <v>1</v>
      </c>
    </row>
    <row r="70" spans="1:5" x14ac:dyDescent="0.25">
      <c r="A70">
        <v>69</v>
      </c>
      <c r="B70" t="s">
        <v>6924</v>
      </c>
      <c r="C70" t="s">
        <v>6823</v>
      </c>
      <c r="D70" t="s">
        <v>6799</v>
      </c>
      <c r="E70" t="b">
        <v>1</v>
      </c>
    </row>
    <row r="71" spans="1:5" x14ac:dyDescent="0.25">
      <c r="A71">
        <v>66</v>
      </c>
      <c r="B71" t="s">
        <v>6921</v>
      </c>
      <c r="C71" t="s">
        <v>6823</v>
      </c>
      <c r="D71" t="s">
        <v>6799</v>
      </c>
      <c r="E71" t="b">
        <v>1</v>
      </c>
    </row>
    <row r="72" spans="1:5" x14ac:dyDescent="0.25">
      <c r="A72">
        <v>67</v>
      </c>
      <c r="B72" t="s">
        <v>6922</v>
      </c>
      <c r="C72" t="s">
        <v>6823</v>
      </c>
      <c r="D72" t="s">
        <v>6799</v>
      </c>
      <c r="E72" t="b">
        <v>1</v>
      </c>
    </row>
    <row r="73" spans="1:5" x14ac:dyDescent="0.25">
      <c r="A73">
        <v>70</v>
      </c>
      <c r="B73" t="s">
        <v>6917</v>
      </c>
      <c r="C73" t="s">
        <v>6823</v>
      </c>
      <c r="D73" t="s">
        <v>6799</v>
      </c>
      <c r="E73" t="b">
        <v>1</v>
      </c>
    </row>
    <row r="74" spans="1:5" x14ac:dyDescent="0.25">
      <c r="A74">
        <v>65</v>
      </c>
      <c r="B74" t="s">
        <v>6918</v>
      </c>
      <c r="C74" t="s">
        <v>6823</v>
      </c>
      <c r="D74" t="s">
        <v>6799</v>
      </c>
      <c r="E74" t="b">
        <v>1</v>
      </c>
    </row>
    <row r="75" spans="1:5" x14ac:dyDescent="0.25">
      <c r="A75">
        <v>79</v>
      </c>
      <c r="B75" t="s">
        <v>7267</v>
      </c>
      <c r="C75" t="s">
        <v>6823</v>
      </c>
      <c r="D75" t="s">
        <v>6799</v>
      </c>
      <c r="E75" t="b">
        <v>1</v>
      </c>
    </row>
    <row r="76" spans="1:5" x14ac:dyDescent="0.25">
      <c r="A76">
        <v>71</v>
      </c>
      <c r="B76" t="s">
        <v>6927</v>
      </c>
      <c r="C76" t="s">
        <v>6824</v>
      </c>
      <c r="D76" t="s">
        <v>6799</v>
      </c>
      <c r="E76" t="b">
        <v>1</v>
      </c>
    </row>
    <row r="77" spans="1:5" x14ac:dyDescent="0.25">
      <c r="A77">
        <v>72</v>
      </c>
      <c r="B77" t="s">
        <v>6928</v>
      </c>
      <c r="C77" t="s">
        <v>6824</v>
      </c>
      <c r="D77" t="s">
        <v>6799</v>
      </c>
      <c r="E77" t="b">
        <v>1</v>
      </c>
    </row>
    <row r="78" spans="1:5" x14ac:dyDescent="0.25">
      <c r="A78">
        <v>76</v>
      </c>
      <c r="B78" t="s">
        <v>6931</v>
      </c>
      <c r="C78" t="s">
        <v>6824</v>
      </c>
      <c r="D78" t="s">
        <v>6799</v>
      </c>
      <c r="E78" t="b">
        <v>1</v>
      </c>
    </row>
    <row r="79" spans="1:5" x14ac:dyDescent="0.25">
      <c r="A79">
        <v>77</v>
      </c>
      <c r="B79" t="s">
        <v>6932</v>
      </c>
      <c r="C79" t="s">
        <v>6824</v>
      </c>
      <c r="D79" t="s">
        <v>6799</v>
      </c>
      <c r="E79" t="b">
        <v>1</v>
      </c>
    </row>
    <row r="80" spans="1:5" x14ac:dyDescent="0.25">
      <c r="A80">
        <v>74</v>
      </c>
      <c r="B80" t="s">
        <v>6929</v>
      </c>
      <c r="C80" t="s">
        <v>6824</v>
      </c>
      <c r="D80" t="s">
        <v>6799</v>
      </c>
      <c r="E80" t="b">
        <v>1</v>
      </c>
    </row>
    <row r="81" spans="1:5" x14ac:dyDescent="0.25">
      <c r="A81">
        <v>75</v>
      </c>
      <c r="B81" t="s">
        <v>6930</v>
      </c>
      <c r="C81" t="s">
        <v>6824</v>
      </c>
      <c r="D81" t="s">
        <v>6799</v>
      </c>
      <c r="E81" t="b">
        <v>1</v>
      </c>
    </row>
    <row r="82" spans="1:5" x14ac:dyDescent="0.25">
      <c r="A82">
        <v>73</v>
      </c>
      <c r="B82" t="s">
        <v>6925</v>
      </c>
      <c r="C82" t="s">
        <v>6824</v>
      </c>
      <c r="D82" t="s">
        <v>6799</v>
      </c>
      <c r="E82" t="b">
        <v>1</v>
      </c>
    </row>
    <row r="83" spans="1:5" x14ac:dyDescent="0.25">
      <c r="A83">
        <v>78</v>
      </c>
      <c r="B83" t="s">
        <v>6926</v>
      </c>
      <c r="C83" t="s">
        <v>6824</v>
      </c>
      <c r="D83" t="s">
        <v>6799</v>
      </c>
      <c r="E83" t="b">
        <v>1</v>
      </c>
    </row>
    <row r="84" spans="1:5" x14ac:dyDescent="0.25">
      <c r="A84">
        <v>974</v>
      </c>
      <c r="B84" t="s">
        <v>7721</v>
      </c>
      <c r="C84" t="s">
        <v>6842</v>
      </c>
      <c r="D84" t="s">
        <v>6806</v>
      </c>
      <c r="E84" t="b">
        <v>1</v>
      </c>
    </row>
    <row r="85" spans="1:5" x14ac:dyDescent="0.25">
      <c r="A85">
        <v>671</v>
      </c>
      <c r="B85" t="s">
        <v>6915</v>
      </c>
      <c r="C85" t="s">
        <v>6842</v>
      </c>
      <c r="D85" t="s">
        <v>6806</v>
      </c>
      <c r="E85" t="b">
        <v>1</v>
      </c>
    </row>
    <row r="86" spans="1:5" x14ac:dyDescent="0.25">
      <c r="A86">
        <v>673</v>
      </c>
      <c r="B86" t="s">
        <v>6905</v>
      </c>
      <c r="C86" t="s">
        <v>6842</v>
      </c>
      <c r="D86" t="s">
        <v>6806</v>
      </c>
      <c r="E86" t="b">
        <v>1</v>
      </c>
    </row>
    <row r="87" spans="1:5" x14ac:dyDescent="0.25">
      <c r="A87">
        <v>674</v>
      </c>
      <c r="B87" t="s">
        <v>6906</v>
      </c>
      <c r="C87" t="s">
        <v>6842</v>
      </c>
      <c r="D87" t="s">
        <v>6806</v>
      </c>
      <c r="E87" t="b">
        <v>1</v>
      </c>
    </row>
    <row r="88" spans="1:5" x14ac:dyDescent="0.25">
      <c r="A88">
        <v>675</v>
      </c>
      <c r="B88" t="s">
        <v>6907</v>
      </c>
      <c r="C88" t="s">
        <v>6842</v>
      </c>
      <c r="D88" t="s">
        <v>6806</v>
      </c>
      <c r="E88" t="b">
        <v>1</v>
      </c>
    </row>
    <row r="89" spans="1:5" x14ac:dyDescent="0.25">
      <c r="A89">
        <v>676</v>
      </c>
      <c r="B89" t="s">
        <v>6908</v>
      </c>
      <c r="C89" t="s">
        <v>6842</v>
      </c>
      <c r="D89" t="s">
        <v>6806</v>
      </c>
      <c r="E89" t="b">
        <v>1</v>
      </c>
    </row>
    <row r="90" spans="1:5" x14ac:dyDescent="0.25">
      <c r="A90">
        <v>677</v>
      </c>
      <c r="B90" t="s">
        <v>6909</v>
      </c>
      <c r="C90" t="s">
        <v>6842</v>
      </c>
      <c r="D90" t="s">
        <v>6806</v>
      </c>
      <c r="E90" t="b">
        <v>1</v>
      </c>
    </row>
    <row r="91" spans="1:5" x14ac:dyDescent="0.25">
      <c r="A91">
        <v>678</v>
      </c>
      <c r="B91" t="s">
        <v>6910</v>
      </c>
      <c r="C91" t="s">
        <v>6842</v>
      </c>
      <c r="D91" t="s">
        <v>6806</v>
      </c>
      <c r="E91" t="b">
        <v>1</v>
      </c>
    </row>
    <row r="92" spans="1:5" x14ac:dyDescent="0.25">
      <c r="A92">
        <v>679</v>
      </c>
      <c r="B92" t="s">
        <v>6911</v>
      </c>
      <c r="C92" t="s">
        <v>6842</v>
      </c>
      <c r="D92" t="s">
        <v>6806</v>
      </c>
      <c r="E92" t="b">
        <v>1</v>
      </c>
    </row>
    <row r="93" spans="1:5" x14ac:dyDescent="0.25">
      <c r="A93">
        <v>680</v>
      </c>
      <c r="B93" t="s">
        <v>6912</v>
      </c>
      <c r="C93" t="s">
        <v>6842</v>
      </c>
      <c r="D93" t="s">
        <v>6806</v>
      </c>
      <c r="E93" t="b">
        <v>1</v>
      </c>
    </row>
    <row r="94" spans="1:5" x14ac:dyDescent="0.25">
      <c r="A94">
        <v>681</v>
      </c>
      <c r="B94" t="s">
        <v>6913</v>
      </c>
      <c r="C94" t="s">
        <v>6842</v>
      </c>
      <c r="D94" t="s">
        <v>6806</v>
      </c>
      <c r="E94" t="b">
        <v>1</v>
      </c>
    </row>
    <row r="95" spans="1:5" x14ac:dyDescent="0.25">
      <c r="A95">
        <v>682</v>
      </c>
      <c r="B95" t="s">
        <v>6914</v>
      </c>
      <c r="C95" t="s">
        <v>6842</v>
      </c>
      <c r="D95" t="s">
        <v>6806</v>
      </c>
      <c r="E95" t="b">
        <v>1</v>
      </c>
    </row>
    <row r="96" spans="1:5" x14ac:dyDescent="0.25">
      <c r="A96">
        <v>683</v>
      </c>
      <c r="B96" t="s">
        <v>6916</v>
      </c>
      <c r="C96" t="s">
        <v>6842</v>
      </c>
      <c r="D96" t="s">
        <v>6806</v>
      </c>
      <c r="E96" t="b">
        <v>1</v>
      </c>
    </row>
    <row r="97" spans="1:5" x14ac:dyDescent="0.25">
      <c r="A97">
        <v>684</v>
      </c>
      <c r="B97" t="s">
        <v>7060</v>
      </c>
      <c r="C97" t="s">
        <v>6842</v>
      </c>
      <c r="D97" t="s">
        <v>6806</v>
      </c>
      <c r="E97" t="b">
        <v>1</v>
      </c>
    </row>
    <row r="98" spans="1:5" x14ac:dyDescent="0.25">
      <c r="A98">
        <v>685</v>
      </c>
      <c r="B98" t="s">
        <v>7455</v>
      </c>
      <c r="C98" t="s">
        <v>6842</v>
      </c>
      <c r="D98" t="s">
        <v>6806</v>
      </c>
      <c r="E98" t="b">
        <v>1</v>
      </c>
    </row>
    <row r="99" spans="1:5" x14ac:dyDescent="0.25">
      <c r="A99">
        <v>686</v>
      </c>
      <c r="B99" t="s">
        <v>7568</v>
      </c>
      <c r="C99" t="s">
        <v>6842</v>
      </c>
      <c r="D99" t="s">
        <v>6806</v>
      </c>
      <c r="E99" t="b">
        <v>1</v>
      </c>
    </row>
    <row r="100" spans="1:5" x14ac:dyDescent="0.25">
      <c r="A100">
        <v>397</v>
      </c>
      <c r="B100" t="s">
        <v>7044</v>
      </c>
      <c r="C100" t="s">
        <v>6797</v>
      </c>
      <c r="D100" t="s">
        <v>6797</v>
      </c>
      <c r="E100" t="b">
        <v>1</v>
      </c>
    </row>
    <row r="101" spans="1:5" x14ac:dyDescent="0.25">
      <c r="A101">
        <v>393</v>
      </c>
      <c r="B101" t="s">
        <v>7311</v>
      </c>
      <c r="C101" t="s">
        <v>6797</v>
      </c>
      <c r="D101" t="s">
        <v>6800</v>
      </c>
      <c r="E101" t="b">
        <v>1</v>
      </c>
    </row>
    <row r="102" spans="1:5" x14ac:dyDescent="0.25">
      <c r="A102">
        <v>394</v>
      </c>
      <c r="B102" t="s">
        <v>7312</v>
      </c>
      <c r="C102" t="s">
        <v>6797</v>
      </c>
      <c r="D102" t="s">
        <v>6800</v>
      </c>
      <c r="E102" t="b">
        <v>1</v>
      </c>
    </row>
    <row r="103" spans="1:5" x14ac:dyDescent="0.25">
      <c r="A103">
        <v>398</v>
      </c>
      <c r="B103" t="s">
        <v>7045</v>
      </c>
      <c r="C103" t="s">
        <v>6797</v>
      </c>
      <c r="D103" t="s">
        <v>6800</v>
      </c>
      <c r="E103" t="b">
        <v>1</v>
      </c>
    </row>
    <row r="104" spans="1:5" x14ac:dyDescent="0.25">
      <c r="A104">
        <v>395</v>
      </c>
      <c r="B104" t="s">
        <v>7310</v>
      </c>
      <c r="C104" t="s">
        <v>6797</v>
      </c>
      <c r="D104" t="s">
        <v>6800</v>
      </c>
      <c r="E104" t="b">
        <v>1</v>
      </c>
    </row>
    <row r="105" spans="1:5" x14ac:dyDescent="0.25">
      <c r="A105">
        <v>27</v>
      </c>
      <c r="B105" t="s">
        <v>7046</v>
      </c>
      <c r="C105" t="s">
        <v>6818</v>
      </c>
      <c r="D105" t="s">
        <v>6798</v>
      </c>
      <c r="E105" t="b">
        <v>1</v>
      </c>
    </row>
    <row r="106" spans="1:5" x14ac:dyDescent="0.25">
      <c r="A106">
        <v>28</v>
      </c>
      <c r="B106" t="s">
        <v>7047</v>
      </c>
      <c r="C106" t="s">
        <v>6818</v>
      </c>
      <c r="D106" t="s">
        <v>6798</v>
      </c>
      <c r="E106" t="b">
        <v>1</v>
      </c>
    </row>
    <row r="107" spans="1:5" x14ac:dyDescent="0.25">
      <c r="A107">
        <v>29</v>
      </c>
      <c r="B107" t="s">
        <v>7048</v>
      </c>
      <c r="C107" t="s">
        <v>6818</v>
      </c>
      <c r="D107" t="s">
        <v>6798</v>
      </c>
      <c r="E107" t="b">
        <v>1</v>
      </c>
    </row>
    <row r="108" spans="1:5" x14ac:dyDescent="0.25">
      <c r="A108">
        <v>30</v>
      </c>
      <c r="B108" t="s">
        <v>7049</v>
      </c>
      <c r="C108" t="s">
        <v>6818</v>
      </c>
      <c r="D108" t="s">
        <v>6798</v>
      </c>
      <c r="E108" t="b">
        <v>1</v>
      </c>
    </row>
    <row r="109" spans="1:5" x14ac:dyDescent="0.25">
      <c r="A109">
        <v>33</v>
      </c>
      <c r="B109" t="s">
        <v>7050</v>
      </c>
      <c r="C109" t="s">
        <v>6818</v>
      </c>
      <c r="D109" t="s">
        <v>6798</v>
      </c>
      <c r="E109" t="b">
        <v>1</v>
      </c>
    </row>
    <row r="110" spans="1:5" x14ac:dyDescent="0.25">
      <c r="A110">
        <v>34</v>
      </c>
      <c r="B110" t="s">
        <v>7051</v>
      </c>
      <c r="C110" t="s">
        <v>6818</v>
      </c>
      <c r="D110" t="s">
        <v>6798</v>
      </c>
      <c r="E110" t="b">
        <v>1</v>
      </c>
    </row>
    <row r="111" spans="1:5" x14ac:dyDescent="0.25">
      <c r="A111">
        <v>31</v>
      </c>
      <c r="B111" t="s">
        <v>7052</v>
      </c>
      <c r="C111" t="s">
        <v>6818</v>
      </c>
      <c r="D111" t="s">
        <v>6798</v>
      </c>
      <c r="E111" t="b">
        <v>1</v>
      </c>
    </row>
    <row r="112" spans="1:5" x14ac:dyDescent="0.25">
      <c r="A112">
        <v>32</v>
      </c>
      <c r="B112" t="s">
        <v>7053</v>
      </c>
      <c r="C112" t="s">
        <v>6818</v>
      </c>
      <c r="D112" t="s">
        <v>6798</v>
      </c>
      <c r="E112" t="b">
        <v>1</v>
      </c>
    </row>
    <row r="113" spans="1:5" x14ac:dyDescent="0.25">
      <c r="A113">
        <v>908</v>
      </c>
      <c r="B113" t="s">
        <v>7104</v>
      </c>
      <c r="C113" t="s">
        <v>6843</v>
      </c>
      <c r="D113" t="s">
        <v>6806</v>
      </c>
      <c r="E113" t="b">
        <v>1</v>
      </c>
    </row>
    <row r="114" spans="1:5" x14ac:dyDescent="0.25">
      <c r="A114">
        <v>909</v>
      </c>
      <c r="B114" t="s">
        <v>7105</v>
      </c>
      <c r="C114" t="s">
        <v>6843</v>
      </c>
      <c r="D114" t="s">
        <v>6806</v>
      </c>
      <c r="E114" t="b">
        <v>1</v>
      </c>
    </row>
    <row r="115" spans="1:5" x14ac:dyDescent="0.25">
      <c r="A115">
        <v>897</v>
      </c>
      <c r="B115" t="s">
        <v>7082</v>
      </c>
      <c r="C115" t="s">
        <v>6843</v>
      </c>
      <c r="D115" t="s">
        <v>6806</v>
      </c>
      <c r="E115" t="b">
        <v>1</v>
      </c>
    </row>
    <row r="116" spans="1:5" x14ac:dyDescent="0.25">
      <c r="A116">
        <v>898</v>
      </c>
      <c r="B116" t="s">
        <v>7084</v>
      </c>
      <c r="C116" t="s">
        <v>6843</v>
      </c>
      <c r="D116" t="s">
        <v>6806</v>
      </c>
      <c r="E116" t="b">
        <v>1</v>
      </c>
    </row>
    <row r="117" spans="1:5" x14ac:dyDescent="0.25">
      <c r="A117">
        <v>899</v>
      </c>
      <c r="B117" t="s">
        <v>7086</v>
      </c>
      <c r="C117" t="s">
        <v>6843</v>
      </c>
      <c r="D117" t="s">
        <v>6806</v>
      </c>
      <c r="E117" t="b">
        <v>1</v>
      </c>
    </row>
    <row r="118" spans="1:5" x14ac:dyDescent="0.25">
      <c r="A118">
        <v>900</v>
      </c>
      <c r="B118" t="s">
        <v>7088</v>
      </c>
      <c r="C118" t="s">
        <v>6843</v>
      </c>
      <c r="D118" t="s">
        <v>6806</v>
      </c>
      <c r="E118" t="b">
        <v>1</v>
      </c>
    </row>
    <row r="119" spans="1:5" x14ac:dyDescent="0.25">
      <c r="A119">
        <v>907</v>
      </c>
      <c r="B119" t="s">
        <v>7103</v>
      </c>
      <c r="C119" t="s">
        <v>6843</v>
      </c>
      <c r="D119" t="s">
        <v>6806</v>
      </c>
      <c r="E119" t="b">
        <v>1</v>
      </c>
    </row>
    <row r="120" spans="1:5" x14ac:dyDescent="0.25">
      <c r="A120">
        <v>892</v>
      </c>
      <c r="B120" t="s">
        <v>7098</v>
      </c>
      <c r="C120" t="s">
        <v>6843</v>
      </c>
      <c r="D120" t="s">
        <v>6806</v>
      </c>
      <c r="E120" t="b">
        <v>1</v>
      </c>
    </row>
    <row r="121" spans="1:5" x14ac:dyDescent="0.25">
      <c r="A121">
        <v>895</v>
      </c>
      <c r="B121" t="s">
        <v>6997</v>
      </c>
      <c r="C121" t="s">
        <v>6843</v>
      </c>
      <c r="D121" t="s">
        <v>6806</v>
      </c>
      <c r="E121" t="b">
        <v>1</v>
      </c>
    </row>
    <row r="122" spans="1:5" x14ac:dyDescent="0.25">
      <c r="A122">
        <v>890</v>
      </c>
      <c r="B122" t="s">
        <v>7094</v>
      </c>
      <c r="C122" t="s">
        <v>6843</v>
      </c>
      <c r="D122" t="s">
        <v>6806</v>
      </c>
      <c r="E122" t="b">
        <v>1</v>
      </c>
    </row>
    <row r="123" spans="1:5" x14ac:dyDescent="0.25">
      <c r="A123">
        <v>891</v>
      </c>
      <c r="B123" t="s">
        <v>7096</v>
      </c>
      <c r="C123" t="s">
        <v>6843</v>
      </c>
      <c r="D123" t="s">
        <v>6806</v>
      </c>
      <c r="E123" t="b">
        <v>1</v>
      </c>
    </row>
    <row r="124" spans="1:5" x14ac:dyDescent="0.25">
      <c r="A124">
        <v>888</v>
      </c>
      <c r="B124" t="s">
        <v>7090</v>
      </c>
      <c r="C124" t="s">
        <v>6843</v>
      </c>
      <c r="D124" t="s">
        <v>6806</v>
      </c>
      <c r="E124" t="b">
        <v>1</v>
      </c>
    </row>
    <row r="125" spans="1:5" x14ac:dyDescent="0.25">
      <c r="A125">
        <v>889</v>
      </c>
      <c r="B125" t="s">
        <v>7092</v>
      </c>
      <c r="C125" t="s">
        <v>6843</v>
      </c>
      <c r="D125" t="s">
        <v>6806</v>
      </c>
      <c r="E125" t="b">
        <v>1</v>
      </c>
    </row>
    <row r="126" spans="1:5" x14ac:dyDescent="0.25">
      <c r="A126">
        <v>893</v>
      </c>
      <c r="B126" t="s">
        <v>7100</v>
      </c>
      <c r="C126" t="s">
        <v>6843</v>
      </c>
      <c r="D126" t="s">
        <v>6806</v>
      </c>
      <c r="E126" t="b">
        <v>1</v>
      </c>
    </row>
    <row r="127" spans="1:5" x14ac:dyDescent="0.25">
      <c r="A127">
        <v>894</v>
      </c>
      <c r="B127" t="s">
        <v>7102</v>
      </c>
      <c r="C127" t="s">
        <v>6843</v>
      </c>
      <c r="D127" t="s">
        <v>6806</v>
      </c>
      <c r="E127" t="b">
        <v>1</v>
      </c>
    </row>
    <row r="128" spans="1:5" x14ac:dyDescent="0.25">
      <c r="A128">
        <v>896</v>
      </c>
      <c r="B128" t="s">
        <v>6995</v>
      </c>
      <c r="C128" t="s">
        <v>6843</v>
      </c>
      <c r="D128" t="s">
        <v>6806</v>
      </c>
      <c r="E128" t="b">
        <v>1</v>
      </c>
    </row>
    <row r="129" spans="1:5" x14ac:dyDescent="0.25">
      <c r="A129">
        <v>39</v>
      </c>
      <c r="B129" t="s">
        <v>7109</v>
      </c>
      <c r="C129" t="s">
        <v>6820</v>
      </c>
      <c r="D129" t="s">
        <v>6798</v>
      </c>
      <c r="E129" t="b">
        <v>1</v>
      </c>
    </row>
    <row r="130" spans="1:5" x14ac:dyDescent="0.25">
      <c r="A130">
        <v>40</v>
      </c>
      <c r="B130" t="s">
        <v>7108</v>
      </c>
      <c r="C130" t="s">
        <v>6820</v>
      </c>
      <c r="D130" t="s">
        <v>6798</v>
      </c>
      <c r="E130" t="b">
        <v>1</v>
      </c>
    </row>
    <row r="131" spans="1:5" x14ac:dyDescent="0.25">
      <c r="A131">
        <v>41</v>
      </c>
      <c r="B131" t="s">
        <v>7106</v>
      </c>
      <c r="C131" t="s">
        <v>6820</v>
      </c>
      <c r="D131" t="s">
        <v>6798</v>
      </c>
      <c r="E131" t="b">
        <v>1</v>
      </c>
    </row>
    <row r="132" spans="1:5" x14ac:dyDescent="0.25">
      <c r="A132">
        <v>38</v>
      </c>
      <c r="B132" t="s">
        <v>7107</v>
      </c>
      <c r="C132" t="s">
        <v>6820</v>
      </c>
      <c r="D132" t="s">
        <v>6798</v>
      </c>
      <c r="E132" t="b">
        <v>1</v>
      </c>
    </row>
    <row r="133" spans="1:5" x14ac:dyDescent="0.25">
      <c r="A133">
        <v>1006</v>
      </c>
      <c r="B133" t="s">
        <v>7774</v>
      </c>
      <c r="C133" t="s">
        <v>6831</v>
      </c>
      <c r="D133" t="s">
        <v>6803</v>
      </c>
      <c r="E133" t="b">
        <v>1</v>
      </c>
    </row>
    <row r="134" spans="1:5" x14ac:dyDescent="0.25">
      <c r="A134">
        <v>576</v>
      </c>
      <c r="B134" t="s">
        <v>7117</v>
      </c>
      <c r="C134" t="s">
        <v>6831</v>
      </c>
      <c r="D134" t="s">
        <v>6803</v>
      </c>
      <c r="E134" t="b">
        <v>1</v>
      </c>
    </row>
    <row r="135" spans="1:5" x14ac:dyDescent="0.25">
      <c r="A135">
        <v>586</v>
      </c>
      <c r="B135" t="s">
        <v>7118</v>
      </c>
      <c r="C135" t="s">
        <v>6831</v>
      </c>
      <c r="D135" t="s">
        <v>6803</v>
      </c>
      <c r="E135" t="b">
        <v>1</v>
      </c>
    </row>
    <row r="136" spans="1:5" x14ac:dyDescent="0.25">
      <c r="A136">
        <v>587</v>
      </c>
      <c r="B136" t="s">
        <v>7120</v>
      </c>
      <c r="C136" t="s">
        <v>6831</v>
      </c>
      <c r="D136" t="s">
        <v>6803</v>
      </c>
      <c r="E136" t="b">
        <v>1</v>
      </c>
    </row>
    <row r="137" spans="1:5" x14ac:dyDescent="0.25">
      <c r="A137">
        <v>588</v>
      </c>
      <c r="B137" t="s">
        <v>7116</v>
      </c>
      <c r="C137" t="s">
        <v>6831</v>
      </c>
      <c r="D137" t="s">
        <v>6803</v>
      </c>
      <c r="E137" t="b">
        <v>1</v>
      </c>
    </row>
    <row r="138" spans="1:5" x14ac:dyDescent="0.25">
      <c r="A138">
        <v>593</v>
      </c>
      <c r="B138" t="s">
        <v>7122</v>
      </c>
      <c r="C138" t="s">
        <v>6831</v>
      </c>
      <c r="D138" t="s">
        <v>6803</v>
      </c>
      <c r="E138" t="b">
        <v>1</v>
      </c>
    </row>
    <row r="139" spans="1:5" x14ac:dyDescent="0.25">
      <c r="A139">
        <v>594</v>
      </c>
      <c r="B139" t="s">
        <v>7126</v>
      </c>
      <c r="C139" t="s">
        <v>6831</v>
      </c>
      <c r="D139" t="s">
        <v>6803</v>
      </c>
      <c r="E139" t="b">
        <v>1</v>
      </c>
    </row>
    <row r="140" spans="1:5" x14ac:dyDescent="0.25">
      <c r="A140">
        <v>595</v>
      </c>
      <c r="B140" t="s">
        <v>7629</v>
      </c>
      <c r="C140" t="s">
        <v>6831</v>
      </c>
      <c r="D140" t="s">
        <v>6803</v>
      </c>
      <c r="E140" t="b">
        <v>1</v>
      </c>
    </row>
    <row r="141" spans="1:5" x14ac:dyDescent="0.25">
      <c r="A141">
        <v>578</v>
      </c>
      <c r="B141" t="s">
        <v>7123</v>
      </c>
      <c r="C141" t="s">
        <v>6831</v>
      </c>
      <c r="D141" t="s">
        <v>6803</v>
      </c>
      <c r="E141" t="b">
        <v>1</v>
      </c>
    </row>
    <row r="142" spans="1:5" x14ac:dyDescent="0.25">
      <c r="A142">
        <v>596</v>
      </c>
      <c r="B142" t="s">
        <v>7124</v>
      </c>
      <c r="C142" t="s">
        <v>6831</v>
      </c>
      <c r="D142" t="s">
        <v>6803</v>
      </c>
      <c r="E142" t="b">
        <v>1</v>
      </c>
    </row>
    <row r="143" spans="1:5" x14ac:dyDescent="0.25">
      <c r="A143">
        <v>577</v>
      </c>
      <c r="B143" t="s">
        <v>7125</v>
      </c>
      <c r="C143" t="s">
        <v>6831</v>
      </c>
      <c r="D143" t="s">
        <v>6803</v>
      </c>
      <c r="E143" t="b">
        <v>1</v>
      </c>
    </row>
    <row r="144" spans="1:5" x14ac:dyDescent="0.25">
      <c r="A144">
        <v>580</v>
      </c>
      <c r="B144" t="s">
        <v>7113</v>
      </c>
      <c r="C144" t="s">
        <v>6831</v>
      </c>
      <c r="D144" t="s">
        <v>6803</v>
      </c>
      <c r="E144" t="b">
        <v>1</v>
      </c>
    </row>
    <row r="145" spans="1:5" x14ac:dyDescent="0.25">
      <c r="A145">
        <v>581</v>
      </c>
      <c r="B145" t="s">
        <v>7114</v>
      </c>
      <c r="C145" t="s">
        <v>6831</v>
      </c>
      <c r="D145" t="s">
        <v>6803</v>
      </c>
      <c r="E145" t="b">
        <v>1</v>
      </c>
    </row>
    <row r="146" spans="1:5" x14ac:dyDescent="0.25">
      <c r="A146">
        <v>582</v>
      </c>
      <c r="B146" t="s">
        <v>7115</v>
      </c>
      <c r="C146" t="s">
        <v>6831</v>
      </c>
      <c r="D146" t="s">
        <v>6803</v>
      </c>
      <c r="E146" t="b">
        <v>1</v>
      </c>
    </row>
    <row r="147" spans="1:5" x14ac:dyDescent="0.25">
      <c r="A147">
        <v>597</v>
      </c>
      <c r="B147" t="s">
        <v>7119</v>
      </c>
      <c r="C147" t="s">
        <v>6831</v>
      </c>
      <c r="D147" t="s">
        <v>6803</v>
      </c>
      <c r="E147" t="b">
        <v>1</v>
      </c>
    </row>
    <row r="148" spans="1:5" x14ac:dyDescent="0.25">
      <c r="A148">
        <v>579</v>
      </c>
      <c r="B148" t="s">
        <v>7121</v>
      </c>
      <c r="C148" t="s">
        <v>6831</v>
      </c>
      <c r="D148" t="s">
        <v>6803</v>
      </c>
      <c r="E148" t="b">
        <v>1</v>
      </c>
    </row>
    <row r="149" spans="1:5" x14ac:dyDescent="0.25">
      <c r="A149">
        <v>972</v>
      </c>
      <c r="B149" t="s">
        <v>7718</v>
      </c>
      <c r="C149" t="s">
        <v>6831</v>
      </c>
      <c r="D149" t="s">
        <v>6803</v>
      </c>
      <c r="E149" t="b">
        <v>1</v>
      </c>
    </row>
    <row r="150" spans="1:5" x14ac:dyDescent="0.25">
      <c r="A150">
        <v>973</v>
      </c>
      <c r="B150" t="s">
        <v>7720</v>
      </c>
      <c r="C150" t="s">
        <v>6831</v>
      </c>
      <c r="D150" t="s">
        <v>6803</v>
      </c>
      <c r="E150" t="b">
        <v>1</v>
      </c>
    </row>
    <row r="151" spans="1:5" x14ac:dyDescent="0.25">
      <c r="A151">
        <v>971</v>
      </c>
      <c r="B151" t="s">
        <v>7716</v>
      </c>
      <c r="C151" t="s">
        <v>6831</v>
      </c>
      <c r="D151" t="s">
        <v>6803</v>
      </c>
      <c r="E151" t="b">
        <v>1</v>
      </c>
    </row>
    <row r="152" spans="1:5" x14ac:dyDescent="0.25">
      <c r="A152">
        <v>232</v>
      </c>
      <c r="B152" t="s">
        <v>7498</v>
      </c>
      <c r="C152" t="s">
        <v>6807</v>
      </c>
      <c r="D152" t="s">
        <v>6796</v>
      </c>
      <c r="E152" t="b">
        <v>1</v>
      </c>
    </row>
    <row r="153" spans="1:5" x14ac:dyDescent="0.25">
      <c r="A153">
        <v>233</v>
      </c>
      <c r="B153" t="s">
        <v>7499</v>
      </c>
      <c r="C153" t="s">
        <v>6807</v>
      </c>
      <c r="D153" t="s">
        <v>6796</v>
      </c>
      <c r="E153" t="b">
        <v>1</v>
      </c>
    </row>
    <row r="154" spans="1:5" x14ac:dyDescent="0.25">
      <c r="A154">
        <v>234</v>
      </c>
      <c r="B154" t="s">
        <v>7500</v>
      </c>
      <c r="C154" t="s">
        <v>6807</v>
      </c>
      <c r="D154" t="s">
        <v>6796</v>
      </c>
      <c r="E154" t="b">
        <v>1</v>
      </c>
    </row>
    <row r="155" spans="1:5" x14ac:dyDescent="0.25">
      <c r="A155">
        <v>235</v>
      </c>
      <c r="B155" t="s">
        <v>7501</v>
      </c>
      <c r="C155" t="s">
        <v>6807</v>
      </c>
      <c r="D155" t="s">
        <v>6796</v>
      </c>
      <c r="E155" t="b">
        <v>1</v>
      </c>
    </row>
    <row r="156" spans="1:5" x14ac:dyDescent="0.25">
      <c r="A156">
        <v>236</v>
      </c>
      <c r="B156" t="s">
        <v>7502</v>
      </c>
      <c r="C156" t="s">
        <v>6807</v>
      </c>
      <c r="D156" t="s">
        <v>6796</v>
      </c>
      <c r="E156" t="b">
        <v>1</v>
      </c>
    </row>
    <row r="157" spans="1:5" x14ac:dyDescent="0.25">
      <c r="A157">
        <v>238</v>
      </c>
      <c r="B157" t="s">
        <v>7504</v>
      </c>
      <c r="C157" t="s">
        <v>6807</v>
      </c>
      <c r="D157" t="s">
        <v>6796</v>
      </c>
      <c r="E157" t="b">
        <v>1</v>
      </c>
    </row>
    <row r="158" spans="1:5" x14ac:dyDescent="0.25">
      <c r="A158">
        <v>239</v>
      </c>
      <c r="B158" t="s">
        <v>7505</v>
      </c>
      <c r="C158" t="s">
        <v>6807</v>
      </c>
      <c r="D158" t="s">
        <v>6796</v>
      </c>
      <c r="E158" t="b">
        <v>1</v>
      </c>
    </row>
    <row r="159" spans="1:5" x14ac:dyDescent="0.25">
      <c r="A159">
        <v>237</v>
      </c>
      <c r="B159" t="s">
        <v>7503</v>
      </c>
      <c r="C159" t="s">
        <v>6807</v>
      </c>
      <c r="D159" t="s">
        <v>6796</v>
      </c>
      <c r="E159" t="b">
        <v>1</v>
      </c>
    </row>
    <row r="160" spans="1:5" x14ac:dyDescent="0.25">
      <c r="A160">
        <v>869</v>
      </c>
      <c r="B160" t="s">
        <v>6934</v>
      </c>
      <c r="C160" t="s">
        <v>6844</v>
      </c>
      <c r="D160" t="s">
        <v>6806</v>
      </c>
      <c r="E160" t="b">
        <v>1</v>
      </c>
    </row>
    <row r="161" spans="1:5" x14ac:dyDescent="0.25">
      <c r="A161">
        <v>871</v>
      </c>
      <c r="B161" t="s">
        <v>6936</v>
      </c>
      <c r="C161" t="s">
        <v>6844</v>
      </c>
      <c r="D161" t="s">
        <v>6806</v>
      </c>
      <c r="E161" t="b">
        <v>1</v>
      </c>
    </row>
    <row r="162" spans="1:5" x14ac:dyDescent="0.25">
      <c r="A162">
        <v>872</v>
      </c>
      <c r="B162" t="s">
        <v>7497</v>
      </c>
      <c r="C162" t="s">
        <v>6844</v>
      </c>
      <c r="D162" t="s">
        <v>6806</v>
      </c>
      <c r="E162" t="b">
        <v>1</v>
      </c>
    </row>
    <row r="163" spans="1:5" x14ac:dyDescent="0.25">
      <c r="A163">
        <v>873</v>
      </c>
      <c r="B163" t="s">
        <v>6938</v>
      </c>
      <c r="C163" t="s">
        <v>6844</v>
      </c>
      <c r="D163" t="s">
        <v>6806</v>
      </c>
      <c r="E163" t="b">
        <v>1</v>
      </c>
    </row>
    <row r="164" spans="1:5" x14ac:dyDescent="0.25">
      <c r="A164">
        <v>874</v>
      </c>
      <c r="B164" t="s">
        <v>7628</v>
      </c>
      <c r="C164" t="s">
        <v>6844</v>
      </c>
      <c r="D164" t="s">
        <v>6806</v>
      </c>
      <c r="E164" t="b">
        <v>1</v>
      </c>
    </row>
    <row r="165" spans="1:5" x14ac:dyDescent="0.25">
      <c r="A165">
        <v>878</v>
      </c>
      <c r="B165" t="s">
        <v>6971</v>
      </c>
      <c r="C165" t="s">
        <v>6844</v>
      </c>
      <c r="D165" t="s">
        <v>6806</v>
      </c>
      <c r="E165" t="b">
        <v>1</v>
      </c>
    </row>
    <row r="166" spans="1:5" x14ac:dyDescent="0.25">
      <c r="A166">
        <v>875</v>
      </c>
      <c r="B166" t="s">
        <v>6975</v>
      </c>
      <c r="C166" t="s">
        <v>6844</v>
      </c>
      <c r="D166" t="s">
        <v>6806</v>
      </c>
      <c r="E166" t="b">
        <v>1</v>
      </c>
    </row>
    <row r="167" spans="1:5" x14ac:dyDescent="0.25">
      <c r="A167">
        <v>877</v>
      </c>
      <c r="B167" t="s">
        <v>6973</v>
      </c>
      <c r="C167" t="s">
        <v>6844</v>
      </c>
      <c r="D167" t="s">
        <v>6806</v>
      </c>
      <c r="E167" t="b">
        <v>1</v>
      </c>
    </row>
    <row r="168" spans="1:5" x14ac:dyDescent="0.25">
      <c r="A168">
        <v>876</v>
      </c>
      <c r="B168" t="s">
        <v>6969</v>
      </c>
      <c r="C168" t="s">
        <v>6844</v>
      </c>
      <c r="D168" t="s">
        <v>6806</v>
      </c>
      <c r="E168" t="b">
        <v>1</v>
      </c>
    </row>
    <row r="169" spans="1:5" x14ac:dyDescent="0.25">
      <c r="A169">
        <v>870</v>
      </c>
      <c r="B169" t="s">
        <v>7474</v>
      </c>
      <c r="C169" t="s">
        <v>6844</v>
      </c>
      <c r="D169" t="s">
        <v>6806</v>
      </c>
      <c r="E169" t="b">
        <v>1</v>
      </c>
    </row>
    <row r="170" spans="1:5" x14ac:dyDescent="0.25">
      <c r="A170">
        <v>1005</v>
      </c>
      <c r="B170" t="s">
        <v>7773</v>
      </c>
      <c r="C170" t="s">
        <v>6844</v>
      </c>
      <c r="D170" t="s">
        <v>6806</v>
      </c>
      <c r="E170" t="b">
        <v>1</v>
      </c>
    </row>
    <row r="171" spans="1:5" x14ac:dyDescent="0.25">
      <c r="A171">
        <v>962</v>
      </c>
      <c r="B171" t="s">
        <v>7701</v>
      </c>
      <c r="C171" t="s">
        <v>6856</v>
      </c>
      <c r="D171" t="s">
        <v>6796</v>
      </c>
      <c r="E171" t="b">
        <v>1</v>
      </c>
    </row>
    <row r="172" spans="1:5" x14ac:dyDescent="0.25">
      <c r="A172">
        <v>963</v>
      </c>
      <c r="B172" t="s">
        <v>7702</v>
      </c>
      <c r="C172" t="s">
        <v>6856</v>
      </c>
      <c r="D172" t="s">
        <v>6796</v>
      </c>
      <c r="E172" t="b">
        <v>1</v>
      </c>
    </row>
    <row r="173" spans="1:5" x14ac:dyDescent="0.25">
      <c r="A173">
        <v>964</v>
      </c>
      <c r="B173" t="s">
        <v>7704</v>
      </c>
      <c r="C173" t="s">
        <v>6856</v>
      </c>
      <c r="D173" t="s">
        <v>6796</v>
      </c>
      <c r="E173" t="b">
        <v>1</v>
      </c>
    </row>
    <row r="174" spans="1:5" x14ac:dyDescent="0.25">
      <c r="A174">
        <v>208</v>
      </c>
      <c r="B174" t="s">
        <v>6868</v>
      </c>
      <c r="C174" t="s">
        <v>6808</v>
      </c>
      <c r="D174" t="s">
        <v>6796</v>
      </c>
      <c r="E174" t="b">
        <v>1</v>
      </c>
    </row>
    <row r="175" spans="1:5" x14ac:dyDescent="0.25">
      <c r="A175">
        <v>209</v>
      </c>
      <c r="B175" t="s">
        <v>6869</v>
      </c>
      <c r="C175" t="s">
        <v>6808</v>
      </c>
      <c r="D175" t="s">
        <v>6796</v>
      </c>
      <c r="E175" t="b">
        <v>1</v>
      </c>
    </row>
    <row r="176" spans="1:5" x14ac:dyDescent="0.25">
      <c r="A176">
        <v>210</v>
      </c>
      <c r="B176" t="s">
        <v>6870</v>
      </c>
      <c r="C176" t="s">
        <v>6808</v>
      </c>
      <c r="D176" t="s">
        <v>6796</v>
      </c>
      <c r="E176" t="b">
        <v>1</v>
      </c>
    </row>
    <row r="177" spans="1:5" x14ac:dyDescent="0.25">
      <c r="A177">
        <v>174</v>
      </c>
      <c r="B177" t="s">
        <v>7467</v>
      </c>
      <c r="C177" t="s">
        <v>6808</v>
      </c>
      <c r="D177" t="s">
        <v>6796</v>
      </c>
      <c r="E177" t="b">
        <v>1</v>
      </c>
    </row>
    <row r="178" spans="1:5" x14ac:dyDescent="0.25">
      <c r="A178">
        <v>172</v>
      </c>
      <c r="B178" t="s">
        <v>7150</v>
      </c>
      <c r="C178" t="s">
        <v>6808</v>
      </c>
      <c r="D178" t="s">
        <v>6796</v>
      </c>
      <c r="E178" t="b">
        <v>1</v>
      </c>
    </row>
    <row r="179" spans="1:5" x14ac:dyDescent="0.25">
      <c r="A179">
        <v>173</v>
      </c>
      <c r="B179" t="s">
        <v>7456</v>
      </c>
      <c r="C179" t="s">
        <v>6808</v>
      </c>
      <c r="D179" t="s">
        <v>6796</v>
      </c>
      <c r="E179" t="b">
        <v>1</v>
      </c>
    </row>
    <row r="180" spans="1:5" x14ac:dyDescent="0.25">
      <c r="A180">
        <v>975</v>
      </c>
      <c r="B180" t="s">
        <v>7723</v>
      </c>
      <c r="C180" t="s">
        <v>6853</v>
      </c>
      <c r="D180" t="s">
        <v>6803</v>
      </c>
      <c r="E180" t="b">
        <v>1</v>
      </c>
    </row>
    <row r="181" spans="1:5" x14ac:dyDescent="0.25">
      <c r="A181">
        <v>882</v>
      </c>
      <c r="B181" t="s">
        <v>7616</v>
      </c>
      <c r="C181" t="s">
        <v>6808</v>
      </c>
      <c r="D181" t="s">
        <v>6806</v>
      </c>
      <c r="E181" t="b">
        <v>1</v>
      </c>
    </row>
    <row r="182" spans="1:5" x14ac:dyDescent="0.25">
      <c r="A182">
        <v>883</v>
      </c>
      <c r="B182" t="s">
        <v>7618</v>
      </c>
      <c r="C182" t="s">
        <v>6808</v>
      </c>
      <c r="D182" t="s">
        <v>6806</v>
      </c>
      <c r="E182" t="b">
        <v>1</v>
      </c>
    </row>
    <row r="183" spans="1:5" x14ac:dyDescent="0.25">
      <c r="A183">
        <v>953</v>
      </c>
      <c r="B183" t="s">
        <v>7683</v>
      </c>
      <c r="C183" t="s">
        <v>6857</v>
      </c>
      <c r="D183" t="s">
        <v>6803</v>
      </c>
      <c r="E183" t="b">
        <v>1</v>
      </c>
    </row>
    <row r="184" spans="1:5" x14ac:dyDescent="0.25">
      <c r="A184">
        <v>954</v>
      </c>
      <c r="B184" t="s">
        <v>7685</v>
      </c>
      <c r="C184" t="s">
        <v>6857</v>
      </c>
      <c r="D184" t="s">
        <v>6803</v>
      </c>
      <c r="E184" t="b">
        <v>1</v>
      </c>
    </row>
    <row r="185" spans="1:5" x14ac:dyDescent="0.25">
      <c r="A185">
        <v>977</v>
      </c>
      <c r="B185" t="s">
        <v>7725</v>
      </c>
      <c r="C185" t="s">
        <v>6857</v>
      </c>
      <c r="D185" t="s">
        <v>6803</v>
      </c>
      <c r="E185" t="b">
        <v>1</v>
      </c>
    </row>
    <row r="186" spans="1:5" x14ac:dyDescent="0.25">
      <c r="A186">
        <v>984</v>
      </c>
      <c r="B186" t="s">
        <v>7737</v>
      </c>
      <c r="C186" t="s">
        <v>6857</v>
      </c>
      <c r="D186" t="s">
        <v>6803</v>
      </c>
      <c r="E186" t="b">
        <v>1</v>
      </c>
    </row>
    <row r="187" spans="1:5" x14ac:dyDescent="0.25">
      <c r="A187">
        <v>985</v>
      </c>
      <c r="B187" t="s">
        <v>7739</v>
      </c>
      <c r="C187" t="s">
        <v>6857</v>
      </c>
      <c r="D187" t="s">
        <v>6803</v>
      </c>
      <c r="E187" t="b">
        <v>1</v>
      </c>
    </row>
    <row r="188" spans="1:5" x14ac:dyDescent="0.25">
      <c r="A188">
        <v>996</v>
      </c>
      <c r="B188" t="s">
        <v>7759</v>
      </c>
      <c r="C188" t="s">
        <v>6857</v>
      </c>
      <c r="D188" t="s">
        <v>6803</v>
      </c>
      <c r="E188" t="b">
        <v>1</v>
      </c>
    </row>
    <row r="189" spans="1:5" x14ac:dyDescent="0.25">
      <c r="A189">
        <v>951</v>
      </c>
      <c r="B189" t="s">
        <v>7679</v>
      </c>
      <c r="C189" t="s">
        <v>6857</v>
      </c>
      <c r="D189" t="s">
        <v>6806</v>
      </c>
      <c r="E189" t="b">
        <v>1</v>
      </c>
    </row>
    <row r="190" spans="1:5" x14ac:dyDescent="0.25">
      <c r="A190">
        <v>950</v>
      </c>
      <c r="B190" t="s">
        <v>7677</v>
      </c>
      <c r="C190" t="s">
        <v>6857</v>
      </c>
      <c r="D190" t="s">
        <v>6806</v>
      </c>
      <c r="E190" t="b">
        <v>1</v>
      </c>
    </row>
    <row r="191" spans="1:5" x14ac:dyDescent="0.25">
      <c r="A191">
        <v>952</v>
      </c>
      <c r="B191" t="s">
        <v>7681</v>
      </c>
      <c r="C191" t="s">
        <v>6857</v>
      </c>
      <c r="D191" t="s">
        <v>6806</v>
      </c>
      <c r="E191" t="b">
        <v>1</v>
      </c>
    </row>
    <row r="192" spans="1:5" x14ac:dyDescent="0.25">
      <c r="A192">
        <v>938</v>
      </c>
      <c r="B192" t="s">
        <v>7658</v>
      </c>
      <c r="C192" t="s">
        <v>6857</v>
      </c>
      <c r="D192" t="s">
        <v>6806</v>
      </c>
      <c r="E192" t="b">
        <v>1</v>
      </c>
    </row>
    <row r="193" spans="1:5" x14ac:dyDescent="0.25">
      <c r="A193">
        <v>910</v>
      </c>
      <c r="B193" t="s">
        <v>7630</v>
      </c>
      <c r="C193" t="s">
        <v>6857</v>
      </c>
      <c r="D193" t="s">
        <v>6806</v>
      </c>
      <c r="E193" t="b">
        <v>1</v>
      </c>
    </row>
    <row r="194" spans="1:5" x14ac:dyDescent="0.25">
      <c r="A194">
        <v>911</v>
      </c>
      <c r="B194" t="s">
        <v>7631</v>
      </c>
      <c r="C194" t="s">
        <v>6857</v>
      </c>
      <c r="D194" t="s">
        <v>6806</v>
      </c>
      <c r="E194" t="b">
        <v>1</v>
      </c>
    </row>
    <row r="195" spans="1:5" x14ac:dyDescent="0.25">
      <c r="A195">
        <v>912</v>
      </c>
      <c r="B195" t="s">
        <v>7632</v>
      </c>
      <c r="C195" t="s">
        <v>6857</v>
      </c>
      <c r="D195" t="s">
        <v>6806</v>
      </c>
      <c r="E195" t="b">
        <v>1</v>
      </c>
    </row>
    <row r="196" spans="1:5" x14ac:dyDescent="0.25">
      <c r="A196">
        <v>913</v>
      </c>
      <c r="B196" t="s">
        <v>7633</v>
      </c>
      <c r="C196" t="s">
        <v>6857</v>
      </c>
      <c r="D196" t="s">
        <v>6806</v>
      </c>
      <c r="E196" t="b">
        <v>1</v>
      </c>
    </row>
    <row r="197" spans="1:5" x14ac:dyDescent="0.25">
      <c r="A197">
        <v>917</v>
      </c>
      <c r="B197" t="s">
        <v>7637</v>
      </c>
      <c r="C197" t="s">
        <v>6857</v>
      </c>
      <c r="D197" t="s">
        <v>6806</v>
      </c>
      <c r="E197" t="b">
        <v>1</v>
      </c>
    </row>
    <row r="198" spans="1:5" x14ac:dyDescent="0.25">
      <c r="A198">
        <v>918</v>
      </c>
      <c r="B198" t="s">
        <v>7638</v>
      </c>
      <c r="C198" t="s">
        <v>6857</v>
      </c>
      <c r="D198" t="s">
        <v>6806</v>
      </c>
      <c r="E198" t="b">
        <v>1</v>
      </c>
    </row>
    <row r="199" spans="1:5" x14ac:dyDescent="0.25">
      <c r="A199">
        <v>919</v>
      </c>
      <c r="B199" t="s">
        <v>7639</v>
      </c>
      <c r="C199" t="s">
        <v>6857</v>
      </c>
      <c r="D199" t="s">
        <v>6806</v>
      </c>
      <c r="E199" t="b">
        <v>1</v>
      </c>
    </row>
    <row r="200" spans="1:5" x14ac:dyDescent="0.25">
      <c r="A200">
        <v>920</v>
      </c>
      <c r="B200" t="s">
        <v>7640</v>
      </c>
      <c r="C200" t="s">
        <v>6857</v>
      </c>
      <c r="D200" t="s">
        <v>6806</v>
      </c>
      <c r="E200" t="b">
        <v>1</v>
      </c>
    </row>
    <row r="201" spans="1:5" x14ac:dyDescent="0.25">
      <c r="A201">
        <v>921</v>
      </c>
      <c r="B201" t="s">
        <v>7641</v>
      </c>
      <c r="C201" t="s">
        <v>6857</v>
      </c>
      <c r="D201" t="s">
        <v>6806</v>
      </c>
      <c r="E201" t="b">
        <v>1</v>
      </c>
    </row>
    <row r="202" spans="1:5" x14ac:dyDescent="0.25">
      <c r="A202">
        <v>922</v>
      </c>
      <c r="B202" t="s">
        <v>7642</v>
      </c>
      <c r="C202" t="s">
        <v>6857</v>
      </c>
      <c r="D202" t="s">
        <v>6806</v>
      </c>
      <c r="E202" t="b">
        <v>1</v>
      </c>
    </row>
    <row r="203" spans="1:5" x14ac:dyDescent="0.25">
      <c r="A203">
        <v>923</v>
      </c>
      <c r="B203" t="s">
        <v>7643</v>
      </c>
      <c r="C203" t="s">
        <v>6857</v>
      </c>
      <c r="D203" t="s">
        <v>6806</v>
      </c>
      <c r="E203" t="b">
        <v>1</v>
      </c>
    </row>
    <row r="204" spans="1:5" x14ac:dyDescent="0.25">
      <c r="A204">
        <v>924</v>
      </c>
      <c r="B204" t="s">
        <v>7644</v>
      </c>
      <c r="C204" t="s">
        <v>6857</v>
      </c>
      <c r="D204" t="s">
        <v>6806</v>
      </c>
      <c r="E204" t="b">
        <v>1</v>
      </c>
    </row>
    <row r="205" spans="1:5" x14ac:dyDescent="0.25">
      <c r="A205">
        <v>925</v>
      </c>
      <c r="B205" t="s">
        <v>7645</v>
      </c>
      <c r="C205" t="s">
        <v>6857</v>
      </c>
      <c r="D205" t="s">
        <v>6806</v>
      </c>
      <c r="E205" t="b">
        <v>1</v>
      </c>
    </row>
    <row r="206" spans="1:5" x14ac:dyDescent="0.25">
      <c r="A206">
        <v>926</v>
      </c>
      <c r="B206" t="s">
        <v>7646</v>
      </c>
      <c r="C206" t="s">
        <v>6857</v>
      </c>
      <c r="D206" t="s">
        <v>6806</v>
      </c>
      <c r="E206" t="b">
        <v>1</v>
      </c>
    </row>
    <row r="207" spans="1:5" x14ac:dyDescent="0.25">
      <c r="A207">
        <v>927</v>
      </c>
      <c r="B207" t="s">
        <v>7647</v>
      </c>
      <c r="C207" t="s">
        <v>6857</v>
      </c>
      <c r="D207" t="s">
        <v>6806</v>
      </c>
      <c r="E207" t="b">
        <v>1</v>
      </c>
    </row>
    <row r="208" spans="1:5" x14ac:dyDescent="0.25">
      <c r="A208">
        <v>928</v>
      </c>
      <c r="B208" t="s">
        <v>7648</v>
      </c>
      <c r="C208" t="s">
        <v>6857</v>
      </c>
      <c r="D208" t="s">
        <v>6806</v>
      </c>
      <c r="E208" t="b">
        <v>1</v>
      </c>
    </row>
    <row r="209" spans="1:5" x14ac:dyDescent="0.25">
      <c r="A209">
        <v>929</v>
      </c>
      <c r="B209" t="s">
        <v>7649</v>
      </c>
      <c r="C209" t="s">
        <v>6857</v>
      </c>
      <c r="D209" t="s">
        <v>6806</v>
      </c>
      <c r="E209" t="b">
        <v>1</v>
      </c>
    </row>
    <row r="210" spans="1:5" x14ac:dyDescent="0.25">
      <c r="A210">
        <v>930</v>
      </c>
      <c r="B210" t="s">
        <v>7650</v>
      </c>
      <c r="C210" t="s">
        <v>6857</v>
      </c>
      <c r="D210" t="s">
        <v>6806</v>
      </c>
      <c r="E210" t="b">
        <v>1</v>
      </c>
    </row>
    <row r="211" spans="1:5" x14ac:dyDescent="0.25">
      <c r="A211">
        <v>931</v>
      </c>
      <c r="B211" t="s">
        <v>7651</v>
      </c>
      <c r="C211" t="s">
        <v>6857</v>
      </c>
      <c r="D211" t="s">
        <v>6806</v>
      </c>
      <c r="E211" t="b">
        <v>1</v>
      </c>
    </row>
    <row r="212" spans="1:5" x14ac:dyDescent="0.25">
      <c r="A212">
        <v>932</v>
      </c>
      <c r="B212" t="s">
        <v>7652</v>
      </c>
      <c r="C212" t="s">
        <v>6857</v>
      </c>
      <c r="D212" t="s">
        <v>6806</v>
      </c>
      <c r="E212" t="b">
        <v>1</v>
      </c>
    </row>
    <row r="213" spans="1:5" x14ac:dyDescent="0.25">
      <c r="A213">
        <v>933</v>
      </c>
      <c r="B213" t="s">
        <v>7653</v>
      </c>
      <c r="C213" t="s">
        <v>6857</v>
      </c>
      <c r="D213" t="s">
        <v>6806</v>
      </c>
      <c r="E213" t="b">
        <v>1</v>
      </c>
    </row>
    <row r="214" spans="1:5" x14ac:dyDescent="0.25">
      <c r="A214">
        <v>934</v>
      </c>
      <c r="B214" t="s">
        <v>7654</v>
      </c>
      <c r="C214" t="s">
        <v>6857</v>
      </c>
      <c r="D214" t="s">
        <v>6806</v>
      </c>
      <c r="E214" t="b">
        <v>1</v>
      </c>
    </row>
    <row r="215" spans="1:5" x14ac:dyDescent="0.25">
      <c r="A215">
        <v>935</v>
      </c>
      <c r="B215" t="s">
        <v>7655</v>
      </c>
      <c r="C215" t="s">
        <v>6857</v>
      </c>
      <c r="D215" t="s">
        <v>6806</v>
      </c>
      <c r="E215" t="b">
        <v>1</v>
      </c>
    </row>
    <row r="216" spans="1:5" x14ac:dyDescent="0.25">
      <c r="A216">
        <v>936</v>
      </c>
      <c r="B216" t="s">
        <v>7656</v>
      </c>
      <c r="C216" t="s">
        <v>6857</v>
      </c>
      <c r="D216" t="s">
        <v>6806</v>
      </c>
      <c r="E216" t="b">
        <v>1</v>
      </c>
    </row>
    <row r="217" spans="1:5" x14ac:dyDescent="0.25">
      <c r="A217">
        <v>937</v>
      </c>
      <c r="B217" t="s">
        <v>7657</v>
      </c>
      <c r="C217" t="s">
        <v>6857</v>
      </c>
      <c r="D217" t="s">
        <v>6806</v>
      </c>
      <c r="E217" t="b">
        <v>1</v>
      </c>
    </row>
    <row r="218" spans="1:5" x14ac:dyDescent="0.25">
      <c r="A218">
        <v>1009</v>
      </c>
      <c r="B218" t="s">
        <v>7777</v>
      </c>
      <c r="C218" t="s">
        <v>6857</v>
      </c>
      <c r="D218" t="s">
        <v>6806</v>
      </c>
      <c r="E218" t="b">
        <v>1</v>
      </c>
    </row>
    <row r="219" spans="1:5" x14ac:dyDescent="0.25">
      <c r="A219">
        <v>228</v>
      </c>
      <c r="B219" t="s">
        <v>7161</v>
      </c>
      <c r="C219" t="s">
        <v>6809</v>
      </c>
      <c r="D219" t="s">
        <v>6796</v>
      </c>
      <c r="E219" t="b">
        <v>1</v>
      </c>
    </row>
    <row r="220" spans="1:5" x14ac:dyDescent="0.25">
      <c r="A220">
        <v>229</v>
      </c>
      <c r="B220" t="s">
        <v>7162</v>
      </c>
      <c r="C220" t="s">
        <v>6809</v>
      </c>
      <c r="D220" t="s">
        <v>6796</v>
      </c>
      <c r="E220" t="b">
        <v>1</v>
      </c>
    </row>
    <row r="221" spans="1:5" x14ac:dyDescent="0.25">
      <c r="A221">
        <v>230</v>
      </c>
      <c r="B221" t="s">
        <v>7163</v>
      </c>
      <c r="C221" t="s">
        <v>6809</v>
      </c>
      <c r="D221" t="s">
        <v>6796</v>
      </c>
      <c r="E221" t="b">
        <v>1</v>
      </c>
    </row>
    <row r="222" spans="1:5" x14ac:dyDescent="0.25">
      <c r="A222">
        <v>231</v>
      </c>
      <c r="B222" t="s">
        <v>7164</v>
      </c>
      <c r="C222" t="s">
        <v>6809</v>
      </c>
      <c r="D222" t="s">
        <v>6796</v>
      </c>
      <c r="E222" t="b">
        <v>1</v>
      </c>
    </row>
    <row r="223" spans="1:5" x14ac:dyDescent="0.25">
      <c r="A223">
        <v>240</v>
      </c>
      <c r="B223" t="s">
        <v>7165</v>
      </c>
      <c r="C223" t="s">
        <v>6809</v>
      </c>
      <c r="D223" t="s">
        <v>6796</v>
      </c>
      <c r="E223" t="b">
        <v>1</v>
      </c>
    </row>
    <row r="224" spans="1:5" x14ac:dyDescent="0.25">
      <c r="A224">
        <v>751</v>
      </c>
      <c r="B224" t="s">
        <v>7168</v>
      </c>
      <c r="C224" t="s">
        <v>6845</v>
      </c>
      <c r="D224" t="s">
        <v>6806</v>
      </c>
      <c r="E224" t="b">
        <v>1</v>
      </c>
    </row>
    <row r="225" spans="1:5" x14ac:dyDescent="0.25">
      <c r="A225">
        <v>752</v>
      </c>
      <c r="B225" t="s">
        <v>7171</v>
      </c>
      <c r="C225" t="s">
        <v>6845</v>
      </c>
      <c r="D225" t="s">
        <v>6806</v>
      </c>
      <c r="E225" t="b">
        <v>1</v>
      </c>
    </row>
    <row r="226" spans="1:5" x14ac:dyDescent="0.25">
      <c r="A226">
        <v>755</v>
      </c>
      <c r="B226" t="s">
        <v>7175</v>
      </c>
      <c r="C226" t="s">
        <v>6845</v>
      </c>
      <c r="D226" t="s">
        <v>6806</v>
      </c>
      <c r="E226" t="b">
        <v>1</v>
      </c>
    </row>
    <row r="227" spans="1:5" x14ac:dyDescent="0.25">
      <c r="A227">
        <v>715</v>
      </c>
      <c r="B227" t="s">
        <v>7166</v>
      </c>
      <c r="C227" t="s">
        <v>6845</v>
      </c>
      <c r="D227" t="s">
        <v>6806</v>
      </c>
      <c r="E227" t="b">
        <v>1</v>
      </c>
    </row>
    <row r="228" spans="1:5" x14ac:dyDescent="0.25">
      <c r="A228">
        <v>716</v>
      </c>
      <c r="B228" t="s">
        <v>7167</v>
      </c>
      <c r="C228" t="s">
        <v>6845</v>
      </c>
      <c r="D228" t="s">
        <v>6806</v>
      </c>
      <c r="E228" t="b">
        <v>1</v>
      </c>
    </row>
    <row r="229" spans="1:5" x14ac:dyDescent="0.25">
      <c r="A229">
        <v>714</v>
      </c>
      <c r="B229" t="s">
        <v>7186</v>
      </c>
      <c r="C229" t="s">
        <v>6845</v>
      </c>
      <c r="D229" t="s">
        <v>6806</v>
      </c>
      <c r="E229" t="b">
        <v>1</v>
      </c>
    </row>
    <row r="230" spans="1:5" x14ac:dyDescent="0.25">
      <c r="A230">
        <v>713</v>
      </c>
      <c r="B230" t="s">
        <v>7185</v>
      </c>
      <c r="C230" t="s">
        <v>6845</v>
      </c>
      <c r="D230" t="s">
        <v>6806</v>
      </c>
      <c r="E230" t="b">
        <v>1</v>
      </c>
    </row>
    <row r="231" spans="1:5" x14ac:dyDescent="0.25">
      <c r="A231">
        <v>717</v>
      </c>
      <c r="B231" t="s">
        <v>7169</v>
      </c>
      <c r="C231" t="s">
        <v>6845</v>
      </c>
      <c r="D231" t="s">
        <v>6806</v>
      </c>
      <c r="E231" t="b">
        <v>1</v>
      </c>
    </row>
    <row r="232" spans="1:5" x14ac:dyDescent="0.25">
      <c r="A232">
        <v>718</v>
      </c>
      <c r="B232" t="s">
        <v>7170</v>
      </c>
      <c r="C232" t="s">
        <v>6845</v>
      </c>
      <c r="D232" t="s">
        <v>6806</v>
      </c>
      <c r="E232" t="b">
        <v>1</v>
      </c>
    </row>
    <row r="233" spans="1:5" x14ac:dyDescent="0.25">
      <c r="A233">
        <v>719</v>
      </c>
      <c r="B233" t="s">
        <v>7173</v>
      </c>
      <c r="C233" t="s">
        <v>6845</v>
      </c>
      <c r="D233" t="s">
        <v>6806</v>
      </c>
      <c r="E233" t="b">
        <v>1</v>
      </c>
    </row>
    <row r="234" spans="1:5" x14ac:dyDescent="0.25">
      <c r="A234">
        <v>720</v>
      </c>
      <c r="B234" t="s">
        <v>7174</v>
      </c>
      <c r="C234" t="s">
        <v>6845</v>
      </c>
      <c r="D234" t="s">
        <v>6806</v>
      </c>
      <c r="E234" t="b">
        <v>1</v>
      </c>
    </row>
    <row r="235" spans="1:5" x14ac:dyDescent="0.25">
      <c r="A235">
        <v>721</v>
      </c>
      <c r="B235" t="s">
        <v>7181</v>
      </c>
      <c r="C235" t="s">
        <v>6845</v>
      </c>
      <c r="D235" t="s">
        <v>6806</v>
      </c>
      <c r="E235" t="b">
        <v>1</v>
      </c>
    </row>
    <row r="236" spans="1:5" x14ac:dyDescent="0.25">
      <c r="A236">
        <v>722</v>
      </c>
      <c r="B236" t="s">
        <v>7182</v>
      </c>
      <c r="C236" t="s">
        <v>6845</v>
      </c>
      <c r="D236" t="s">
        <v>6806</v>
      </c>
      <c r="E236" t="b">
        <v>1</v>
      </c>
    </row>
    <row r="237" spans="1:5" x14ac:dyDescent="0.25">
      <c r="A237">
        <v>723</v>
      </c>
      <c r="B237" t="s">
        <v>7179</v>
      </c>
      <c r="C237" t="s">
        <v>6845</v>
      </c>
      <c r="D237" t="s">
        <v>6806</v>
      </c>
      <c r="E237" t="b">
        <v>1</v>
      </c>
    </row>
    <row r="238" spans="1:5" x14ac:dyDescent="0.25">
      <c r="A238">
        <v>724</v>
      </c>
      <c r="B238" t="s">
        <v>7180</v>
      </c>
      <c r="C238" t="s">
        <v>6845</v>
      </c>
      <c r="D238" t="s">
        <v>6806</v>
      </c>
      <c r="E238" t="b">
        <v>1</v>
      </c>
    </row>
    <row r="239" spans="1:5" x14ac:dyDescent="0.25">
      <c r="A239">
        <v>725</v>
      </c>
      <c r="B239" t="s">
        <v>7176</v>
      </c>
      <c r="C239" t="s">
        <v>6845</v>
      </c>
      <c r="D239" t="s">
        <v>6806</v>
      </c>
      <c r="E239" t="b">
        <v>1</v>
      </c>
    </row>
    <row r="240" spans="1:5" x14ac:dyDescent="0.25">
      <c r="A240">
        <v>726</v>
      </c>
      <c r="B240" t="s">
        <v>7178</v>
      </c>
      <c r="C240" t="s">
        <v>6845</v>
      </c>
      <c r="D240" t="s">
        <v>6806</v>
      </c>
      <c r="E240" t="b">
        <v>1</v>
      </c>
    </row>
    <row r="241" spans="1:5" x14ac:dyDescent="0.25">
      <c r="A241">
        <v>727</v>
      </c>
      <c r="B241" t="s">
        <v>7183</v>
      </c>
      <c r="C241" t="s">
        <v>6845</v>
      </c>
      <c r="D241" t="s">
        <v>6806</v>
      </c>
      <c r="E241" t="b">
        <v>1</v>
      </c>
    </row>
    <row r="242" spans="1:5" x14ac:dyDescent="0.25">
      <c r="A242">
        <v>728</v>
      </c>
      <c r="B242" t="s">
        <v>7184</v>
      </c>
      <c r="C242" t="s">
        <v>6845</v>
      </c>
      <c r="D242" t="s">
        <v>6806</v>
      </c>
      <c r="E242" t="b">
        <v>1</v>
      </c>
    </row>
    <row r="243" spans="1:5" x14ac:dyDescent="0.25">
      <c r="A243">
        <v>753</v>
      </c>
      <c r="B243" t="s">
        <v>7187</v>
      </c>
      <c r="C243" t="s">
        <v>6845</v>
      </c>
      <c r="D243" t="s">
        <v>6806</v>
      </c>
      <c r="E243" t="b">
        <v>1</v>
      </c>
    </row>
    <row r="244" spans="1:5" x14ac:dyDescent="0.25">
      <c r="A244">
        <v>754</v>
      </c>
      <c r="B244" t="s">
        <v>7188</v>
      </c>
      <c r="C244" t="s">
        <v>6845</v>
      </c>
      <c r="D244" t="s">
        <v>6806</v>
      </c>
      <c r="E244" t="b">
        <v>1</v>
      </c>
    </row>
    <row r="245" spans="1:5" x14ac:dyDescent="0.25">
      <c r="A245">
        <v>169</v>
      </c>
      <c r="B245" t="s">
        <v>7209</v>
      </c>
      <c r="C245" t="s">
        <v>6810</v>
      </c>
      <c r="D245" t="s">
        <v>6796</v>
      </c>
      <c r="E245" t="b">
        <v>1</v>
      </c>
    </row>
    <row r="246" spans="1:5" x14ac:dyDescent="0.25">
      <c r="A246">
        <v>170</v>
      </c>
      <c r="B246" t="s">
        <v>7210</v>
      </c>
      <c r="C246" t="s">
        <v>6810</v>
      </c>
      <c r="D246" t="s">
        <v>6796</v>
      </c>
      <c r="E246" t="b">
        <v>1</v>
      </c>
    </row>
    <row r="247" spans="1:5" x14ac:dyDescent="0.25">
      <c r="A247">
        <v>981</v>
      </c>
      <c r="B247" t="s">
        <v>7731</v>
      </c>
      <c r="C247" t="s">
        <v>6810</v>
      </c>
      <c r="D247" t="s">
        <v>6806</v>
      </c>
      <c r="E247" t="b">
        <v>1</v>
      </c>
    </row>
    <row r="248" spans="1:5" x14ac:dyDescent="0.25">
      <c r="A248">
        <v>693</v>
      </c>
      <c r="B248" t="s">
        <v>7197</v>
      </c>
      <c r="C248" t="s">
        <v>6810</v>
      </c>
      <c r="D248" t="s">
        <v>6806</v>
      </c>
      <c r="E248" t="b">
        <v>1</v>
      </c>
    </row>
    <row r="249" spans="1:5" x14ac:dyDescent="0.25">
      <c r="A249">
        <v>694</v>
      </c>
      <c r="B249" t="s">
        <v>7189</v>
      </c>
      <c r="C249" t="s">
        <v>6810</v>
      </c>
      <c r="D249" t="s">
        <v>6806</v>
      </c>
      <c r="E249" t="b">
        <v>1</v>
      </c>
    </row>
    <row r="250" spans="1:5" x14ac:dyDescent="0.25">
      <c r="A250">
        <v>695</v>
      </c>
      <c r="B250" t="s">
        <v>7191</v>
      </c>
      <c r="C250" t="s">
        <v>6810</v>
      </c>
      <c r="D250" t="s">
        <v>6806</v>
      </c>
      <c r="E250" t="b">
        <v>1</v>
      </c>
    </row>
    <row r="251" spans="1:5" x14ac:dyDescent="0.25">
      <c r="A251">
        <v>696</v>
      </c>
      <c r="B251" t="s">
        <v>7193</v>
      </c>
      <c r="C251" t="s">
        <v>6810</v>
      </c>
      <c r="D251" t="s">
        <v>6806</v>
      </c>
      <c r="E251" t="b">
        <v>1</v>
      </c>
    </row>
    <row r="252" spans="1:5" x14ac:dyDescent="0.25">
      <c r="A252">
        <v>697</v>
      </c>
      <c r="B252" t="s">
        <v>7203</v>
      </c>
      <c r="C252" t="s">
        <v>6810</v>
      </c>
      <c r="D252" t="s">
        <v>6806</v>
      </c>
      <c r="E252" t="b">
        <v>1</v>
      </c>
    </row>
    <row r="253" spans="1:5" x14ac:dyDescent="0.25">
      <c r="A253">
        <v>698</v>
      </c>
      <c r="B253" t="s">
        <v>7204</v>
      </c>
      <c r="C253" t="s">
        <v>6810</v>
      </c>
      <c r="D253" t="s">
        <v>6806</v>
      </c>
      <c r="E253" t="b">
        <v>1</v>
      </c>
    </row>
    <row r="254" spans="1:5" x14ac:dyDescent="0.25">
      <c r="A254">
        <v>699</v>
      </c>
      <c r="B254" t="s">
        <v>7205</v>
      </c>
      <c r="C254" t="s">
        <v>6810</v>
      </c>
      <c r="D254" t="s">
        <v>6806</v>
      </c>
      <c r="E254" t="b">
        <v>1</v>
      </c>
    </row>
    <row r="255" spans="1:5" x14ac:dyDescent="0.25">
      <c r="A255">
        <v>703</v>
      </c>
      <c r="B255" t="s">
        <v>7200</v>
      </c>
      <c r="C255" t="s">
        <v>6810</v>
      </c>
      <c r="D255" t="s">
        <v>6806</v>
      </c>
      <c r="E255" t="b">
        <v>1</v>
      </c>
    </row>
    <row r="256" spans="1:5" x14ac:dyDescent="0.25">
      <c r="A256">
        <v>704</v>
      </c>
      <c r="B256" t="s">
        <v>7201</v>
      </c>
      <c r="C256" t="s">
        <v>6810</v>
      </c>
      <c r="D256" t="s">
        <v>6806</v>
      </c>
      <c r="E256" t="b">
        <v>1</v>
      </c>
    </row>
    <row r="257" spans="1:5" x14ac:dyDescent="0.25">
      <c r="A257">
        <v>701</v>
      </c>
      <c r="B257" t="s">
        <v>7198</v>
      </c>
      <c r="C257" t="s">
        <v>6810</v>
      </c>
      <c r="D257" t="s">
        <v>6806</v>
      </c>
      <c r="E257" t="b">
        <v>1</v>
      </c>
    </row>
    <row r="258" spans="1:5" x14ac:dyDescent="0.25">
      <c r="A258">
        <v>702</v>
      </c>
      <c r="B258" t="s">
        <v>7199</v>
      </c>
      <c r="C258" t="s">
        <v>6810</v>
      </c>
      <c r="D258" t="s">
        <v>6806</v>
      </c>
      <c r="E258" t="b">
        <v>1</v>
      </c>
    </row>
    <row r="259" spans="1:5" x14ac:dyDescent="0.25">
      <c r="A259">
        <v>705</v>
      </c>
      <c r="B259" t="s">
        <v>7206</v>
      </c>
      <c r="C259" t="s">
        <v>6810</v>
      </c>
      <c r="D259" t="s">
        <v>6806</v>
      </c>
      <c r="E259" t="b">
        <v>1</v>
      </c>
    </row>
    <row r="260" spans="1:5" x14ac:dyDescent="0.25">
      <c r="A260">
        <v>706</v>
      </c>
      <c r="B260" t="s">
        <v>7207</v>
      </c>
      <c r="C260" t="s">
        <v>6810</v>
      </c>
      <c r="D260" t="s">
        <v>6806</v>
      </c>
      <c r="E260" t="b">
        <v>1</v>
      </c>
    </row>
    <row r="261" spans="1:5" x14ac:dyDescent="0.25">
      <c r="A261">
        <v>707</v>
      </c>
      <c r="B261" t="s">
        <v>7208</v>
      </c>
      <c r="C261" t="s">
        <v>6810</v>
      </c>
      <c r="D261" t="s">
        <v>6806</v>
      </c>
      <c r="E261" t="b">
        <v>1</v>
      </c>
    </row>
    <row r="262" spans="1:5" x14ac:dyDescent="0.25">
      <c r="A262">
        <v>710</v>
      </c>
      <c r="B262" t="s">
        <v>7196</v>
      </c>
      <c r="C262" t="s">
        <v>6810</v>
      </c>
      <c r="D262" t="s">
        <v>6806</v>
      </c>
      <c r="E262" t="b">
        <v>1</v>
      </c>
    </row>
    <row r="263" spans="1:5" x14ac:dyDescent="0.25">
      <c r="A263">
        <v>708</v>
      </c>
      <c r="B263" t="s">
        <v>7194</v>
      </c>
      <c r="C263" t="s">
        <v>6810</v>
      </c>
      <c r="D263" t="s">
        <v>6806</v>
      </c>
      <c r="E263" t="b">
        <v>1</v>
      </c>
    </row>
    <row r="264" spans="1:5" x14ac:dyDescent="0.25">
      <c r="A264">
        <v>709</v>
      </c>
      <c r="B264" t="s">
        <v>7195</v>
      </c>
      <c r="C264" t="s">
        <v>6810</v>
      </c>
      <c r="D264" t="s">
        <v>6806</v>
      </c>
      <c r="E264" t="b">
        <v>1</v>
      </c>
    </row>
    <row r="265" spans="1:5" x14ac:dyDescent="0.25">
      <c r="A265">
        <v>23</v>
      </c>
      <c r="B265" t="s">
        <v>7218</v>
      </c>
      <c r="C265" t="s">
        <v>6821</v>
      </c>
      <c r="D265" t="s">
        <v>6798</v>
      </c>
      <c r="E265" t="b">
        <v>1</v>
      </c>
    </row>
    <row r="266" spans="1:5" x14ac:dyDescent="0.25">
      <c r="A266">
        <v>15</v>
      </c>
      <c r="B266" t="s">
        <v>7220</v>
      </c>
      <c r="C266" t="s">
        <v>6821</v>
      </c>
      <c r="D266" t="s">
        <v>6798</v>
      </c>
      <c r="E266" t="b">
        <v>1</v>
      </c>
    </row>
    <row r="267" spans="1:5" x14ac:dyDescent="0.25">
      <c r="A267">
        <v>14</v>
      </c>
      <c r="B267" t="s">
        <v>7213</v>
      </c>
      <c r="C267" t="s">
        <v>6821</v>
      </c>
      <c r="D267" t="s">
        <v>6798</v>
      </c>
      <c r="E267" t="b">
        <v>1</v>
      </c>
    </row>
    <row r="268" spans="1:5" x14ac:dyDescent="0.25">
      <c r="A268">
        <v>16</v>
      </c>
      <c r="B268" t="s">
        <v>7217</v>
      </c>
      <c r="C268" t="s">
        <v>6821</v>
      </c>
      <c r="D268" t="s">
        <v>6798</v>
      </c>
      <c r="E268" t="b">
        <v>1</v>
      </c>
    </row>
    <row r="269" spans="1:5" x14ac:dyDescent="0.25">
      <c r="A269">
        <v>17</v>
      </c>
      <c r="B269" t="s">
        <v>7211</v>
      </c>
      <c r="C269" t="s">
        <v>6821</v>
      </c>
      <c r="D269" t="s">
        <v>6798</v>
      </c>
      <c r="E269" t="b">
        <v>1</v>
      </c>
    </row>
    <row r="270" spans="1:5" x14ac:dyDescent="0.25">
      <c r="A270">
        <v>20</v>
      </c>
      <c r="B270" t="s">
        <v>7214</v>
      </c>
      <c r="C270" t="s">
        <v>6821</v>
      </c>
      <c r="D270" t="s">
        <v>6798</v>
      </c>
      <c r="E270" t="b">
        <v>1</v>
      </c>
    </row>
    <row r="271" spans="1:5" x14ac:dyDescent="0.25">
      <c r="A271">
        <v>21</v>
      </c>
      <c r="B271" t="s">
        <v>7216</v>
      </c>
      <c r="C271" t="s">
        <v>6821</v>
      </c>
      <c r="D271" t="s">
        <v>6798</v>
      </c>
      <c r="E271" t="b">
        <v>1</v>
      </c>
    </row>
    <row r="272" spans="1:5" x14ac:dyDescent="0.25">
      <c r="A272">
        <v>22</v>
      </c>
      <c r="B272" t="s">
        <v>7215</v>
      </c>
      <c r="C272" t="s">
        <v>6821</v>
      </c>
      <c r="D272" t="s">
        <v>6798</v>
      </c>
      <c r="E272" t="b">
        <v>1</v>
      </c>
    </row>
    <row r="273" spans="1:5" x14ac:dyDescent="0.25">
      <c r="A273">
        <v>25</v>
      </c>
      <c r="B273" t="s">
        <v>7219</v>
      </c>
      <c r="C273" t="s">
        <v>6821</v>
      </c>
      <c r="D273" t="s">
        <v>6798</v>
      </c>
      <c r="E273" t="b">
        <v>1</v>
      </c>
    </row>
    <row r="274" spans="1:5" x14ac:dyDescent="0.25">
      <c r="A274">
        <v>26</v>
      </c>
      <c r="B274" t="s">
        <v>7510</v>
      </c>
      <c r="C274" t="s">
        <v>6821</v>
      </c>
      <c r="D274" t="s">
        <v>6798</v>
      </c>
      <c r="E274" t="b">
        <v>1</v>
      </c>
    </row>
    <row r="275" spans="1:5" x14ac:dyDescent="0.25">
      <c r="A275">
        <v>24</v>
      </c>
      <c r="B275" t="s">
        <v>7222</v>
      </c>
      <c r="C275" t="s">
        <v>6821</v>
      </c>
      <c r="D275" t="s">
        <v>6798</v>
      </c>
      <c r="E275" t="b">
        <v>1</v>
      </c>
    </row>
    <row r="276" spans="1:5" x14ac:dyDescent="0.25">
      <c r="A276">
        <v>18</v>
      </c>
      <c r="B276" t="s">
        <v>7212</v>
      </c>
      <c r="C276" t="s">
        <v>6821</v>
      </c>
      <c r="D276" t="s">
        <v>6798</v>
      </c>
      <c r="E276" t="b">
        <v>1</v>
      </c>
    </row>
    <row r="277" spans="1:5" x14ac:dyDescent="0.25">
      <c r="A277">
        <v>19</v>
      </c>
      <c r="B277" t="s">
        <v>7221</v>
      </c>
      <c r="C277" t="s">
        <v>6821</v>
      </c>
      <c r="D277" t="s">
        <v>6798</v>
      </c>
      <c r="E277" t="b">
        <v>1</v>
      </c>
    </row>
    <row r="278" spans="1:5" x14ac:dyDescent="0.25">
      <c r="A278">
        <v>11</v>
      </c>
      <c r="B278" t="s">
        <v>6880</v>
      </c>
      <c r="C278" t="s">
        <v>6822</v>
      </c>
      <c r="D278" t="s">
        <v>6798</v>
      </c>
      <c r="E278" t="b">
        <v>1</v>
      </c>
    </row>
    <row r="279" spans="1:5" x14ac:dyDescent="0.25">
      <c r="A279">
        <v>10</v>
      </c>
      <c r="B279" t="s">
        <v>6879</v>
      </c>
      <c r="C279" t="s">
        <v>6822</v>
      </c>
      <c r="D279" t="s">
        <v>6798</v>
      </c>
      <c r="E279" t="b">
        <v>1</v>
      </c>
    </row>
    <row r="280" spans="1:5" x14ac:dyDescent="0.25">
      <c r="A280">
        <v>661</v>
      </c>
      <c r="B280" t="s">
        <v>7229</v>
      </c>
      <c r="C280" t="s">
        <v>6832</v>
      </c>
      <c r="D280" t="s">
        <v>6803</v>
      </c>
      <c r="E280" t="b">
        <v>1</v>
      </c>
    </row>
    <row r="281" spans="1:5" x14ac:dyDescent="0.25">
      <c r="A281">
        <v>662</v>
      </c>
      <c r="B281" t="s">
        <v>7590</v>
      </c>
      <c r="C281" t="s">
        <v>6832</v>
      </c>
      <c r="D281" t="s">
        <v>6803</v>
      </c>
      <c r="E281" t="b">
        <v>1</v>
      </c>
    </row>
    <row r="282" spans="1:5" x14ac:dyDescent="0.25">
      <c r="A282">
        <v>598</v>
      </c>
      <c r="B282" t="s">
        <v>7236</v>
      </c>
      <c r="C282" t="s">
        <v>6832</v>
      </c>
      <c r="D282" t="s">
        <v>6803</v>
      </c>
      <c r="E282" t="b">
        <v>1</v>
      </c>
    </row>
    <row r="283" spans="1:5" x14ac:dyDescent="0.25">
      <c r="A283">
        <v>599</v>
      </c>
      <c r="B283" t="s">
        <v>7237</v>
      </c>
      <c r="C283" t="s">
        <v>6832</v>
      </c>
      <c r="D283" t="s">
        <v>6803</v>
      </c>
      <c r="E283" t="b">
        <v>1</v>
      </c>
    </row>
    <row r="284" spans="1:5" x14ac:dyDescent="0.25">
      <c r="A284">
        <v>617</v>
      </c>
      <c r="B284" t="s">
        <v>7240</v>
      </c>
      <c r="C284" t="s">
        <v>6832</v>
      </c>
      <c r="D284" t="s">
        <v>6803</v>
      </c>
      <c r="E284" t="b">
        <v>1</v>
      </c>
    </row>
    <row r="285" spans="1:5" x14ac:dyDescent="0.25">
      <c r="A285">
        <v>618</v>
      </c>
      <c r="B285" t="s">
        <v>7241</v>
      </c>
      <c r="C285" t="s">
        <v>6832</v>
      </c>
      <c r="D285" t="s">
        <v>6803</v>
      </c>
      <c r="E285" t="b">
        <v>1</v>
      </c>
    </row>
    <row r="286" spans="1:5" x14ac:dyDescent="0.25">
      <c r="A286">
        <v>619</v>
      </c>
      <c r="B286" t="s">
        <v>7242</v>
      </c>
      <c r="C286" t="s">
        <v>6832</v>
      </c>
      <c r="D286" t="s">
        <v>6803</v>
      </c>
      <c r="E286" t="b">
        <v>1</v>
      </c>
    </row>
    <row r="287" spans="1:5" x14ac:dyDescent="0.25">
      <c r="A287">
        <v>665</v>
      </c>
      <c r="B287" t="s">
        <v>7230</v>
      </c>
      <c r="C287" t="s">
        <v>6832</v>
      </c>
      <c r="D287" t="s">
        <v>6803</v>
      </c>
      <c r="E287" t="b">
        <v>1</v>
      </c>
    </row>
    <row r="288" spans="1:5" x14ac:dyDescent="0.25">
      <c r="A288">
        <v>660</v>
      </c>
      <c r="B288" t="s">
        <v>7228</v>
      </c>
      <c r="C288" t="s">
        <v>6832</v>
      </c>
      <c r="D288" t="s">
        <v>6803</v>
      </c>
      <c r="E288" t="b">
        <v>1</v>
      </c>
    </row>
    <row r="289" spans="1:5" x14ac:dyDescent="0.25">
      <c r="A289">
        <v>603</v>
      </c>
      <c r="B289" t="s">
        <v>7235</v>
      </c>
      <c r="C289" t="s">
        <v>6832</v>
      </c>
      <c r="D289" t="s">
        <v>6803</v>
      </c>
      <c r="E289" t="b">
        <v>1</v>
      </c>
    </row>
    <row r="290" spans="1:5" x14ac:dyDescent="0.25">
      <c r="A290">
        <v>604</v>
      </c>
      <c r="B290" t="s">
        <v>7144</v>
      </c>
      <c r="C290" t="s">
        <v>6832</v>
      </c>
      <c r="D290" t="s">
        <v>6803</v>
      </c>
      <c r="E290" t="b">
        <v>1</v>
      </c>
    </row>
    <row r="291" spans="1:5" x14ac:dyDescent="0.25">
      <c r="A291">
        <v>605</v>
      </c>
      <c r="B291" t="s">
        <v>7143</v>
      </c>
      <c r="C291" t="s">
        <v>6832</v>
      </c>
      <c r="D291" t="s">
        <v>6803</v>
      </c>
      <c r="E291" t="b">
        <v>1</v>
      </c>
    </row>
    <row r="292" spans="1:5" x14ac:dyDescent="0.25">
      <c r="A292">
        <v>606</v>
      </c>
      <c r="B292" t="s">
        <v>7468</v>
      </c>
      <c r="C292" t="s">
        <v>6832</v>
      </c>
      <c r="D292" t="s">
        <v>6803</v>
      </c>
      <c r="E292" t="b">
        <v>1</v>
      </c>
    </row>
    <row r="293" spans="1:5" x14ac:dyDescent="0.25">
      <c r="A293">
        <v>607</v>
      </c>
      <c r="B293" t="s">
        <v>7470</v>
      </c>
      <c r="C293" t="s">
        <v>6832</v>
      </c>
      <c r="D293" t="s">
        <v>6803</v>
      </c>
      <c r="E293" t="b">
        <v>1</v>
      </c>
    </row>
    <row r="294" spans="1:5" x14ac:dyDescent="0.25">
      <c r="A294">
        <v>608</v>
      </c>
      <c r="B294" t="s">
        <v>7469</v>
      </c>
      <c r="C294" t="s">
        <v>6832</v>
      </c>
      <c r="D294" t="s">
        <v>6803</v>
      </c>
      <c r="E294" t="b">
        <v>1</v>
      </c>
    </row>
    <row r="295" spans="1:5" x14ac:dyDescent="0.25">
      <c r="A295">
        <v>609</v>
      </c>
      <c r="B295" t="s">
        <v>7471</v>
      </c>
      <c r="C295" t="s">
        <v>6832</v>
      </c>
      <c r="D295" t="s">
        <v>6803</v>
      </c>
      <c r="E295" t="b">
        <v>1</v>
      </c>
    </row>
    <row r="296" spans="1:5" x14ac:dyDescent="0.25">
      <c r="A296">
        <v>610</v>
      </c>
      <c r="B296" t="s">
        <v>7472</v>
      </c>
      <c r="C296" t="s">
        <v>6832</v>
      </c>
      <c r="D296" t="s">
        <v>6803</v>
      </c>
      <c r="E296" t="b">
        <v>1</v>
      </c>
    </row>
    <row r="297" spans="1:5" x14ac:dyDescent="0.25">
      <c r="A297">
        <v>625</v>
      </c>
      <c r="B297" t="s">
        <v>7231</v>
      </c>
      <c r="C297" t="s">
        <v>6832</v>
      </c>
      <c r="D297" t="s">
        <v>6803</v>
      </c>
      <c r="E297" t="b">
        <v>1</v>
      </c>
    </row>
    <row r="298" spans="1:5" x14ac:dyDescent="0.25">
      <c r="A298">
        <v>626</v>
      </c>
      <c r="B298" t="s">
        <v>7232</v>
      </c>
      <c r="C298" t="s">
        <v>6832</v>
      </c>
      <c r="D298" t="s">
        <v>6803</v>
      </c>
      <c r="E298" t="b">
        <v>1</v>
      </c>
    </row>
    <row r="299" spans="1:5" x14ac:dyDescent="0.25">
      <c r="A299">
        <v>627</v>
      </c>
      <c r="B299" t="s">
        <v>6980</v>
      </c>
      <c r="C299" t="s">
        <v>6832</v>
      </c>
      <c r="D299" t="s">
        <v>6803</v>
      </c>
      <c r="E299" t="b">
        <v>1</v>
      </c>
    </row>
    <row r="300" spans="1:5" x14ac:dyDescent="0.25">
      <c r="A300">
        <v>628</v>
      </c>
      <c r="B300" t="s">
        <v>6981</v>
      </c>
      <c r="C300" t="s">
        <v>6832</v>
      </c>
      <c r="D300" t="s">
        <v>6803</v>
      </c>
      <c r="E300" t="b">
        <v>1</v>
      </c>
    </row>
    <row r="301" spans="1:5" x14ac:dyDescent="0.25">
      <c r="A301">
        <v>600</v>
      </c>
      <c r="B301" t="s">
        <v>7159</v>
      </c>
      <c r="C301" t="s">
        <v>6832</v>
      </c>
      <c r="D301" t="s">
        <v>6803</v>
      </c>
      <c r="E301" t="b">
        <v>1</v>
      </c>
    </row>
    <row r="302" spans="1:5" x14ac:dyDescent="0.25">
      <c r="A302">
        <v>611</v>
      </c>
      <c r="B302" t="s">
        <v>6978</v>
      </c>
      <c r="C302" t="s">
        <v>6832</v>
      </c>
      <c r="D302" t="s">
        <v>6803</v>
      </c>
      <c r="E302" t="b">
        <v>1</v>
      </c>
    </row>
    <row r="303" spans="1:5" x14ac:dyDescent="0.25">
      <c r="A303">
        <v>612</v>
      </c>
      <c r="B303" t="s">
        <v>7579</v>
      </c>
      <c r="C303" t="s">
        <v>6832</v>
      </c>
      <c r="D303" t="s">
        <v>6803</v>
      </c>
      <c r="E303" t="b">
        <v>1</v>
      </c>
    </row>
    <row r="304" spans="1:5" x14ac:dyDescent="0.25">
      <c r="A304">
        <v>614</v>
      </c>
      <c r="B304" t="s">
        <v>7581</v>
      </c>
      <c r="C304" t="s">
        <v>6832</v>
      </c>
      <c r="D304" t="s">
        <v>6803</v>
      </c>
      <c r="E304" t="b">
        <v>1</v>
      </c>
    </row>
    <row r="305" spans="1:5" x14ac:dyDescent="0.25">
      <c r="A305">
        <v>616</v>
      </c>
      <c r="B305" t="s">
        <v>6979</v>
      </c>
      <c r="C305" t="s">
        <v>6832</v>
      </c>
      <c r="D305" t="s">
        <v>6803</v>
      </c>
      <c r="E305" t="b">
        <v>1</v>
      </c>
    </row>
    <row r="306" spans="1:5" x14ac:dyDescent="0.25">
      <c r="A306">
        <v>613</v>
      </c>
      <c r="B306" t="s">
        <v>7580</v>
      </c>
      <c r="C306" t="s">
        <v>6832</v>
      </c>
      <c r="D306" t="s">
        <v>6803</v>
      </c>
      <c r="E306" t="b">
        <v>1</v>
      </c>
    </row>
    <row r="307" spans="1:5" x14ac:dyDescent="0.25">
      <c r="A307">
        <v>615</v>
      </c>
      <c r="B307" t="s">
        <v>7582</v>
      </c>
      <c r="C307" t="s">
        <v>6832</v>
      </c>
      <c r="D307" t="s">
        <v>6803</v>
      </c>
      <c r="E307" t="b">
        <v>1</v>
      </c>
    </row>
    <row r="308" spans="1:5" x14ac:dyDescent="0.25">
      <c r="A308">
        <v>629</v>
      </c>
      <c r="B308" t="s">
        <v>7573</v>
      </c>
      <c r="C308" t="s">
        <v>6832</v>
      </c>
      <c r="D308" t="s">
        <v>6803</v>
      </c>
      <c r="E308" t="b">
        <v>1</v>
      </c>
    </row>
    <row r="309" spans="1:5" x14ac:dyDescent="0.25">
      <c r="A309">
        <v>630</v>
      </c>
      <c r="B309" t="s">
        <v>7576</v>
      </c>
      <c r="C309" t="s">
        <v>6832</v>
      </c>
      <c r="D309" t="s">
        <v>6803</v>
      </c>
      <c r="E309" t="b">
        <v>1</v>
      </c>
    </row>
    <row r="310" spans="1:5" x14ac:dyDescent="0.25">
      <c r="A310">
        <v>631</v>
      </c>
      <c r="B310" t="s">
        <v>7574</v>
      </c>
      <c r="C310" t="s">
        <v>6832</v>
      </c>
      <c r="D310" t="s">
        <v>6803</v>
      </c>
      <c r="E310" t="b">
        <v>1</v>
      </c>
    </row>
    <row r="311" spans="1:5" x14ac:dyDescent="0.25">
      <c r="A311">
        <v>632</v>
      </c>
      <c r="B311" t="s">
        <v>7575</v>
      </c>
      <c r="C311" t="s">
        <v>6832</v>
      </c>
      <c r="D311" t="s">
        <v>6803</v>
      </c>
      <c r="E311" t="b">
        <v>1</v>
      </c>
    </row>
    <row r="312" spans="1:5" x14ac:dyDescent="0.25">
      <c r="A312">
        <v>633</v>
      </c>
      <c r="B312" t="s">
        <v>7577</v>
      </c>
      <c r="C312" t="s">
        <v>6832</v>
      </c>
      <c r="D312" t="s">
        <v>6803</v>
      </c>
      <c r="E312" t="b">
        <v>1</v>
      </c>
    </row>
    <row r="313" spans="1:5" x14ac:dyDescent="0.25">
      <c r="A313">
        <v>634</v>
      </c>
      <c r="B313" t="s">
        <v>7578</v>
      </c>
      <c r="C313" t="s">
        <v>6832</v>
      </c>
      <c r="D313" t="s">
        <v>6803</v>
      </c>
      <c r="E313" t="b">
        <v>1</v>
      </c>
    </row>
    <row r="314" spans="1:5" x14ac:dyDescent="0.25">
      <c r="A314">
        <v>635</v>
      </c>
      <c r="B314" t="s">
        <v>7233</v>
      </c>
      <c r="C314" t="s">
        <v>6832</v>
      </c>
      <c r="D314" t="s">
        <v>6803</v>
      </c>
      <c r="E314" t="b">
        <v>1</v>
      </c>
    </row>
    <row r="315" spans="1:5" x14ac:dyDescent="0.25">
      <c r="A315">
        <v>636</v>
      </c>
      <c r="B315" t="s">
        <v>7234</v>
      </c>
      <c r="C315" t="s">
        <v>6832</v>
      </c>
      <c r="D315" t="s">
        <v>6803</v>
      </c>
      <c r="E315" t="b">
        <v>1</v>
      </c>
    </row>
    <row r="316" spans="1:5" x14ac:dyDescent="0.25">
      <c r="A316">
        <v>601</v>
      </c>
      <c r="B316" t="s">
        <v>7239</v>
      </c>
      <c r="C316" t="s">
        <v>6832</v>
      </c>
      <c r="D316" t="s">
        <v>6803</v>
      </c>
      <c r="E316" t="b">
        <v>1</v>
      </c>
    </row>
    <row r="317" spans="1:5" x14ac:dyDescent="0.25">
      <c r="A317">
        <v>602</v>
      </c>
      <c r="B317" t="s">
        <v>7238</v>
      </c>
      <c r="C317" t="s">
        <v>6832</v>
      </c>
      <c r="D317" t="s">
        <v>6803</v>
      </c>
      <c r="E317" t="b">
        <v>1</v>
      </c>
    </row>
    <row r="318" spans="1:5" x14ac:dyDescent="0.25">
      <c r="A318">
        <v>1008</v>
      </c>
      <c r="B318" t="s">
        <v>7776</v>
      </c>
      <c r="C318" t="s">
        <v>6846</v>
      </c>
      <c r="D318" t="s">
        <v>6806</v>
      </c>
      <c r="E318" t="b">
        <v>1</v>
      </c>
    </row>
    <row r="319" spans="1:5" x14ac:dyDescent="0.25">
      <c r="A319">
        <v>773</v>
      </c>
      <c r="B319" t="s">
        <v>7224</v>
      </c>
      <c r="C319" t="s">
        <v>6846</v>
      </c>
      <c r="D319" t="s">
        <v>6806</v>
      </c>
      <c r="E319" t="b">
        <v>1</v>
      </c>
    </row>
    <row r="320" spans="1:5" x14ac:dyDescent="0.25">
      <c r="A320">
        <v>778</v>
      </c>
      <c r="B320" t="s">
        <v>7227</v>
      </c>
      <c r="C320" t="s">
        <v>6846</v>
      </c>
      <c r="D320" t="s">
        <v>6806</v>
      </c>
      <c r="E320" t="b">
        <v>1</v>
      </c>
    </row>
    <row r="321" spans="1:5" x14ac:dyDescent="0.25">
      <c r="A321">
        <v>712</v>
      </c>
      <c r="B321" t="s">
        <v>7225</v>
      </c>
      <c r="C321" t="s">
        <v>6846</v>
      </c>
      <c r="D321" t="s">
        <v>6806</v>
      </c>
      <c r="E321" t="b">
        <v>1</v>
      </c>
    </row>
    <row r="322" spans="1:5" x14ac:dyDescent="0.25">
      <c r="A322">
        <v>711</v>
      </c>
      <c r="B322" t="s">
        <v>7226</v>
      </c>
      <c r="C322" t="s">
        <v>6846</v>
      </c>
      <c r="D322" t="s">
        <v>6806</v>
      </c>
      <c r="E322" t="b">
        <v>1</v>
      </c>
    </row>
    <row r="323" spans="1:5" x14ac:dyDescent="0.25">
      <c r="A323">
        <v>775</v>
      </c>
      <c r="B323" t="s">
        <v>7223</v>
      </c>
      <c r="C323" t="s">
        <v>6846</v>
      </c>
      <c r="D323" t="s">
        <v>6806</v>
      </c>
      <c r="E323" t="b">
        <v>1</v>
      </c>
    </row>
    <row r="324" spans="1:5" x14ac:dyDescent="0.25">
      <c r="A324">
        <v>776</v>
      </c>
      <c r="B324" t="s">
        <v>7128</v>
      </c>
      <c r="C324" t="s">
        <v>6846</v>
      </c>
      <c r="D324" t="s">
        <v>6806</v>
      </c>
      <c r="E324" t="b">
        <v>1</v>
      </c>
    </row>
    <row r="325" spans="1:5" x14ac:dyDescent="0.25">
      <c r="A325">
        <v>792</v>
      </c>
      <c r="B325" t="s">
        <v>7245</v>
      </c>
      <c r="C325" t="s">
        <v>6847</v>
      </c>
      <c r="D325" t="s">
        <v>6806</v>
      </c>
      <c r="E325" t="b">
        <v>1</v>
      </c>
    </row>
    <row r="326" spans="1:5" x14ac:dyDescent="0.25">
      <c r="A326">
        <v>947</v>
      </c>
      <c r="B326" t="s">
        <v>7671</v>
      </c>
      <c r="C326" t="s">
        <v>6847</v>
      </c>
      <c r="D326" t="s">
        <v>6806</v>
      </c>
      <c r="E326" t="b">
        <v>1</v>
      </c>
    </row>
    <row r="327" spans="1:5" x14ac:dyDescent="0.25">
      <c r="A327">
        <v>948</v>
      </c>
      <c r="B327" t="s">
        <v>7673</v>
      </c>
      <c r="C327" t="s">
        <v>6847</v>
      </c>
      <c r="D327" t="s">
        <v>6806</v>
      </c>
      <c r="E327" t="b">
        <v>1</v>
      </c>
    </row>
    <row r="328" spans="1:5" x14ac:dyDescent="0.25">
      <c r="A328">
        <v>949</v>
      </c>
      <c r="B328" t="s">
        <v>7675</v>
      </c>
      <c r="C328" t="s">
        <v>6847</v>
      </c>
      <c r="D328" t="s">
        <v>6806</v>
      </c>
      <c r="E328" t="b">
        <v>1</v>
      </c>
    </row>
    <row r="329" spans="1:5" x14ac:dyDescent="0.25">
      <c r="A329">
        <v>866</v>
      </c>
      <c r="B329" t="s">
        <v>7247</v>
      </c>
      <c r="C329" t="s">
        <v>6847</v>
      </c>
      <c r="D329" t="s">
        <v>6806</v>
      </c>
      <c r="E329" t="b">
        <v>1</v>
      </c>
    </row>
    <row r="330" spans="1:5" x14ac:dyDescent="0.25">
      <c r="A330">
        <v>180</v>
      </c>
      <c r="B330" t="s">
        <v>7145</v>
      </c>
      <c r="C330" t="s">
        <v>6811</v>
      </c>
      <c r="D330" t="s">
        <v>6796</v>
      </c>
      <c r="E330" t="b">
        <v>1</v>
      </c>
    </row>
    <row r="331" spans="1:5" x14ac:dyDescent="0.25">
      <c r="A331">
        <v>181</v>
      </c>
      <c r="B331" t="s">
        <v>7146</v>
      </c>
      <c r="C331" t="s">
        <v>6811</v>
      </c>
      <c r="D331" t="s">
        <v>6796</v>
      </c>
      <c r="E331" t="b">
        <v>1</v>
      </c>
    </row>
    <row r="332" spans="1:5" x14ac:dyDescent="0.25">
      <c r="A332">
        <v>182</v>
      </c>
      <c r="B332" t="s">
        <v>7148</v>
      </c>
      <c r="C332" t="s">
        <v>6811</v>
      </c>
      <c r="D332" t="s">
        <v>6796</v>
      </c>
      <c r="E332" t="b">
        <v>1</v>
      </c>
    </row>
    <row r="333" spans="1:5" x14ac:dyDescent="0.25">
      <c r="A333">
        <v>183</v>
      </c>
      <c r="B333" t="s">
        <v>7149</v>
      </c>
      <c r="C333" t="s">
        <v>6811</v>
      </c>
      <c r="D333" t="s">
        <v>6796</v>
      </c>
      <c r="E333" t="b">
        <v>1</v>
      </c>
    </row>
    <row r="334" spans="1:5" x14ac:dyDescent="0.25">
      <c r="A334">
        <v>184</v>
      </c>
      <c r="B334" t="s">
        <v>7147</v>
      </c>
      <c r="C334" t="s">
        <v>6811</v>
      </c>
      <c r="D334" t="s">
        <v>6796</v>
      </c>
      <c r="E334" t="b">
        <v>1</v>
      </c>
    </row>
    <row r="335" spans="1:5" x14ac:dyDescent="0.25">
      <c r="A335">
        <v>371</v>
      </c>
      <c r="B335" t="s">
        <v>7256</v>
      </c>
      <c r="C335" t="s">
        <v>6811</v>
      </c>
      <c r="D335" t="s">
        <v>6796</v>
      </c>
      <c r="E335" t="b">
        <v>1</v>
      </c>
    </row>
    <row r="336" spans="1:5" x14ac:dyDescent="0.25">
      <c r="A336">
        <v>374</v>
      </c>
      <c r="B336" t="s">
        <v>7259</v>
      </c>
      <c r="C336" t="s">
        <v>6811</v>
      </c>
      <c r="D336" t="s">
        <v>6796</v>
      </c>
      <c r="E336" t="b">
        <v>1</v>
      </c>
    </row>
    <row r="337" spans="1:5" x14ac:dyDescent="0.25">
      <c r="A337">
        <v>372</v>
      </c>
      <c r="B337" t="s">
        <v>7257</v>
      </c>
      <c r="C337" t="s">
        <v>6811</v>
      </c>
      <c r="D337" t="s">
        <v>6796</v>
      </c>
      <c r="E337" t="b">
        <v>1</v>
      </c>
    </row>
    <row r="338" spans="1:5" x14ac:dyDescent="0.25">
      <c r="A338">
        <v>373</v>
      </c>
      <c r="B338" t="s">
        <v>7258</v>
      </c>
      <c r="C338" t="s">
        <v>6811</v>
      </c>
      <c r="D338" t="s">
        <v>6796</v>
      </c>
      <c r="E338" t="b">
        <v>1</v>
      </c>
    </row>
    <row r="339" spans="1:5" x14ac:dyDescent="0.25">
      <c r="A339">
        <v>375</v>
      </c>
      <c r="B339" t="s">
        <v>7260</v>
      </c>
      <c r="C339" t="s">
        <v>6811</v>
      </c>
      <c r="D339" t="s">
        <v>6796</v>
      </c>
      <c r="E339" t="b">
        <v>1</v>
      </c>
    </row>
    <row r="340" spans="1:5" x14ac:dyDescent="0.25">
      <c r="A340">
        <v>175</v>
      </c>
      <c r="B340" t="s">
        <v>7248</v>
      </c>
      <c r="C340" t="s">
        <v>6811</v>
      </c>
      <c r="D340" t="s">
        <v>6796</v>
      </c>
      <c r="E340" t="b">
        <v>1</v>
      </c>
    </row>
    <row r="341" spans="1:5" x14ac:dyDescent="0.25">
      <c r="A341">
        <v>176</v>
      </c>
      <c r="B341" t="s">
        <v>7249</v>
      </c>
      <c r="C341" t="s">
        <v>6811</v>
      </c>
      <c r="D341" t="s">
        <v>6796</v>
      </c>
      <c r="E341" t="b">
        <v>1</v>
      </c>
    </row>
    <row r="342" spans="1:5" x14ac:dyDescent="0.25">
      <c r="A342">
        <v>177</v>
      </c>
      <c r="B342" t="s">
        <v>7253</v>
      </c>
      <c r="C342" t="s">
        <v>6811</v>
      </c>
      <c r="D342" t="s">
        <v>6796</v>
      </c>
      <c r="E342" t="b">
        <v>1</v>
      </c>
    </row>
    <row r="343" spans="1:5" x14ac:dyDescent="0.25">
      <c r="A343">
        <v>178</v>
      </c>
      <c r="B343" t="s">
        <v>7251</v>
      </c>
      <c r="C343" t="s">
        <v>6811</v>
      </c>
      <c r="D343" t="s">
        <v>6796</v>
      </c>
      <c r="E343" t="b">
        <v>1</v>
      </c>
    </row>
    <row r="344" spans="1:5" x14ac:dyDescent="0.25">
      <c r="A344">
        <v>179</v>
      </c>
      <c r="B344" t="s">
        <v>7252</v>
      </c>
      <c r="C344" t="s">
        <v>6811</v>
      </c>
      <c r="D344" t="s">
        <v>6796</v>
      </c>
      <c r="E344" t="b">
        <v>1</v>
      </c>
    </row>
    <row r="345" spans="1:5" x14ac:dyDescent="0.25">
      <c r="A345">
        <v>367</v>
      </c>
      <c r="B345" t="s">
        <v>7262</v>
      </c>
      <c r="C345" t="s">
        <v>6811</v>
      </c>
      <c r="D345" t="s">
        <v>6796</v>
      </c>
      <c r="E345" t="b">
        <v>1</v>
      </c>
    </row>
    <row r="346" spans="1:5" x14ac:dyDescent="0.25">
      <c r="A346">
        <v>370</v>
      </c>
      <c r="B346" t="s">
        <v>7265</v>
      </c>
      <c r="C346" t="s">
        <v>6811</v>
      </c>
      <c r="D346" t="s">
        <v>6796</v>
      </c>
      <c r="E346" t="b">
        <v>1</v>
      </c>
    </row>
    <row r="347" spans="1:5" x14ac:dyDescent="0.25">
      <c r="A347">
        <v>368</v>
      </c>
      <c r="B347" t="s">
        <v>7263</v>
      </c>
      <c r="C347" t="s">
        <v>6811</v>
      </c>
      <c r="D347" t="s">
        <v>6796</v>
      </c>
      <c r="E347" t="b">
        <v>1</v>
      </c>
    </row>
    <row r="348" spans="1:5" x14ac:dyDescent="0.25">
      <c r="A348">
        <v>369</v>
      </c>
      <c r="B348" t="s">
        <v>7264</v>
      </c>
      <c r="C348" t="s">
        <v>6811</v>
      </c>
      <c r="D348" t="s">
        <v>6796</v>
      </c>
      <c r="E348" t="b">
        <v>1</v>
      </c>
    </row>
    <row r="349" spans="1:5" x14ac:dyDescent="0.25">
      <c r="A349">
        <v>366</v>
      </c>
      <c r="B349" t="s">
        <v>7261</v>
      </c>
      <c r="C349" t="s">
        <v>6811</v>
      </c>
      <c r="D349" t="s">
        <v>6796</v>
      </c>
      <c r="E349" t="b">
        <v>1</v>
      </c>
    </row>
    <row r="350" spans="1:5" x14ac:dyDescent="0.25">
      <c r="A350">
        <v>399</v>
      </c>
      <c r="B350" t="s">
        <v>7304</v>
      </c>
      <c r="C350" t="s">
        <v>6828</v>
      </c>
      <c r="D350" t="s">
        <v>6800</v>
      </c>
      <c r="E350" t="b">
        <v>1</v>
      </c>
    </row>
    <row r="351" spans="1:5" x14ac:dyDescent="0.25">
      <c r="A351">
        <v>400</v>
      </c>
      <c r="B351" t="s">
        <v>7300</v>
      </c>
      <c r="C351" t="s">
        <v>6828</v>
      </c>
      <c r="D351" t="s">
        <v>6800</v>
      </c>
      <c r="E351" t="b">
        <v>1</v>
      </c>
    </row>
    <row r="352" spans="1:5" x14ac:dyDescent="0.25">
      <c r="A352">
        <v>401</v>
      </c>
      <c r="B352" t="s">
        <v>7301</v>
      </c>
      <c r="C352" t="s">
        <v>6828</v>
      </c>
      <c r="D352" t="s">
        <v>6800</v>
      </c>
      <c r="E352" t="b">
        <v>1</v>
      </c>
    </row>
    <row r="353" spans="1:5" x14ac:dyDescent="0.25">
      <c r="A353">
        <v>402</v>
      </c>
      <c r="B353" t="s">
        <v>7302</v>
      </c>
      <c r="C353" t="s">
        <v>6828</v>
      </c>
      <c r="D353" t="s">
        <v>6800</v>
      </c>
      <c r="E353" t="b">
        <v>1</v>
      </c>
    </row>
    <row r="354" spans="1:5" x14ac:dyDescent="0.25">
      <c r="A354">
        <v>403</v>
      </c>
      <c r="B354" t="s">
        <v>7295</v>
      </c>
      <c r="C354" t="s">
        <v>6828</v>
      </c>
      <c r="D354" t="s">
        <v>6800</v>
      </c>
      <c r="E354" t="b">
        <v>1</v>
      </c>
    </row>
    <row r="355" spans="1:5" x14ac:dyDescent="0.25">
      <c r="A355">
        <v>404</v>
      </c>
      <c r="B355" t="s">
        <v>7292</v>
      </c>
      <c r="C355" t="s">
        <v>6828</v>
      </c>
      <c r="D355" t="s">
        <v>6800</v>
      </c>
      <c r="E355" t="b">
        <v>1</v>
      </c>
    </row>
    <row r="356" spans="1:5" x14ac:dyDescent="0.25">
      <c r="A356">
        <v>405</v>
      </c>
      <c r="B356" t="s">
        <v>7293</v>
      </c>
      <c r="C356" t="s">
        <v>6828</v>
      </c>
      <c r="D356" t="s">
        <v>6800</v>
      </c>
      <c r="E356" t="b">
        <v>1</v>
      </c>
    </row>
    <row r="357" spans="1:5" x14ac:dyDescent="0.25">
      <c r="A357">
        <v>406</v>
      </c>
      <c r="B357" t="s">
        <v>7294</v>
      </c>
      <c r="C357" t="s">
        <v>6828</v>
      </c>
      <c r="D357" t="s">
        <v>6800</v>
      </c>
      <c r="E357" t="b">
        <v>1</v>
      </c>
    </row>
    <row r="358" spans="1:5" x14ac:dyDescent="0.25">
      <c r="A358">
        <v>407</v>
      </c>
      <c r="B358" t="s">
        <v>7280</v>
      </c>
      <c r="C358" t="s">
        <v>6828</v>
      </c>
      <c r="D358" t="s">
        <v>6800</v>
      </c>
      <c r="E358" t="b">
        <v>1</v>
      </c>
    </row>
    <row r="359" spans="1:5" x14ac:dyDescent="0.25">
      <c r="A359">
        <v>408</v>
      </c>
      <c r="B359" t="s">
        <v>7288</v>
      </c>
      <c r="C359" t="s">
        <v>6828</v>
      </c>
      <c r="D359" t="s">
        <v>6800</v>
      </c>
      <c r="E359" t="b">
        <v>1</v>
      </c>
    </row>
    <row r="360" spans="1:5" x14ac:dyDescent="0.25">
      <c r="A360">
        <v>409</v>
      </c>
      <c r="B360" t="s">
        <v>7296</v>
      </c>
      <c r="C360" t="s">
        <v>6828</v>
      </c>
      <c r="D360" t="s">
        <v>6800</v>
      </c>
      <c r="E360" t="b">
        <v>1</v>
      </c>
    </row>
    <row r="361" spans="1:5" x14ac:dyDescent="0.25">
      <c r="A361">
        <v>410</v>
      </c>
      <c r="B361" t="s">
        <v>7305</v>
      </c>
      <c r="C361" t="s">
        <v>6828</v>
      </c>
      <c r="D361" t="s">
        <v>6800</v>
      </c>
      <c r="E361" t="b">
        <v>1</v>
      </c>
    </row>
    <row r="362" spans="1:5" x14ac:dyDescent="0.25">
      <c r="A362">
        <v>411</v>
      </c>
      <c r="B362" t="s">
        <v>7281</v>
      </c>
      <c r="C362" t="s">
        <v>6828</v>
      </c>
      <c r="D362" t="s">
        <v>6800</v>
      </c>
      <c r="E362" t="b">
        <v>1</v>
      </c>
    </row>
    <row r="363" spans="1:5" x14ac:dyDescent="0.25">
      <c r="A363">
        <v>412</v>
      </c>
      <c r="B363" t="s">
        <v>7284</v>
      </c>
      <c r="C363" t="s">
        <v>6828</v>
      </c>
      <c r="D363" t="s">
        <v>6800</v>
      </c>
      <c r="E363" t="b">
        <v>1</v>
      </c>
    </row>
    <row r="364" spans="1:5" x14ac:dyDescent="0.25">
      <c r="A364">
        <v>413</v>
      </c>
      <c r="B364" t="s">
        <v>7285</v>
      </c>
      <c r="C364" t="s">
        <v>6828</v>
      </c>
      <c r="D364" t="s">
        <v>6800</v>
      </c>
      <c r="E364" t="b">
        <v>1</v>
      </c>
    </row>
    <row r="365" spans="1:5" x14ac:dyDescent="0.25">
      <c r="A365">
        <v>414</v>
      </c>
      <c r="B365" t="s">
        <v>7289</v>
      </c>
      <c r="C365" t="s">
        <v>6828</v>
      </c>
      <c r="D365" t="s">
        <v>6800</v>
      </c>
      <c r="E365" t="b">
        <v>1</v>
      </c>
    </row>
    <row r="366" spans="1:5" x14ac:dyDescent="0.25">
      <c r="A366">
        <v>415</v>
      </c>
      <c r="B366" t="s">
        <v>7290</v>
      </c>
      <c r="C366" t="s">
        <v>6828</v>
      </c>
      <c r="D366" t="s">
        <v>6800</v>
      </c>
      <c r="E366" t="b">
        <v>1</v>
      </c>
    </row>
    <row r="367" spans="1:5" x14ac:dyDescent="0.25">
      <c r="A367">
        <v>416</v>
      </c>
      <c r="B367" t="s">
        <v>7291</v>
      </c>
      <c r="C367" t="s">
        <v>6828</v>
      </c>
      <c r="D367" t="s">
        <v>6800</v>
      </c>
      <c r="E367" t="b">
        <v>1</v>
      </c>
    </row>
    <row r="368" spans="1:5" x14ac:dyDescent="0.25">
      <c r="A368">
        <v>417</v>
      </c>
      <c r="B368" t="s">
        <v>7297</v>
      </c>
      <c r="C368" t="s">
        <v>6828</v>
      </c>
      <c r="D368" t="s">
        <v>6800</v>
      </c>
      <c r="E368" t="b">
        <v>1</v>
      </c>
    </row>
    <row r="369" spans="1:5" x14ac:dyDescent="0.25">
      <c r="A369">
        <v>418</v>
      </c>
      <c r="B369" t="s">
        <v>7298</v>
      </c>
      <c r="C369" t="s">
        <v>6828</v>
      </c>
      <c r="D369" t="s">
        <v>6800</v>
      </c>
      <c r="E369" t="b">
        <v>1</v>
      </c>
    </row>
    <row r="370" spans="1:5" x14ac:dyDescent="0.25">
      <c r="A370">
        <v>419</v>
      </c>
      <c r="B370" t="s">
        <v>7299</v>
      </c>
      <c r="C370" t="s">
        <v>6828</v>
      </c>
      <c r="D370" t="s">
        <v>6800</v>
      </c>
      <c r="E370" t="b">
        <v>1</v>
      </c>
    </row>
    <row r="371" spans="1:5" x14ac:dyDescent="0.25">
      <c r="A371">
        <v>420</v>
      </c>
      <c r="B371" t="s">
        <v>7306</v>
      </c>
      <c r="C371" t="s">
        <v>6828</v>
      </c>
      <c r="D371" t="s">
        <v>6800</v>
      </c>
      <c r="E371" t="b">
        <v>1</v>
      </c>
    </row>
    <row r="372" spans="1:5" x14ac:dyDescent="0.25">
      <c r="A372">
        <v>421</v>
      </c>
      <c r="B372" t="s">
        <v>7307</v>
      </c>
      <c r="C372" t="s">
        <v>6828</v>
      </c>
      <c r="D372" t="s">
        <v>6800</v>
      </c>
      <c r="E372" t="b">
        <v>1</v>
      </c>
    </row>
    <row r="373" spans="1:5" x14ac:dyDescent="0.25">
      <c r="A373">
        <v>422</v>
      </c>
      <c r="B373" t="s">
        <v>7309</v>
      </c>
      <c r="C373" t="s">
        <v>6828</v>
      </c>
      <c r="D373" t="s">
        <v>6800</v>
      </c>
      <c r="E373" t="b">
        <v>1</v>
      </c>
    </row>
    <row r="374" spans="1:5" x14ac:dyDescent="0.25">
      <c r="A374">
        <v>423</v>
      </c>
      <c r="B374" t="s">
        <v>7279</v>
      </c>
      <c r="C374" t="s">
        <v>6828</v>
      </c>
      <c r="D374" t="s">
        <v>6800</v>
      </c>
      <c r="E374" t="b">
        <v>1</v>
      </c>
    </row>
    <row r="375" spans="1:5" x14ac:dyDescent="0.25">
      <c r="A375">
        <v>424</v>
      </c>
      <c r="B375" t="s">
        <v>7283</v>
      </c>
      <c r="C375" t="s">
        <v>6828</v>
      </c>
      <c r="D375" t="s">
        <v>6800</v>
      </c>
      <c r="E375" t="b">
        <v>1</v>
      </c>
    </row>
    <row r="376" spans="1:5" x14ac:dyDescent="0.25">
      <c r="A376">
        <v>425</v>
      </c>
      <c r="B376" t="s">
        <v>7286</v>
      </c>
      <c r="C376" t="s">
        <v>6828</v>
      </c>
      <c r="D376" t="s">
        <v>6800</v>
      </c>
      <c r="E376" t="b">
        <v>1</v>
      </c>
    </row>
    <row r="377" spans="1:5" x14ac:dyDescent="0.25">
      <c r="A377">
        <v>426</v>
      </c>
      <c r="B377" t="s">
        <v>7287</v>
      </c>
      <c r="C377" t="s">
        <v>6828</v>
      </c>
      <c r="D377" t="s">
        <v>6800</v>
      </c>
      <c r="E377" t="b">
        <v>1</v>
      </c>
    </row>
    <row r="378" spans="1:5" x14ac:dyDescent="0.25">
      <c r="A378">
        <v>986</v>
      </c>
      <c r="B378" t="s">
        <v>7741</v>
      </c>
      <c r="C378" t="s">
        <v>6828</v>
      </c>
      <c r="D378" t="s">
        <v>6800</v>
      </c>
      <c r="E378" t="b">
        <v>1</v>
      </c>
    </row>
    <row r="379" spans="1:5" x14ac:dyDescent="0.25">
      <c r="A379">
        <v>987</v>
      </c>
      <c r="B379" t="s">
        <v>7743</v>
      </c>
      <c r="C379" t="s">
        <v>6828</v>
      </c>
      <c r="D379" t="s">
        <v>6800</v>
      </c>
      <c r="E379" t="b">
        <v>1</v>
      </c>
    </row>
    <row r="380" spans="1:5" x14ac:dyDescent="0.25">
      <c r="A380">
        <v>988</v>
      </c>
      <c r="B380" t="s">
        <v>7745</v>
      </c>
      <c r="C380" t="s">
        <v>6828</v>
      </c>
      <c r="D380" t="s">
        <v>6800</v>
      </c>
      <c r="E380" t="b">
        <v>1</v>
      </c>
    </row>
    <row r="381" spans="1:5" x14ac:dyDescent="0.25">
      <c r="A381">
        <v>989</v>
      </c>
      <c r="B381" t="s">
        <v>7747</v>
      </c>
      <c r="C381" t="s">
        <v>6828</v>
      </c>
      <c r="D381" t="s">
        <v>6800</v>
      </c>
      <c r="E381" t="b">
        <v>1</v>
      </c>
    </row>
    <row r="382" spans="1:5" x14ac:dyDescent="0.25">
      <c r="A382">
        <v>990</v>
      </c>
      <c r="B382" t="s">
        <v>7749</v>
      </c>
      <c r="C382" t="s">
        <v>6828</v>
      </c>
      <c r="D382" t="s">
        <v>6800</v>
      </c>
      <c r="E382" t="b">
        <v>1</v>
      </c>
    </row>
    <row r="383" spans="1:5" x14ac:dyDescent="0.25">
      <c r="A383">
        <v>995</v>
      </c>
      <c r="B383" t="s">
        <v>7757</v>
      </c>
      <c r="C383" t="s">
        <v>6828</v>
      </c>
      <c r="D383" t="s">
        <v>6800</v>
      </c>
      <c r="E383" t="b">
        <v>1</v>
      </c>
    </row>
    <row r="384" spans="1:5" x14ac:dyDescent="0.25">
      <c r="A384">
        <v>100614</v>
      </c>
      <c r="B384" t="s">
        <v>7780</v>
      </c>
      <c r="C384" t="s">
        <v>6829</v>
      </c>
      <c r="D384" t="s">
        <v>6800</v>
      </c>
      <c r="E384" t="b">
        <v>1</v>
      </c>
    </row>
    <row r="385" spans="1:5" x14ac:dyDescent="0.25">
      <c r="A385">
        <v>378</v>
      </c>
      <c r="B385" t="s">
        <v>7313</v>
      </c>
      <c r="C385" t="s">
        <v>6829</v>
      </c>
      <c r="D385" t="s">
        <v>6800</v>
      </c>
      <c r="E385" t="b">
        <v>1</v>
      </c>
    </row>
    <row r="386" spans="1:5" x14ac:dyDescent="0.25">
      <c r="A386">
        <v>379</v>
      </c>
      <c r="B386" t="s">
        <v>7314</v>
      </c>
      <c r="C386" t="s">
        <v>6829</v>
      </c>
      <c r="D386" t="s">
        <v>6800</v>
      </c>
      <c r="E386" t="b">
        <v>1</v>
      </c>
    </row>
    <row r="387" spans="1:5" x14ac:dyDescent="0.25">
      <c r="A387">
        <v>380</v>
      </c>
      <c r="B387" t="s">
        <v>7315</v>
      </c>
      <c r="C387" t="s">
        <v>6829</v>
      </c>
      <c r="D387" t="s">
        <v>6800</v>
      </c>
      <c r="E387" t="b">
        <v>1</v>
      </c>
    </row>
    <row r="388" spans="1:5" x14ac:dyDescent="0.25">
      <c r="A388">
        <v>389</v>
      </c>
      <c r="B388" t="s">
        <v>7317</v>
      </c>
      <c r="C388" t="s">
        <v>6829</v>
      </c>
      <c r="D388" t="s">
        <v>6800</v>
      </c>
      <c r="E388" t="b">
        <v>1</v>
      </c>
    </row>
    <row r="389" spans="1:5" x14ac:dyDescent="0.25">
      <c r="A389">
        <v>390</v>
      </c>
      <c r="B389" t="s">
        <v>7318</v>
      </c>
      <c r="C389" t="s">
        <v>6829</v>
      </c>
      <c r="D389" t="s">
        <v>6800</v>
      </c>
      <c r="E389" t="b">
        <v>1</v>
      </c>
    </row>
    <row r="390" spans="1:5" x14ac:dyDescent="0.25">
      <c r="A390">
        <v>391</v>
      </c>
      <c r="B390" t="s">
        <v>7319</v>
      </c>
      <c r="C390" t="s">
        <v>6829</v>
      </c>
      <c r="D390" t="s">
        <v>6800</v>
      </c>
      <c r="E390" t="b">
        <v>1</v>
      </c>
    </row>
    <row r="391" spans="1:5" x14ac:dyDescent="0.25">
      <c r="A391">
        <v>250</v>
      </c>
      <c r="B391" t="s">
        <v>7034</v>
      </c>
      <c r="C391" t="s">
        <v>6854</v>
      </c>
      <c r="D391" t="s">
        <v>6800</v>
      </c>
      <c r="E391" t="b">
        <v>1</v>
      </c>
    </row>
    <row r="392" spans="1:5" x14ac:dyDescent="0.25">
      <c r="A392">
        <v>251</v>
      </c>
      <c r="B392" t="s">
        <v>7003</v>
      </c>
      <c r="C392" t="s">
        <v>6854</v>
      </c>
      <c r="D392" t="s">
        <v>6800</v>
      </c>
      <c r="E392" t="b">
        <v>1</v>
      </c>
    </row>
    <row r="393" spans="1:5" x14ac:dyDescent="0.25">
      <c r="A393">
        <v>252</v>
      </c>
      <c r="B393" t="s">
        <v>7014</v>
      </c>
      <c r="C393" t="s">
        <v>6854</v>
      </c>
      <c r="D393" t="s">
        <v>6800</v>
      </c>
      <c r="E393" t="b">
        <v>1</v>
      </c>
    </row>
    <row r="394" spans="1:5" x14ac:dyDescent="0.25">
      <c r="A394">
        <v>253</v>
      </c>
      <c r="B394" t="s">
        <v>7018</v>
      </c>
      <c r="C394" t="s">
        <v>6854</v>
      </c>
      <c r="D394" t="s">
        <v>6800</v>
      </c>
      <c r="E394" t="b">
        <v>1</v>
      </c>
    </row>
    <row r="395" spans="1:5" x14ac:dyDescent="0.25">
      <c r="A395">
        <v>254</v>
      </c>
      <c r="B395" t="s">
        <v>7033</v>
      </c>
      <c r="C395" t="s">
        <v>6854</v>
      </c>
      <c r="D395" t="s">
        <v>6800</v>
      </c>
      <c r="E395" t="b">
        <v>1</v>
      </c>
    </row>
    <row r="396" spans="1:5" x14ac:dyDescent="0.25">
      <c r="A396">
        <v>255</v>
      </c>
      <c r="B396" t="s">
        <v>7038</v>
      </c>
      <c r="C396" t="s">
        <v>6854</v>
      </c>
      <c r="D396" t="s">
        <v>6800</v>
      </c>
      <c r="E396" t="b">
        <v>1</v>
      </c>
    </row>
    <row r="397" spans="1:5" x14ac:dyDescent="0.25">
      <c r="A397">
        <v>256</v>
      </c>
      <c r="B397" t="s">
        <v>6999</v>
      </c>
      <c r="C397" t="s">
        <v>6854</v>
      </c>
      <c r="D397" t="s">
        <v>6800</v>
      </c>
      <c r="E397" t="b">
        <v>1</v>
      </c>
    </row>
    <row r="398" spans="1:5" x14ac:dyDescent="0.25">
      <c r="A398">
        <v>257</v>
      </c>
      <c r="B398" t="s">
        <v>7000</v>
      </c>
      <c r="C398" t="s">
        <v>6854</v>
      </c>
      <c r="D398" t="s">
        <v>6800</v>
      </c>
      <c r="E398" t="b">
        <v>1</v>
      </c>
    </row>
    <row r="399" spans="1:5" x14ac:dyDescent="0.25">
      <c r="A399">
        <v>258</v>
      </c>
      <c r="B399" t="s">
        <v>7001</v>
      </c>
      <c r="C399" t="s">
        <v>6854</v>
      </c>
      <c r="D399" t="s">
        <v>6800</v>
      </c>
      <c r="E399" t="b">
        <v>1</v>
      </c>
    </row>
    <row r="400" spans="1:5" x14ac:dyDescent="0.25">
      <c r="A400">
        <v>259</v>
      </c>
      <c r="B400" t="s">
        <v>7011</v>
      </c>
      <c r="C400" t="s">
        <v>6854</v>
      </c>
      <c r="D400" t="s">
        <v>6800</v>
      </c>
      <c r="E400" t="b">
        <v>1</v>
      </c>
    </row>
    <row r="401" spans="1:5" x14ac:dyDescent="0.25">
      <c r="A401">
        <v>260</v>
      </c>
      <c r="B401" t="s">
        <v>7012</v>
      </c>
      <c r="C401" t="s">
        <v>6854</v>
      </c>
      <c r="D401" t="s">
        <v>6800</v>
      </c>
      <c r="E401" t="b">
        <v>1</v>
      </c>
    </row>
    <row r="402" spans="1:5" x14ac:dyDescent="0.25">
      <c r="A402">
        <v>261</v>
      </c>
      <c r="B402" t="s">
        <v>7013</v>
      </c>
      <c r="C402" t="s">
        <v>6854</v>
      </c>
      <c r="D402" t="s">
        <v>6800</v>
      </c>
      <c r="E402" t="b">
        <v>1</v>
      </c>
    </row>
    <row r="403" spans="1:5" x14ac:dyDescent="0.25">
      <c r="A403">
        <v>262</v>
      </c>
      <c r="B403" t="s">
        <v>7015</v>
      </c>
      <c r="C403" t="s">
        <v>6854</v>
      </c>
      <c r="D403" t="s">
        <v>6800</v>
      </c>
      <c r="E403" t="b">
        <v>1</v>
      </c>
    </row>
    <row r="404" spans="1:5" x14ac:dyDescent="0.25">
      <c r="A404">
        <v>263</v>
      </c>
      <c r="B404" t="s">
        <v>7016</v>
      </c>
      <c r="C404" t="s">
        <v>6854</v>
      </c>
      <c r="D404" t="s">
        <v>6800</v>
      </c>
      <c r="E404" t="b">
        <v>1</v>
      </c>
    </row>
    <row r="405" spans="1:5" x14ac:dyDescent="0.25">
      <c r="A405">
        <v>264</v>
      </c>
      <c r="B405" t="s">
        <v>7017</v>
      </c>
      <c r="C405" t="s">
        <v>6854</v>
      </c>
      <c r="D405" t="s">
        <v>6800</v>
      </c>
      <c r="E405" t="b">
        <v>1</v>
      </c>
    </row>
    <row r="406" spans="1:5" x14ac:dyDescent="0.25">
      <c r="A406">
        <v>265</v>
      </c>
      <c r="B406" t="s">
        <v>7029</v>
      </c>
      <c r="C406" t="s">
        <v>6854</v>
      </c>
      <c r="D406" t="s">
        <v>6800</v>
      </c>
      <c r="E406" t="b">
        <v>1</v>
      </c>
    </row>
    <row r="407" spans="1:5" x14ac:dyDescent="0.25">
      <c r="A407">
        <v>266</v>
      </c>
      <c r="B407" t="s">
        <v>7030</v>
      </c>
      <c r="C407" t="s">
        <v>6854</v>
      </c>
      <c r="D407" t="s">
        <v>6800</v>
      </c>
      <c r="E407" t="b">
        <v>1</v>
      </c>
    </row>
    <row r="408" spans="1:5" x14ac:dyDescent="0.25">
      <c r="A408">
        <v>267</v>
      </c>
      <c r="B408" t="s">
        <v>7031</v>
      </c>
      <c r="C408" t="s">
        <v>6854</v>
      </c>
      <c r="D408" t="s">
        <v>6800</v>
      </c>
      <c r="E408" t="b">
        <v>1</v>
      </c>
    </row>
    <row r="409" spans="1:5" x14ac:dyDescent="0.25">
      <c r="A409">
        <v>268</v>
      </c>
      <c r="B409" t="s">
        <v>7032</v>
      </c>
      <c r="C409" t="s">
        <v>6854</v>
      </c>
      <c r="D409" t="s">
        <v>6800</v>
      </c>
      <c r="E409" t="b">
        <v>1</v>
      </c>
    </row>
    <row r="410" spans="1:5" x14ac:dyDescent="0.25">
      <c r="A410">
        <v>269</v>
      </c>
      <c r="B410" t="s">
        <v>7035</v>
      </c>
      <c r="C410" t="s">
        <v>6854</v>
      </c>
      <c r="D410" t="s">
        <v>6800</v>
      </c>
      <c r="E410" t="b">
        <v>1</v>
      </c>
    </row>
    <row r="411" spans="1:5" x14ac:dyDescent="0.25">
      <c r="A411">
        <v>270</v>
      </c>
      <c r="B411" t="s">
        <v>7036</v>
      </c>
      <c r="C411" t="s">
        <v>6854</v>
      </c>
      <c r="D411" t="s">
        <v>6800</v>
      </c>
      <c r="E411" t="b">
        <v>1</v>
      </c>
    </row>
    <row r="412" spans="1:5" x14ac:dyDescent="0.25">
      <c r="A412">
        <v>271</v>
      </c>
      <c r="B412" t="s">
        <v>7037</v>
      </c>
      <c r="C412" t="s">
        <v>6854</v>
      </c>
      <c r="D412" t="s">
        <v>6800</v>
      </c>
      <c r="E412" t="b">
        <v>1</v>
      </c>
    </row>
    <row r="413" spans="1:5" x14ac:dyDescent="0.25">
      <c r="A413">
        <v>272</v>
      </c>
      <c r="B413" t="s">
        <v>7523</v>
      </c>
      <c r="C413" t="s">
        <v>6854</v>
      </c>
      <c r="D413" t="s">
        <v>6800</v>
      </c>
      <c r="E413" t="b">
        <v>1</v>
      </c>
    </row>
    <row r="414" spans="1:5" x14ac:dyDescent="0.25">
      <c r="A414">
        <v>273</v>
      </c>
      <c r="B414" t="s">
        <v>7524</v>
      </c>
      <c r="C414" t="s">
        <v>6854</v>
      </c>
      <c r="D414" t="s">
        <v>6800</v>
      </c>
      <c r="E414" t="b">
        <v>1</v>
      </c>
    </row>
    <row r="415" spans="1:5" x14ac:dyDescent="0.25">
      <c r="A415">
        <v>274</v>
      </c>
      <c r="B415" t="s">
        <v>7525</v>
      </c>
      <c r="C415" t="s">
        <v>6854</v>
      </c>
      <c r="D415" t="s">
        <v>6800</v>
      </c>
      <c r="E415" t="b">
        <v>1</v>
      </c>
    </row>
    <row r="416" spans="1:5" x14ac:dyDescent="0.25">
      <c r="A416">
        <v>275</v>
      </c>
      <c r="B416" t="s">
        <v>7526</v>
      </c>
      <c r="C416" t="s">
        <v>6854</v>
      </c>
      <c r="D416" t="s">
        <v>6800</v>
      </c>
      <c r="E416" t="b">
        <v>1</v>
      </c>
    </row>
    <row r="417" spans="1:5" x14ac:dyDescent="0.25">
      <c r="A417">
        <v>276</v>
      </c>
      <c r="B417" t="s">
        <v>7527</v>
      </c>
      <c r="C417" t="s">
        <v>6854</v>
      </c>
      <c r="D417" t="s">
        <v>6800</v>
      </c>
      <c r="E417" t="b">
        <v>1</v>
      </c>
    </row>
    <row r="418" spans="1:5" x14ac:dyDescent="0.25">
      <c r="A418">
        <v>277</v>
      </c>
      <c r="B418" t="s">
        <v>7528</v>
      </c>
      <c r="C418" t="s">
        <v>6854</v>
      </c>
      <c r="D418" t="s">
        <v>6800</v>
      </c>
      <c r="E418" t="b">
        <v>1</v>
      </c>
    </row>
    <row r="419" spans="1:5" x14ac:dyDescent="0.25">
      <c r="A419">
        <v>278</v>
      </c>
      <c r="B419" t="s">
        <v>7529</v>
      </c>
      <c r="C419" t="s">
        <v>6854</v>
      </c>
      <c r="D419" t="s">
        <v>6800</v>
      </c>
      <c r="E419" t="b">
        <v>1</v>
      </c>
    </row>
    <row r="420" spans="1:5" x14ac:dyDescent="0.25">
      <c r="A420">
        <v>279</v>
      </c>
      <c r="B420" t="s">
        <v>7530</v>
      </c>
      <c r="C420" t="s">
        <v>6854</v>
      </c>
      <c r="D420" t="s">
        <v>6800</v>
      </c>
      <c r="E420" t="b">
        <v>1</v>
      </c>
    </row>
    <row r="421" spans="1:5" x14ac:dyDescent="0.25">
      <c r="A421">
        <v>280</v>
      </c>
      <c r="B421" t="s">
        <v>7531</v>
      </c>
      <c r="C421" t="s">
        <v>6854</v>
      </c>
      <c r="D421" t="s">
        <v>6800</v>
      </c>
      <c r="E421" t="b">
        <v>1</v>
      </c>
    </row>
    <row r="422" spans="1:5" x14ac:dyDescent="0.25">
      <c r="A422">
        <v>281</v>
      </c>
      <c r="B422" t="s">
        <v>7002</v>
      </c>
      <c r="C422" t="s">
        <v>6854</v>
      </c>
      <c r="D422" t="s">
        <v>6800</v>
      </c>
      <c r="E422" t="b">
        <v>1</v>
      </c>
    </row>
    <row r="423" spans="1:5" x14ac:dyDescent="0.25">
      <c r="A423">
        <v>966</v>
      </c>
      <c r="B423" t="s">
        <v>7707</v>
      </c>
      <c r="C423" t="s">
        <v>6854</v>
      </c>
      <c r="D423" t="s">
        <v>6800</v>
      </c>
      <c r="E423" t="b">
        <v>1</v>
      </c>
    </row>
    <row r="424" spans="1:5" x14ac:dyDescent="0.25">
      <c r="A424">
        <v>967</v>
      </c>
      <c r="B424" t="s">
        <v>7709</v>
      </c>
      <c r="C424" t="s">
        <v>6854</v>
      </c>
      <c r="D424" t="s">
        <v>6800</v>
      </c>
      <c r="E424" t="b">
        <v>1</v>
      </c>
    </row>
    <row r="425" spans="1:5" x14ac:dyDescent="0.25">
      <c r="A425">
        <v>282</v>
      </c>
      <c r="B425" t="s">
        <v>7026</v>
      </c>
      <c r="C425" t="s">
        <v>6854</v>
      </c>
      <c r="D425" t="s">
        <v>6800</v>
      </c>
      <c r="E425" t="b">
        <v>1</v>
      </c>
    </row>
    <row r="426" spans="1:5" x14ac:dyDescent="0.25">
      <c r="A426">
        <v>283</v>
      </c>
      <c r="B426" t="s">
        <v>7027</v>
      </c>
      <c r="C426" t="s">
        <v>6854</v>
      </c>
      <c r="D426" t="s">
        <v>6800</v>
      </c>
      <c r="E426" t="b">
        <v>1</v>
      </c>
    </row>
    <row r="427" spans="1:5" x14ac:dyDescent="0.25">
      <c r="A427">
        <v>284</v>
      </c>
      <c r="B427" t="s">
        <v>7028</v>
      </c>
      <c r="C427" t="s">
        <v>6854</v>
      </c>
      <c r="D427" t="s">
        <v>6800</v>
      </c>
      <c r="E427" t="b">
        <v>1</v>
      </c>
    </row>
    <row r="428" spans="1:5" x14ac:dyDescent="0.25">
      <c r="A428">
        <v>285</v>
      </c>
      <c r="B428" t="s">
        <v>7517</v>
      </c>
      <c r="C428" t="s">
        <v>6854</v>
      </c>
      <c r="D428" t="s">
        <v>6800</v>
      </c>
      <c r="E428" t="b">
        <v>1</v>
      </c>
    </row>
    <row r="429" spans="1:5" x14ac:dyDescent="0.25">
      <c r="A429">
        <v>286</v>
      </c>
      <c r="B429" t="s">
        <v>7518</v>
      </c>
      <c r="C429" t="s">
        <v>6854</v>
      </c>
      <c r="D429" t="s">
        <v>6800</v>
      </c>
      <c r="E429" t="b">
        <v>1</v>
      </c>
    </row>
    <row r="430" spans="1:5" x14ac:dyDescent="0.25">
      <c r="A430">
        <v>287</v>
      </c>
      <c r="B430" t="s">
        <v>7519</v>
      </c>
      <c r="C430" t="s">
        <v>6854</v>
      </c>
      <c r="D430" t="s">
        <v>6800</v>
      </c>
      <c r="E430" t="b">
        <v>1</v>
      </c>
    </row>
    <row r="431" spans="1:5" x14ac:dyDescent="0.25">
      <c r="A431">
        <v>288</v>
      </c>
      <c r="B431" t="s">
        <v>7520</v>
      </c>
      <c r="C431" t="s">
        <v>6854</v>
      </c>
      <c r="D431" t="s">
        <v>6800</v>
      </c>
      <c r="E431" t="b">
        <v>1</v>
      </c>
    </row>
    <row r="432" spans="1:5" x14ac:dyDescent="0.25">
      <c r="A432">
        <v>289</v>
      </c>
      <c r="B432" t="s">
        <v>7521</v>
      </c>
      <c r="C432" t="s">
        <v>6854</v>
      </c>
      <c r="D432" t="s">
        <v>6800</v>
      </c>
      <c r="E432" t="b">
        <v>1</v>
      </c>
    </row>
    <row r="433" spans="1:5" x14ac:dyDescent="0.25">
      <c r="A433">
        <v>290</v>
      </c>
      <c r="B433" t="s">
        <v>7522</v>
      </c>
      <c r="C433" t="s">
        <v>6854</v>
      </c>
      <c r="D433" t="s">
        <v>6800</v>
      </c>
      <c r="E433" t="b">
        <v>1</v>
      </c>
    </row>
    <row r="434" spans="1:5" x14ac:dyDescent="0.25">
      <c r="A434">
        <v>291</v>
      </c>
      <c r="B434" t="s">
        <v>7010</v>
      </c>
      <c r="C434" t="s">
        <v>6854</v>
      </c>
      <c r="D434" t="s">
        <v>6800</v>
      </c>
      <c r="E434" t="b">
        <v>1</v>
      </c>
    </row>
    <row r="435" spans="1:5" x14ac:dyDescent="0.25">
      <c r="A435">
        <v>292</v>
      </c>
      <c r="B435" t="s">
        <v>7025</v>
      </c>
      <c r="C435" t="s">
        <v>6854</v>
      </c>
      <c r="D435" t="s">
        <v>6800</v>
      </c>
      <c r="E435" t="b">
        <v>1</v>
      </c>
    </row>
    <row r="436" spans="1:5" x14ac:dyDescent="0.25">
      <c r="A436">
        <v>293</v>
      </c>
      <c r="B436" t="s">
        <v>7043</v>
      </c>
      <c r="C436" t="s">
        <v>6854</v>
      </c>
      <c r="D436" t="s">
        <v>6800</v>
      </c>
      <c r="E436" t="b">
        <v>1</v>
      </c>
    </row>
    <row r="437" spans="1:5" x14ac:dyDescent="0.25">
      <c r="A437">
        <v>294</v>
      </c>
      <c r="B437" t="s">
        <v>7005</v>
      </c>
      <c r="C437" t="s">
        <v>6854</v>
      </c>
      <c r="D437" t="s">
        <v>6800</v>
      </c>
      <c r="E437" t="b">
        <v>1</v>
      </c>
    </row>
    <row r="438" spans="1:5" x14ac:dyDescent="0.25">
      <c r="A438">
        <v>295</v>
      </c>
      <c r="B438" t="s">
        <v>7006</v>
      </c>
      <c r="C438" t="s">
        <v>6854</v>
      </c>
      <c r="D438" t="s">
        <v>6800</v>
      </c>
      <c r="E438" t="b">
        <v>1</v>
      </c>
    </row>
    <row r="439" spans="1:5" x14ac:dyDescent="0.25">
      <c r="A439">
        <v>296</v>
      </c>
      <c r="B439" t="s">
        <v>7008</v>
      </c>
      <c r="C439" t="s">
        <v>6854</v>
      </c>
      <c r="D439" t="s">
        <v>6800</v>
      </c>
      <c r="E439" t="b">
        <v>1</v>
      </c>
    </row>
    <row r="440" spans="1:5" x14ac:dyDescent="0.25">
      <c r="A440">
        <v>297</v>
      </c>
      <c r="B440" t="s">
        <v>7020</v>
      </c>
      <c r="C440" t="s">
        <v>6854</v>
      </c>
      <c r="D440" t="s">
        <v>6800</v>
      </c>
      <c r="E440" t="b">
        <v>1</v>
      </c>
    </row>
    <row r="441" spans="1:5" x14ac:dyDescent="0.25">
      <c r="A441">
        <v>298</v>
      </c>
      <c r="B441" t="s">
        <v>7022</v>
      </c>
      <c r="C441" t="s">
        <v>6854</v>
      </c>
      <c r="D441" t="s">
        <v>6800</v>
      </c>
      <c r="E441" t="b">
        <v>1</v>
      </c>
    </row>
    <row r="442" spans="1:5" x14ac:dyDescent="0.25">
      <c r="A442">
        <v>299</v>
      </c>
      <c r="B442" t="s">
        <v>7024</v>
      </c>
      <c r="C442" t="s">
        <v>6854</v>
      </c>
      <c r="D442" t="s">
        <v>6800</v>
      </c>
      <c r="E442" t="b">
        <v>1</v>
      </c>
    </row>
    <row r="443" spans="1:5" x14ac:dyDescent="0.25">
      <c r="A443">
        <v>300</v>
      </c>
      <c r="B443" t="s">
        <v>7039</v>
      </c>
      <c r="C443" t="s">
        <v>6854</v>
      </c>
      <c r="D443" t="s">
        <v>6800</v>
      </c>
      <c r="E443" t="b">
        <v>1</v>
      </c>
    </row>
    <row r="444" spans="1:5" x14ac:dyDescent="0.25">
      <c r="A444">
        <v>301</v>
      </c>
      <c r="B444" t="s">
        <v>7040</v>
      </c>
      <c r="C444" t="s">
        <v>6854</v>
      </c>
      <c r="D444" t="s">
        <v>6800</v>
      </c>
      <c r="E444" t="b">
        <v>1</v>
      </c>
    </row>
    <row r="445" spans="1:5" x14ac:dyDescent="0.25">
      <c r="A445">
        <v>302</v>
      </c>
      <c r="B445" t="s">
        <v>7042</v>
      </c>
      <c r="C445" t="s">
        <v>6854</v>
      </c>
      <c r="D445" t="s">
        <v>6800</v>
      </c>
      <c r="E445" t="b">
        <v>1</v>
      </c>
    </row>
    <row r="446" spans="1:5" x14ac:dyDescent="0.25">
      <c r="A446">
        <v>961</v>
      </c>
      <c r="B446" t="s">
        <v>7699</v>
      </c>
      <c r="C446" t="s">
        <v>6855</v>
      </c>
      <c r="D446" t="s">
        <v>6800</v>
      </c>
      <c r="E446" t="b">
        <v>1</v>
      </c>
    </row>
    <row r="447" spans="1:5" x14ac:dyDescent="0.25">
      <c r="A447">
        <v>968</v>
      </c>
      <c r="B447" t="s">
        <v>7711</v>
      </c>
      <c r="C447" t="s">
        <v>6855</v>
      </c>
      <c r="D447" t="s">
        <v>6800</v>
      </c>
      <c r="E447" t="b">
        <v>1</v>
      </c>
    </row>
    <row r="448" spans="1:5" x14ac:dyDescent="0.25">
      <c r="A448">
        <v>1003</v>
      </c>
      <c r="B448" t="s">
        <v>7771</v>
      </c>
      <c r="C448" t="s">
        <v>6855</v>
      </c>
      <c r="D448" t="s">
        <v>6800</v>
      </c>
      <c r="E448" t="b">
        <v>1</v>
      </c>
    </row>
    <row r="449" spans="1:5" x14ac:dyDescent="0.25">
      <c r="A449">
        <v>969</v>
      </c>
      <c r="B449" t="s">
        <v>7713</v>
      </c>
      <c r="C449" t="s">
        <v>6855</v>
      </c>
      <c r="D449" t="s">
        <v>6800</v>
      </c>
      <c r="E449" t="b">
        <v>1</v>
      </c>
    </row>
    <row r="450" spans="1:5" x14ac:dyDescent="0.25">
      <c r="A450">
        <v>997</v>
      </c>
      <c r="B450" t="s">
        <v>7761</v>
      </c>
      <c r="C450" t="s">
        <v>6855</v>
      </c>
      <c r="D450" t="s">
        <v>6800</v>
      </c>
      <c r="E450" t="b">
        <v>1</v>
      </c>
    </row>
    <row r="451" spans="1:5" x14ac:dyDescent="0.25">
      <c r="A451">
        <v>994</v>
      </c>
      <c r="B451" t="s">
        <v>7755</v>
      </c>
      <c r="C451" t="s">
        <v>6855</v>
      </c>
      <c r="D451" t="s">
        <v>6800</v>
      </c>
      <c r="E451" t="b">
        <v>1</v>
      </c>
    </row>
    <row r="452" spans="1:5" x14ac:dyDescent="0.25">
      <c r="A452">
        <v>318</v>
      </c>
      <c r="B452" t="s">
        <v>7142</v>
      </c>
      <c r="C452" t="s">
        <v>6802</v>
      </c>
      <c r="D452" t="s">
        <v>6800</v>
      </c>
      <c r="E452" t="b">
        <v>1</v>
      </c>
    </row>
    <row r="453" spans="1:5" x14ac:dyDescent="0.25">
      <c r="A453">
        <v>315</v>
      </c>
      <c r="B453" t="s">
        <v>7139</v>
      </c>
      <c r="C453" t="s">
        <v>6802</v>
      </c>
      <c r="D453" t="s">
        <v>6800</v>
      </c>
      <c r="E453" t="b">
        <v>1</v>
      </c>
    </row>
    <row r="454" spans="1:5" x14ac:dyDescent="0.25">
      <c r="A454">
        <v>317</v>
      </c>
      <c r="B454" t="s">
        <v>7141</v>
      </c>
      <c r="C454" t="s">
        <v>6802</v>
      </c>
      <c r="D454" t="s">
        <v>6800</v>
      </c>
      <c r="E454" t="b">
        <v>1</v>
      </c>
    </row>
    <row r="455" spans="1:5" x14ac:dyDescent="0.25">
      <c r="A455">
        <v>316</v>
      </c>
      <c r="B455" t="s">
        <v>7140</v>
      </c>
      <c r="C455" t="s">
        <v>6802</v>
      </c>
      <c r="D455" t="s">
        <v>6800</v>
      </c>
      <c r="E455" t="b">
        <v>1</v>
      </c>
    </row>
    <row r="456" spans="1:5" x14ac:dyDescent="0.25">
      <c r="A456">
        <v>314</v>
      </c>
      <c r="B456" t="s">
        <v>7137</v>
      </c>
      <c r="C456" t="s">
        <v>6802</v>
      </c>
      <c r="D456" t="s">
        <v>6800</v>
      </c>
      <c r="E456" t="b">
        <v>1</v>
      </c>
    </row>
    <row r="457" spans="1:5" x14ac:dyDescent="0.25">
      <c r="A457">
        <v>313</v>
      </c>
      <c r="B457" t="s">
        <v>7135</v>
      </c>
      <c r="C457" t="s">
        <v>6802</v>
      </c>
      <c r="D457" t="s">
        <v>6800</v>
      </c>
      <c r="E457" t="b">
        <v>1</v>
      </c>
    </row>
    <row r="458" spans="1:5" x14ac:dyDescent="0.25">
      <c r="A458">
        <v>312</v>
      </c>
      <c r="B458" t="s">
        <v>7133</v>
      </c>
      <c r="C458" t="s">
        <v>6802</v>
      </c>
      <c r="D458" t="s">
        <v>6800</v>
      </c>
      <c r="E458" t="b">
        <v>1</v>
      </c>
    </row>
    <row r="459" spans="1:5" x14ac:dyDescent="0.25">
      <c r="A459">
        <v>310</v>
      </c>
      <c r="B459" t="s">
        <v>7130</v>
      </c>
      <c r="C459" t="s">
        <v>6802</v>
      </c>
      <c r="D459" t="s">
        <v>6800</v>
      </c>
      <c r="E459" t="b">
        <v>1</v>
      </c>
    </row>
    <row r="460" spans="1:5" x14ac:dyDescent="0.25">
      <c r="A460">
        <v>311</v>
      </c>
      <c r="B460" t="s">
        <v>7131</v>
      </c>
      <c r="C460" t="s">
        <v>6802</v>
      </c>
      <c r="D460" t="s">
        <v>6800</v>
      </c>
      <c r="E460" t="b">
        <v>1</v>
      </c>
    </row>
    <row r="461" spans="1:5" x14ac:dyDescent="0.25">
      <c r="A461">
        <v>309</v>
      </c>
      <c r="B461" t="s">
        <v>7129</v>
      </c>
      <c r="C461" t="s">
        <v>6802</v>
      </c>
      <c r="D461" t="s">
        <v>6800</v>
      </c>
      <c r="E461" t="b">
        <v>1</v>
      </c>
    </row>
    <row r="462" spans="1:5" x14ac:dyDescent="0.25">
      <c r="A462">
        <v>991</v>
      </c>
      <c r="B462" t="s">
        <v>7751</v>
      </c>
      <c r="C462" t="s">
        <v>6802</v>
      </c>
      <c r="D462" t="s">
        <v>6802</v>
      </c>
      <c r="E462" t="b">
        <v>1</v>
      </c>
    </row>
    <row r="463" spans="1:5" x14ac:dyDescent="0.25">
      <c r="A463">
        <v>992</v>
      </c>
      <c r="B463" t="s">
        <v>7752</v>
      </c>
      <c r="C463" t="s">
        <v>6802</v>
      </c>
      <c r="D463" t="s">
        <v>6802</v>
      </c>
      <c r="E463" t="b">
        <v>1</v>
      </c>
    </row>
    <row r="464" spans="1:5" x14ac:dyDescent="0.25">
      <c r="A464">
        <v>993</v>
      </c>
      <c r="B464" t="s">
        <v>7753</v>
      </c>
      <c r="C464" t="s">
        <v>6802</v>
      </c>
      <c r="D464" t="s">
        <v>6802</v>
      </c>
      <c r="E464" t="b">
        <v>1</v>
      </c>
    </row>
    <row r="465" spans="1:5" x14ac:dyDescent="0.25">
      <c r="A465">
        <v>970</v>
      </c>
      <c r="B465" t="s">
        <v>7715</v>
      </c>
      <c r="C465" t="s">
        <v>6802</v>
      </c>
      <c r="D465" t="s">
        <v>6802</v>
      </c>
      <c r="E465" t="b">
        <v>1</v>
      </c>
    </row>
    <row r="466" spans="1:5" x14ac:dyDescent="0.25">
      <c r="A466">
        <v>194</v>
      </c>
      <c r="B466" t="s">
        <v>7350</v>
      </c>
      <c r="C466" t="s">
        <v>6812</v>
      </c>
      <c r="D466" t="s">
        <v>6796</v>
      </c>
      <c r="E466" t="b">
        <v>1</v>
      </c>
    </row>
    <row r="467" spans="1:5" x14ac:dyDescent="0.25">
      <c r="A467">
        <v>195</v>
      </c>
      <c r="B467" t="s">
        <v>7351</v>
      </c>
      <c r="C467" t="s">
        <v>6812</v>
      </c>
      <c r="D467" t="s">
        <v>6796</v>
      </c>
      <c r="E467" t="b">
        <v>1</v>
      </c>
    </row>
    <row r="468" spans="1:5" x14ac:dyDescent="0.25">
      <c r="A468">
        <v>188</v>
      </c>
      <c r="B468" t="s">
        <v>7352</v>
      </c>
      <c r="C468" t="s">
        <v>6812</v>
      </c>
      <c r="D468" t="s">
        <v>6796</v>
      </c>
      <c r="E468" t="b">
        <v>1</v>
      </c>
    </row>
    <row r="469" spans="1:5" x14ac:dyDescent="0.25">
      <c r="A469">
        <v>191</v>
      </c>
      <c r="B469" t="s">
        <v>7355</v>
      </c>
      <c r="C469" t="s">
        <v>6812</v>
      </c>
      <c r="D469" t="s">
        <v>6796</v>
      </c>
      <c r="E469" t="b">
        <v>1</v>
      </c>
    </row>
    <row r="470" spans="1:5" x14ac:dyDescent="0.25">
      <c r="A470">
        <v>193</v>
      </c>
      <c r="B470" t="s">
        <v>7357</v>
      </c>
      <c r="C470" t="s">
        <v>6812</v>
      </c>
      <c r="D470" t="s">
        <v>6796</v>
      </c>
      <c r="E470" t="b">
        <v>1</v>
      </c>
    </row>
    <row r="471" spans="1:5" x14ac:dyDescent="0.25">
      <c r="A471">
        <v>196</v>
      </c>
      <c r="B471" t="s">
        <v>7345</v>
      </c>
      <c r="C471" t="s">
        <v>6812</v>
      </c>
      <c r="D471" t="s">
        <v>6796</v>
      </c>
      <c r="E471" t="b">
        <v>1</v>
      </c>
    </row>
    <row r="472" spans="1:5" x14ac:dyDescent="0.25">
      <c r="A472">
        <v>197</v>
      </c>
      <c r="B472" t="s">
        <v>7346</v>
      </c>
      <c r="C472" t="s">
        <v>6812</v>
      </c>
      <c r="D472" t="s">
        <v>6796</v>
      </c>
      <c r="E472" t="b">
        <v>1</v>
      </c>
    </row>
    <row r="473" spans="1:5" x14ac:dyDescent="0.25">
      <c r="A473">
        <v>198</v>
      </c>
      <c r="B473" t="s">
        <v>7347</v>
      </c>
      <c r="C473" t="s">
        <v>6812</v>
      </c>
      <c r="D473" t="s">
        <v>6796</v>
      </c>
      <c r="E473" t="b">
        <v>1</v>
      </c>
    </row>
    <row r="474" spans="1:5" x14ac:dyDescent="0.25">
      <c r="A474">
        <v>199</v>
      </c>
      <c r="B474" t="s">
        <v>7348</v>
      </c>
      <c r="C474" t="s">
        <v>6812</v>
      </c>
      <c r="D474" t="s">
        <v>6796</v>
      </c>
      <c r="E474" t="b">
        <v>1</v>
      </c>
    </row>
    <row r="475" spans="1:5" x14ac:dyDescent="0.25">
      <c r="A475">
        <v>200</v>
      </c>
      <c r="B475" t="s">
        <v>7349</v>
      </c>
      <c r="C475" t="s">
        <v>6812</v>
      </c>
      <c r="D475" t="s">
        <v>6796</v>
      </c>
      <c r="E475" t="b">
        <v>1</v>
      </c>
    </row>
    <row r="476" spans="1:5" x14ac:dyDescent="0.25">
      <c r="A476">
        <v>204</v>
      </c>
      <c r="B476" t="s">
        <v>7475</v>
      </c>
      <c r="C476" t="s">
        <v>6812</v>
      </c>
      <c r="D476" t="s">
        <v>6796</v>
      </c>
      <c r="E476" t="b">
        <v>1</v>
      </c>
    </row>
    <row r="477" spans="1:5" x14ac:dyDescent="0.25">
      <c r="A477">
        <v>205</v>
      </c>
      <c r="B477" t="s">
        <v>7476</v>
      </c>
      <c r="C477" t="s">
        <v>6812</v>
      </c>
      <c r="D477" t="s">
        <v>6796</v>
      </c>
      <c r="E477" t="b">
        <v>1</v>
      </c>
    </row>
    <row r="478" spans="1:5" x14ac:dyDescent="0.25">
      <c r="A478">
        <v>206</v>
      </c>
      <c r="B478" t="s">
        <v>7477</v>
      </c>
      <c r="C478" t="s">
        <v>6812</v>
      </c>
      <c r="D478" t="s">
        <v>6796</v>
      </c>
      <c r="E478" t="b">
        <v>1</v>
      </c>
    </row>
    <row r="479" spans="1:5" x14ac:dyDescent="0.25">
      <c r="A479">
        <v>201</v>
      </c>
      <c r="B479" t="s">
        <v>7479</v>
      </c>
      <c r="C479" t="s">
        <v>6812</v>
      </c>
      <c r="D479" t="s">
        <v>6796</v>
      </c>
      <c r="E479" t="b">
        <v>1</v>
      </c>
    </row>
    <row r="480" spans="1:5" x14ac:dyDescent="0.25">
      <c r="A480">
        <v>202</v>
      </c>
      <c r="B480" t="s">
        <v>7480</v>
      </c>
      <c r="C480" t="s">
        <v>6812</v>
      </c>
      <c r="D480" t="s">
        <v>6796</v>
      </c>
      <c r="E480" t="b">
        <v>1</v>
      </c>
    </row>
    <row r="481" spans="1:5" x14ac:dyDescent="0.25">
      <c r="A481">
        <v>203</v>
      </c>
      <c r="B481" t="s">
        <v>7481</v>
      </c>
      <c r="C481" t="s">
        <v>6812</v>
      </c>
      <c r="D481" t="s">
        <v>6796</v>
      </c>
      <c r="E481" t="b">
        <v>1</v>
      </c>
    </row>
    <row r="482" spans="1:5" x14ac:dyDescent="0.25">
      <c r="A482">
        <v>207</v>
      </c>
      <c r="B482" t="s">
        <v>7478</v>
      </c>
      <c r="C482" t="s">
        <v>6812</v>
      </c>
      <c r="D482" t="s">
        <v>6796</v>
      </c>
      <c r="E482" t="b">
        <v>1</v>
      </c>
    </row>
    <row r="483" spans="1:5" x14ac:dyDescent="0.25">
      <c r="A483">
        <v>189</v>
      </c>
      <c r="B483" t="s">
        <v>7353</v>
      </c>
      <c r="C483" t="s">
        <v>6812</v>
      </c>
      <c r="D483" t="s">
        <v>6796</v>
      </c>
      <c r="E483" t="b">
        <v>1</v>
      </c>
    </row>
    <row r="484" spans="1:5" x14ac:dyDescent="0.25">
      <c r="A484">
        <v>190</v>
      </c>
      <c r="B484" t="s">
        <v>7354</v>
      </c>
      <c r="C484" t="s">
        <v>6812</v>
      </c>
      <c r="D484" t="s">
        <v>6796</v>
      </c>
      <c r="E484" t="b">
        <v>1</v>
      </c>
    </row>
    <row r="485" spans="1:5" x14ac:dyDescent="0.25">
      <c r="A485">
        <v>192</v>
      </c>
      <c r="B485" t="s">
        <v>7356</v>
      </c>
      <c r="C485" t="s">
        <v>6812</v>
      </c>
      <c r="D485" t="s">
        <v>6796</v>
      </c>
      <c r="E485" t="b">
        <v>1</v>
      </c>
    </row>
    <row r="486" spans="1:5" x14ac:dyDescent="0.25">
      <c r="A486">
        <v>151</v>
      </c>
      <c r="B486" t="s">
        <v>6986</v>
      </c>
      <c r="C486" t="s">
        <v>6840</v>
      </c>
      <c r="D486" t="s">
        <v>6805</v>
      </c>
      <c r="E486" t="b">
        <v>1</v>
      </c>
    </row>
    <row r="487" spans="1:5" x14ac:dyDescent="0.25">
      <c r="A487">
        <v>152</v>
      </c>
      <c r="B487" t="s">
        <v>6942</v>
      </c>
      <c r="C487" t="s">
        <v>6840</v>
      </c>
      <c r="D487" t="s">
        <v>6805</v>
      </c>
      <c r="E487" t="b">
        <v>1</v>
      </c>
    </row>
    <row r="488" spans="1:5" x14ac:dyDescent="0.25">
      <c r="A488">
        <v>149</v>
      </c>
      <c r="B488" t="s">
        <v>6989</v>
      </c>
      <c r="C488" t="s">
        <v>6840</v>
      </c>
      <c r="D488" t="s">
        <v>6805</v>
      </c>
      <c r="E488" t="b">
        <v>1</v>
      </c>
    </row>
    <row r="489" spans="1:5" x14ac:dyDescent="0.25">
      <c r="A489">
        <v>150</v>
      </c>
      <c r="B489" t="s">
        <v>6963</v>
      </c>
      <c r="C489" t="s">
        <v>6840</v>
      </c>
      <c r="D489" t="s">
        <v>6805</v>
      </c>
      <c r="E489" t="b">
        <v>1</v>
      </c>
    </row>
    <row r="490" spans="1:5" x14ac:dyDescent="0.25">
      <c r="A490">
        <v>336</v>
      </c>
      <c r="B490" t="s">
        <v>6988</v>
      </c>
      <c r="C490" t="s">
        <v>6840</v>
      </c>
      <c r="D490" t="s">
        <v>6805</v>
      </c>
      <c r="E490" t="b">
        <v>1</v>
      </c>
    </row>
    <row r="491" spans="1:5" x14ac:dyDescent="0.25">
      <c r="A491">
        <v>338</v>
      </c>
      <c r="B491" t="s">
        <v>6956</v>
      </c>
      <c r="C491" t="s">
        <v>6840</v>
      </c>
      <c r="D491" t="s">
        <v>6805</v>
      </c>
      <c r="E491" t="b">
        <v>1</v>
      </c>
    </row>
    <row r="492" spans="1:5" x14ac:dyDescent="0.25">
      <c r="A492">
        <v>343</v>
      </c>
      <c r="B492" t="s">
        <v>6987</v>
      </c>
      <c r="C492" t="s">
        <v>6840</v>
      </c>
      <c r="D492" t="s">
        <v>6805</v>
      </c>
      <c r="E492" t="b">
        <v>1</v>
      </c>
    </row>
    <row r="493" spans="1:5" x14ac:dyDescent="0.25">
      <c r="A493">
        <v>333</v>
      </c>
      <c r="B493" t="s">
        <v>6951</v>
      </c>
      <c r="C493" t="s">
        <v>6840</v>
      </c>
      <c r="D493" t="s">
        <v>6805</v>
      </c>
      <c r="E493" t="b">
        <v>1</v>
      </c>
    </row>
    <row r="494" spans="1:5" x14ac:dyDescent="0.25">
      <c r="A494">
        <v>160</v>
      </c>
      <c r="B494" t="s">
        <v>7565</v>
      </c>
      <c r="C494" t="s">
        <v>6841</v>
      </c>
      <c r="D494" t="s">
        <v>6805</v>
      </c>
      <c r="E494" t="b">
        <v>1</v>
      </c>
    </row>
    <row r="495" spans="1:5" x14ac:dyDescent="0.25">
      <c r="A495">
        <v>158</v>
      </c>
      <c r="B495" t="s">
        <v>7567</v>
      </c>
      <c r="C495" t="s">
        <v>6841</v>
      </c>
      <c r="D495" t="s">
        <v>6805</v>
      </c>
      <c r="E495" t="b">
        <v>1</v>
      </c>
    </row>
    <row r="496" spans="1:5" x14ac:dyDescent="0.25">
      <c r="A496">
        <v>157</v>
      </c>
      <c r="B496" t="s">
        <v>7566</v>
      </c>
      <c r="C496" t="s">
        <v>6841</v>
      </c>
      <c r="D496" t="s">
        <v>6805</v>
      </c>
      <c r="E496" t="b">
        <v>1</v>
      </c>
    </row>
    <row r="497" spans="1:5" x14ac:dyDescent="0.25">
      <c r="A497">
        <v>159</v>
      </c>
      <c r="B497" t="s">
        <v>7562</v>
      </c>
      <c r="C497" t="s">
        <v>6841</v>
      </c>
      <c r="D497" t="s">
        <v>6805</v>
      </c>
      <c r="E497" t="b">
        <v>1</v>
      </c>
    </row>
    <row r="498" spans="1:5" x14ac:dyDescent="0.25">
      <c r="A498">
        <v>153</v>
      </c>
      <c r="B498" t="s">
        <v>7560</v>
      </c>
      <c r="C498" t="s">
        <v>6841</v>
      </c>
      <c r="D498" t="s">
        <v>6805</v>
      </c>
      <c r="E498" t="b">
        <v>1</v>
      </c>
    </row>
    <row r="499" spans="1:5" x14ac:dyDescent="0.25">
      <c r="A499">
        <v>154</v>
      </c>
      <c r="B499" t="s">
        <v>7563</v>
      </c>
      <c r="C499" t="s">
        <v>6841</v>
      </c>
      <c r="D499" t="s">
        <v>6805</v>
      </c>
      <c r="E499" t="b">
        <v>1</v>
      </c>
    </row>
    <row r="500" spans="1:5" x14ac:dyDescent="0.25">
      <c r="A500">
        <v>155</v>
      </c>
      <c r="B500" t="s">
        <v>7561</v>
      </c>
      <c r="C500" t="s">
        <v>6841</v>
      </c>
      <c r="D500" t="s">
        <v>6805</v>
      </c>
      <c r="E500" t="b">
        <v>1</v>
      </c>
    </row>
    <row r="501" spans="1:5" x14ac:dyDescent="0.25">
      <c r="A501">
        <v>156</v>
      </c>
      <c r="B501" t="s">
        <v>7564</v>
      </c>
      <c r="C501" t="s">
        <v>6841</v>
      </c>
      <c r="D501" t="s">
        <v>6805</v>
      </c>
      <c r="E501" t="b">
        <v>1</v>
      </c>
    </row>
    <row r="502" spans="1:5" x14ac:dyDescent="0.25">
      <c r="A502">
        <v>161</v>
      </c>
      <c r="B502" t="s">
        <v>7553</v>
      </c>
      <c r="C502" t="s">
        <v>6841</v>
      </c>
      <c r="D502" t="s">
        <v>6805</v>
      </c>
      <c r="E502" t="b">
        <v>1</v>
      </c>
    </row>
    <row r="503" spans="1:5" x14ac:dyDescent="0.25">
      <c r="A503">
        <v>97</v>
      </c>
      <c r="B503" t="s">
        <v>6982</v>
      </c>
      <c r="C503" t="s">
        <v>6827</v>
      </c>
      <c r="D503" t="s">
        <v>6799</v>
      </c>
      <c r="E503" t="b">
        <v>1</v>
      </c>
    </row>
    <row r="504" spans="1:5" x14ac:dyDescent="0.25">
      <c r="A504">
        <v>99</v>
      </c>
      <c r="B504" t="s">
        <v>6860</v>
      </c>
      <c r="C504" t="s">
        <v>6827</v>
      </c>
      <c r="D504" t="s">
        <v>6799</v>
      </c>
      <c r="E504" t="b">
        <v>1</v>
      </c>
    </row>
    <row r="505" spans="1:5" x14ac:dyDescent="0.25">
      <c r="A505">
        <v>102</v>
      </c>
      <c r="B505" t="s">
        <v>6983</v>
      </c>
      <c r="C505" t="s">
        <v>6827</v>
      </c>
      <c r="D505" t="s">
        <v>6799</v>
      </c>
      <c r="E505" t="b">
        <v>1</v>
      </c>
    </row>
    <row r="506" spans="1:5" x14ac:dyDescent="0.25">
      <c r="A506">
        <v>100</v>
      </c>
      <c r="B506" t="s">
        <v>6861</v>
      </c>
      <c r="C506" t="s">
        <v>6827</v>
      </c>
      <c r="D506" t="s">
        <v>6799</v>
      </c>
      <c r="E506" t="b">
        <v>1</v>
      </c>
    </row>
    <row r="507" spans="1:5" x14ac:dyDescent="0.25">
      <c r="A507">
        <v>103</v>
      </c>
      <c r="B507" t="s">
        <v>6984</v>
      </c>
      <c r="C507" t="s">
        <v>6827</v>
      </c>
      <c r="D507" t="s">
        <v>6799</v>
      </c>
      <c r="E507" t="b">
        <v>1</v>
      </c>
    </row>
    <row r="508" spans="1:5" x14ac:dyDescent="0.25">
      <c r="A508">
        <v>96</v>
      </c>
      <c r="B508" t="s">
        <v>6862</v>
      </c>
      <c r="C508" t="s">
        <v>6827</v>
      </c>
      <c r="D508" t="s">
        <v>6799</v>
      </c>
      <c r="E508" t="b">
        <v>1</v>
      </c>
    </row>
    <row r="509" spans="1:5" x14ac:dyDescent="0.25">
      <c r="A509">
        <v>98</v>
      </c>
      <c r="B509" t="s">
        <v>6985</v>
      </c>
      <c r="C509" t="s">
        <v>6827</v>
      </c>
      <c r="D509" t="s">
        <v>6799</v>
      </c>
      <c r="E509" t="b">
        <v>1</v>
      </c>
    </row>
    <row r="510" spans="1:5" x14ac:dyDescent="0.25">
      <c r="A510">
        <v>101</v>
      </c>
      <c r="B510" t="s">
        <v>6863</v>
      </c>
      <c r="C510" t="s">
        <v>6827</v>
      </c>
      <c r="D510" t="s">
        <v>6799</v>
      </c>
      <c r="E510" t="b">
        <v>1</v>
      </c>
    </row>
    <row r="511" spans="1:5" x14ac:dyDescent="0.25">
      <c r="A511">
        <v>376</v>
      </c>
      <c r="B511" t="s">
        <v>7362</v>
      </c>
      <c r="C511" t="s">
        <v>6825</v>
      </c>
      <c r="D511" t="s">
        <v>6799</v>
      </c>
      <c r="E511" t="b">
        <v>1</v>
      </c>
    </row>
    <row r="512" spans="1:5" x14ac:dyDescent="0.25">
      <c r="A512">
        <v>81</v>
      </c>
      <c r="B512" t="s">
        <v>7360</v>
      </c>
      <c r="C512" t="s">
        <v>6825</v>
      </c>
      <c r="D512" t="s">
        <v>6799</v>
      </c>
      <c r="E512" t="b">
        <v>1</v>
      </c>
    </row>
    <row r="513" spans="1:5" x14ac:dyDescent="0.25">
      <c r="A513">
        <v>80</v>
      </c>
      <c r="B513" t="s">
        <v>7361</v>
      </c>
      <c r="C513" t="s">
        <v>6825</v>
      </c>
      <c r="D513" t="s">
        <v>6799</v>
      </c>
      <c r="E513" t="b">
        <v>1</v>
      </c>
    </row>
    <row r="514" spans="1:5" x14ac:dyDescent="0.25">
      <c r="A514">
        <v>87</v>
      </c>
      <c r="B514" t="s">
        <v>7365</v>
      </c>
      <c r="C514" t="s">
        <v>6825</v>
      </c>
      <c r="D514" t="s">
        <v>6799</v>
      </c>
      <c r="E514" t="b">
        <v>1</v>
      </c>
    </row>
    <row r="515" spans="1:5" x14ac:dyDescent="0.25">
      <c r="A515">
        <v>88</v>
      </c>
      <c r="B515" t="s">
        <v>7366</v>
      </c>
      <c r="C515" t="s">
        <v>6825</v>
      </c>
      <c r="D515" t="s">
        <v>6799</v>
      </c>
      <c r="E515" t="b">
        <v>1</v>
      </c>
    </row>
    <row r="516" spans="1:5" x14ac:dyDescent="0.25">
      <c r="A516">
        <v>86</v>
      </c>
      <c r="B516" t="s">
        <v>7363</v>
      </c>
      <c r="C516" t="s">
        <v>6825</v>
      </c>
      <c r="D516" t="s">
        <v>6799</v>
      </c>
      <c r="E516" t="b">
        <v>1</v>
      </c>
    </row>
    <row r="517" spans="1:5" x14ac:dyDescent="0.25">
      <c r="A517">
        <v>89</v>
      </c>
      <c r="B517" t="s">
        <v>7364</v>
      </c>
      <c r="C517" t="s">
        <v>6825</v>
      </c>
      <c r="D517" t="s">
        <v>6799</v>
      </c>
      <c r="E517" t="b">
        <v>1</v>
      </c>
    </row>
    <row r="518" spans="1:5" x14ac:dyDescent="0.25">
      <c r="A518">
        <v>84</v>
      </c>
      <c r="B518" t="s">
        <v>7358</v>
      </c>
      <c r="C518" t="s">
        <v>6825</v>
      </c>
      <c r="D518" t="s">
        <v>6799</v>
      </c>
      <c r="E518" t="b">
        <v>1</v>
      </c>
    </row>
    <row r="519" spans="1:5" x14ac:dyDescent="0.25">
      <c r="A519">
        <v>85</v>
      </c>
      <c r="B519" t="s">
        <v>7359</v>
      </c>
      <c r="C519" t="s">
        <v>6825</v>
      </c>
      <c r="D519" t="s">
        <v>6799</v>
      </c>
      <c r="E519" t="b">
        <v>1</v>
      </c>
    </row>
    <row r="520" spans="1:5" x14ac:dyDescent="0.25">
      <c r="A520">
        <v>140</v>
      </c>
      <c r="B520" t="s">
        <v>6990</v>
      </c>
      <c r="C520" t="s">
        <v>6825</v>
      </c>
      <c r="D520" t="s">
        <v>6805</v>
      </c>
      <c r="E520" t="b">
        <v>1</v>
      </c>
    </row>
    <row r="521" spans="1:5" x14ac:dyDescent="0.25">
      <c r="A521">
        <v>139</v>
      </c>
      <c r="B521" t="s">
        <v>6947</v>
      </c>
      <c r="C521" t="s">
        <v>6825</v>
      </c>
      <c r="D521" t="s">
        <v>6805</v>
      </c>
      <c r="E521" t="b">
        <v>1</v>
      </c>
    </row>
    <row r="522" spans="1:5" x14ac:dyDescent="0.25">
      <c r="A522">
        <v>138</v>
      </c>
      <c r="B522" t="s">
        <v>6993</v>
      </c>
      <c r="C522" t="s">
        <v>6825</v>
      </c>
      <c r="D522" t="s">
        <v>6805</v>
      </c>
      <c r="E522" t="b">
        <v>1</v>
      </c>
    </row>
    <row r="523" spans="1:5" x14ac:dyDescent="0.25">
      <c r="A523">
        <v>137</v>
      </c>
      <c r="B523" t="s">
        <v>6964</v>
      </c>
      <c r="C523" t="s">
        <v>6825</v>
      </c>
      <c r="D523" t="s">
        <v>6805</v>
      </c>
      <c r="E523" t="b">
        <v>1</v>
      </c>
    </row>
    <row r="524" spans="1:5" x14ac:dyDescent="0.25">
      <c r="A524">
        <v>350</v>
      </c>
      <c r="B524" t="s">
        <v>6992</v>
      </c>
      <c r="C524" t="s">
        <v>6825</v>
      </c>
      <c r="D524" t="s">
        <v>6805</v>
      </c>
      <c r="E524" t="b">
        <v>1</v>
      </c>
    </row>
    <row r="525" spans="1:5" x14ac:dyDescent="0.25">
      <c r="A525">
        <v>346</v>
      </c>
      <c r="B525" t="s">
        <v>6957</v>
      </c>
      <c r="C525" t="s">
        <v>6825</v>
      </c>
      <c r="D525" t="s">
        <v>6805</v>
      </c>
      <c r="E525" t="b">
        <v>1</v>
      </c>
    </row>
    <row r="526" spans="1:5" x14ac:dyDescent="0.25">
      <c r="A526">
        <v>349</v>
      </c>
      <c r="B526" t="s">
        <v>6991</v>
      </c>
      <c r="C526" t="s">
        <v>6825</v>
      </c>
      <c r="D526" t="s">
        <v>6805</v>
      </c>
      <c r="E526" t="b">
        <v>1</v>
      </c>
    </row>
    <row r="527" spans="1:5" x14ac:dyDescent="0.25">
      <c r="A527">
        <v>337</v>
      </c>
      <c r="B527" t="s">
        <v>6953</v>
      </c>
      <c r="C527" t="s">
        <v>6825</v>
      </c>
      <c r="D527" t="s">
        <v>6805</v>
      </c>
      <c r="E527" t="b">
        <v>1</v>
      </c>
    </row>
    <row r="528" spans="1:5" x14ac:dyDescent="0.25">
      <c r="A528">
        <v>82</v>
      </c>
      <c r="B528" t="s">
        <v>7369</v>
      </c>
      <c r="C528" t="s">
        <v>6826</v>
      </c>
      <c r="D528" t="s">
        <v>6799</v>
      </c>
      <c r="E528" t="b">
        <v>1</v>
      </c>
    </row>
    <row r="529" spans="1:5" x14ac:dyDescent="0.25">
      <c r="A529">
        <v>83</v>
      </c>
      <c r="B529" t="s">
        <v>7370</v>
      </c>
      <c r="C529" t="s">
        <v>6826</v>
      </c>
      <c r="D529" t="s">
        <v>6799</v>
      </c>
      <c r="E529" t="b">
        <v>1</v>
      </c>
    </row>
    <row r="530" spans="1:5" x14ac:dyDescent="0.25">
      <c r="A530">
        <v>95</v>
      </c>
      <c r="B530" t="s">
        <v>7373</v>
      </c>
      <c r="C530" t="s">
        <v>6826</v>
      </c>
      <c r="D530" t="s">
        <v>6799</v>
      </c>
      <c r="E530" t="b">
        <v>1</v>
      </c>
    </row>
    <row r="531" spans="1:5" x14ac:dyDescent="0.25">
      <c r="A531">
        <v>93</v>
      </c>
      <c r="B531" t="s">
        <v>7374</v>
      </c>
      <c r="C531" t="s">
        <v>6826</v>
      </c>
      <c r="D531" t="s">
        <v>6799</v>
      </c>
      <c r="E531" t="b">
        <v>1</v>
      </c>
    </row>
    <row r="532" spans="1:5" x14ac:dyDescent="0.25">
      <c r="A532">
        <v>92</v>
      </c>
      <c r="B532" t="s">
        <v>7371</v>
      </c>
      <c r="C532" t="s">
        <v>6826</v>
      </c>
      <c r="D532" t="s">
        <v>6799</v>
      </c>
      <c r="E532" t="b">
        <v>1</v>
      </c>
    </row>
    <row r="533" spans="1:5" x14ac:dyDescent="0.25">
      <c r="A533">
        <v>94</v>
      </c>
      <c r="B533" t="s">
        <v>7372</v>
      </c>
      <c r="C533" t="s">
        <v>6826</v>
      </c>
      <c r="D533" t="s">
        <v>6799</v>
      </c>
      <c r="E533" t="b">
        <v>1</v>
      </c>
    </row>
    <row r="534" spans="1:5" x14ac:dyDescent="0.25">
      <c r="A534">
        <v>90</v>
      </c>
      <c r="B534" t="s">
        <v>7367</v>
      </c>
      <c r="C534" t="s">
        <v>6826</v>
      </c>
      <c r="D534" t="s">
        <v>6799</v>
      </c>
      <c r="E534" t="b">
        <v>1</v>
      </c>
    </row>
    <row r="535" spans="1:5" x14ac:dyDescent="0.25">
      <c r="A535">
        <v>91</v>
      </c>
      <c r="B535" t="s">
        <v>7368</v>
      </c>
      <c r="C535" t="s">
        <v>6826</v>
      </c>
      <c r="D535" t="s">
        <v>6799</v>
      </c>
      <c r="E535" t="b">
        <v>1</v>
      </c>
    </row>
    <row r="536" spans="1:5" x14ac:dyDescent="0.25">
      <c r="A536">
        <v>118</v>
      </c>
      <c r="B536" t="s">
        <v>7543</v>
      </c>
      <c r="C536" t="s">
        <v>6826</v>
      </c>
      <c r="D536" t="s">
        <v>6805</v>
      </c>
      <c r="E536" t="b">
        <v>1</v>
      </c>
    </row>
    <row r="537" spans="1:5" x14ac:dyDescent="0.25">
      <c r="A537">
        <v>329</v>
      </c>
      <c r="B537" t="s">
        <v>6944</v>
      </c>
      <c r="C537" t="s">
        <v>6826</v>
      </c>
      <c r="D537" t="s">
        <v>6805</v>
      </c>
      <c r="E537" t="b">
        <v>1</v>
      </c>
    </row>
    <row r="538" spans="1:5" x14ac:dyDescent="0.25">
      <c r="A538">
        <v>330</v>
      </c>
      <c r="B538" t="s">
        <v>6946</v>
      </c>
      <c r="C538" t="s">
        <v>6826</v>
      </c>
      <c r="D538" t="s">
        <v>6805</v>
      </c>
      <c r="E538" t="b">
        <v>1</v>
      </c>
    </row>
    <row r="539" spans="1:5" x14ac:dyDescent="0.25">
      <c r="A539">
        <v>341</v>
      </c>
      <c r="B539" t="s">
        <v>6965</v>
      </c>
      <c r="C539" t="s">
        <v>6826</v>
      </c>
      <c r="D539" t="s">
        <v>6805</v>
      </c>
      <c r="E539" t="b">
        <v>1</v>
      </c>
    </row>
    <row r="540" spans="1:5" x14ac:dyDescent="0.25">
      <c r="A540">
        <v>342</v>
      </c>
      <c r="B540" t="s">
        <v>6966</v>
      </c>
      <c r="C540" t="s">
        <v>6826</v>
      </c>
      <c r="D540" t="s">
        <v>6805</v>
      </c>
      <c r="E540" t="b">
        <v>1</v>
      </c>
    </row>
    <row r="541" spans="1:5" x14ac:dyDescent="0.25">
      <c r="A541">
        <v>339</v>
      </c>
      <c r="B541" t="s">
        <v>6958</v>
      </c>
      <c r="C541" t="s">
        <v>6826</v>
      </c>
      <c r="D541" t="s">
        <v>6805</v>
      </c>
      <c r="E541" t="b">
        <v>1</v>
      </c>
    </row>
    <row r="542" spans="1:5" x14ac:dyDescent="0.25">
      <c r="A542">
        <v>347</v>
      </c>
      <c r="B542" t="s">
        <v>6960</v>
      </c>
      <c r="C542" t="s">
        <v>6826</v>
      </c>
      <c r="D542" t="s">
        <v>6805</v>
      </c>
      <c r="E542" t="b">
        <v>1</v>
      </c>
    </row>
    <row r="543" spans="1:5" x14ac:dyDescent="0.25">
      <c r="A543">
        <v>334</v>
      </c>
      <c r="B543" t="s">
        <v>6952</v>
      </c>
      <c r="C543" t="s">
        <v>6826</v>
      </c>
      <c r="D543" t="s">
        <v>6805</v>
      </c>
      <c r="E543" t="b">
        <v>1</v>
      </c>
    </row>
    <row r="544" spans="1:5" x14ac:dyDescent="0.25">
      <c r="A544">
        <v>335</v>
      </c>
      <c r="B544" t="s">
        <v>6959</v>
      </c>
      <c r="C544" t="s">
        <v>6826</v>
      </c>
      <c r="D544" t="s">
        <v>6805</v>
      </c>
      <c r="E544" t="b">
        <v>1</v>
      </c>
    </row>
    <row r="545" spans="1:5" x14ac:dyDescent="0.25">
      <c r="A545">
        <v>165</v>
      </c>
      <c r="B545" t="s">
        <v>7552</v>
      </c>
      <c r="C545" t="s">
        <v>6826</v>
      </c>
      <c r="D545" t="s">
        <v>6805</v>
      </c>
      <c r="E545" t="b">
        <v>1</v>
      </c>
    </row>
    <row r="546" spans="1:5" x14ac:dyDescent="0.25">
      <c r="A546">
        <v>166</v>
      </c>
      <c r="B546" t="s">
        <v>7556</v>
      </c>
      <c r="C546" t="s">
        <v>6826</v>
      </c>
      <c r="D546" t="s">
        <v>6805</v>
      </c>
      <c r="E546" t="b">
        <v>1</v>
      </c>
    </row>
    <row r="547" spans="1:5" x14ac:dyDescent="0.25">
      <c r="A547">
        <v>162</v>
      </c>
      <c r="B547" t="s">
        <v>7557</v>
      </c>
      <c r="C547" t="s">
        <v>6826</v>
      </c>
      <c r="D547" t="s">
        <v>6805</v>
      </c>
      <c r="E547" t="b">
        <v>1</v>
      </c>
    </row>
    <row r="548" spans="1:5" x14ac:dyDescent="0.25">
      <c r="A548">
        <v>163</v>
      </c>
      <c r="B548" t="s">
        <v>7554</v>
      </c>
      <c r="C548" t="s">
        <v>6826</v>
      </c>
      <c r="D548" t="s">
        <v>6805</v>
      </c>
      <c r="E548" t="b">
        <v>1</v>
      </c>
    </row>
    <row r="549" spans="1:5" x14ac:dyDescent="0.25">
      <c r="A549">
        <v>167</v>
      </c>
      <c r="B549" t="s">
        <v>7558</v>
      </c>
      <c r="C549" t="s">
        <v>6826</v>
      </c>
      <c r="D549" t="s">
        <v>6805</v>
      </c>
      <c r="E549" t="b">
        <v>1</v>
      </c>
    </row>
    <row r="550" spans="1:5" x14ac:dyDescent="0.25">
      <c r="A550">
        <v>164</v>
      </c>
      <c r="B550" t="s">
        <v>7555</v>
      </c>
      <c r="C550" t="s">
        <v>6826</v>
      </c>
      <c r="D550" t="s">
        <v>6805</v>
      </c>
      <c r="E550" t="b">
        <v>1</v>
      </c>
    </row>
    <row r="551" spans="1:5" x14ac:dyDescent="0.25">
      <c r="A551">
        <v>168</v>
      </c>
      <c r="B551" t="s">
        <v>7559</v>
      </c>
      <c r="C551" t="s">
        <v>6826</v>
      </c>
      <c r="D551" t="s">
        <v>6805</v>
      </c>
      <c r="E551" t="b">
        <v>1</v>
      </c>
    </row>
    <row r="552" spans="1:5" x14ac:dyDescent="0.25">
      <c r="A552">
        <v>171</v>
      </c>
      <c r="B552" t="s">
        <v>7394</v>
      </c>
      <c r="C552" t="s">
        <v>6813</v>
      </c>
      <c r="D552" t="s">
        <v>6796</v>
      </c>
      <c r="E552" t="b">
        <v>1</v>
      </c>
    </row>
    <row r="553" spans="1:5" x14ac:dyDescent="0.25">
      <c r="A553">
        <v>187</v>
      </c>
      <c r="B553" t="s">
        <v>7421</v>
      </c>
      <c r="C553" t="s">
        <v>6813</v>
      </c>
      <c r="D553" t="s">
        <v>6796</v>
      </c>
      <c r="E553" t="b">
        <v>1</v>
      </c>
    </row>
    <row r="554" spans="1:5" x14ac:dyDescent="0.25">
      <c r="A554">
        <v>1004</v>
      </c>
      <c r="B554" t="s">
        <v>7772</v>
      </c>
      <c r="C554" t="s">
        <v>6813</v>
      </c>
      <c r="D554" t="s">
        <v>6806</v>
      </c>
      <c r="E554" t="b">
        <v>1</v>
      </c>
    </row>
    <row r="555" spans="1:5" x14ac:dyDescent="0.25">
      <c r="A555">
        <v>824</v>
      </c>
      <c r="B555" t="s">
        <v>7420</v>
      </c>
      <c r="C555" t="s">
        <v>6813</v>
      </c>
      <c r="D555" t="s">
        <v>6806</v>
      </c>
      <c r="E555" t="b">
        <v>1</v>
      </c>
    </row>
    <row r="556" spans="1:5" x14ac:dyDescent="0.25">
      <c r="A556">
        <v>823</v>
      </c>
      <c r="B556" t="s">
        <v>7418</v>
      </c>
      <c r="C556" t="s">
        <v>6813</v>
      </c>
      <c r="D556" t="s">
        <v>6806</v>
      </c>
      <c r="E556" t="b">
        <v>1</v>
      </c>
    </row>
    <row r="557" spans="1:5" x14ac:dyDescent="0.25">
      <c r="A557">
        <v>833</v>
      </c>
      <c r="B557" t="s">
        <v>7406</v>
      </c>
      <c r="C557" t="s">
        <v>6813</v>
      </c>
      <c r="D557" t="s">
        <v>6806</v>
      </c>
      <c r="E557" t="b">
        <v>1</v>
      </c>
    </row>
    <row r="558" spans="1:5" x14ac:dyDescent="0.25">
      <c r="A558">
        <v>832</v>
      </c>
      <c r="B558" t="s">
        <v>7404</v>
      </c>
      <c r="C558" t="s">
        <v>6813</v>
      </c>
      <c r="D558" t="s">
        <v>6806</v>
      </c>
      <c r="E558" t="b">
        <v>1</v>
      </c>
    </row>
    <row r="559" spans="1:5" x14ac:dyDescent="0.25">
      <c r="A559">
        <v>825</v>
      </c>
      <c r="B559" t="s">
        <v>7402</v>
      </c>
      <c r="C559" t="s">
        <v>6813</v>
      </c>
      <c r="D559" t="s">
        <v>6806</v>
      </c>
      <c r="E559" t="b">
        <v>1</v>
      </c>
    </row>
    <row r="560" spans="1:5" x14ac:dyDescent="0.25">
      <c r="A560">
        <v>829</v>
      </c>
      <c r="B560" t="s">
        <v>7398</v>
      </c>
      <c r="C560" t="s">
        <v>6813</v>
      </c>
      <c r="D560" t="s">
        <v>6806</v>
      </c>
      <c r="E560" t="b">
        <v>1</v>
      </c>
    </row>
    <row r="561" spans="1:5" x14ac:dyDescent="0.25">
      <c r="A561">
        <v>827</v>
      </c>
      <c r="B561" t="s">
        <v>7400</v>
      </c>
      <c r="C561" t="s">
        <v>6813</v>
      </c>
      <c r="D561" t="s">
        <v>6806</v>
      </c>
      <c r="E561" t="b">
        <v>1</v>
      </c>
    </row>
    <row r="562" spans="1:5" x14ac:dyDescent="0.25">
      <c r="A562">
        <v>828</v>
      </c>
      <c r="B562" t="s">
        <v>7396</v>
      </c>
      <c r="C562" t="s">
        <v>6813</v>
      </c>
      <c r="D562" t="s">
        <v>6806</v>
      </c>
      <c r="E562" t="b">
        <v>1</v>
      </c>
    </row>
    <row r="563" spans="1:5" x14ac:dyDescent="0.25">
      <c r="A563">
        <v>809</v>
      </c>
      <c r="B563" t="s">
        <v>7416</v>
      </c>
      <c r="C563" t="s">
        <v>6813</v>
      </c>
      <c r="D563" t="s">
        <v>6806</v>
      </c>
      <c r="E563" t="b">
        <v>1</v>
      </c>
    </row>
    <row r="564" spans="1:5" x14ac:dyDescent="0.25">
      <c r="A564">
        <v>814</v>
      </c>
      <c r="B564" t="s">
        <v>7380</v>
      </c>
      <c r="C564" t="s">
        <v>6813</v>
      </c>
      <c r="D564" t="s">
        <v>6806</v>
      </c>
      <c r="E564" t="b">
        <v>1</v>
      </c>
    </row>
    <row r="565" spans="1:5" x14ac:dyDescent="0.25">
      <c r="A565">
        <v>815</v>
      </c>
      <c r="B565" t="s">
        <v>7382</v>
      </c>
      <c r="C565" t="s">
        <v>6813</v>
      </c>
      <c r="D565" t="s">
        <v>6806</v>
      </c>
      <c r="E565" t="b">
        <v>1</v>
      </c>
    </row>
    <row r="566" spans="1:5" x14ac:dyDescent="0.25">
      <c r="A566">
        <v>816</v>
      </c>
      <c r="B566" t="s">
        <v>7057</v>
      </c>
      <c r="C566" t="s">
        <v>6813</v>
      </c>
      <c r="D566" t="s">
        <v>6806</v>
      </c>
      <c r="E566" t="b">
        <v>1</v>
      </c>
    </row>
    <row r="567" spans="1:5" x14ac:dyDescent="0.25">
      <c r="A567">
        <v>817</v>
      </c>
      <c r="B567" t="s">
        <v>7059</v>
      </c>
      <c r="C567" t="s">
        <v>6813</v>
      </c>
      <c r="D567" t="s">
        <v>6806</v>
      </c>
      <c r="E567" t="b">
        <v>1</v>
      </c>
    </row>
    <row r="568" spans="1:5" x14ac:dyDescent="0.25">
      <c r="A568">
        <v>914</v>
      </c>
      <c r="B568" t="s">
        <v>7634</v>
      </c>
      <c r="C568" t="s">
        <v>6813</v>
      </c>
      <c r="D568" t="s">
        <v>6806</v>
      </c>
      <c r="E568" t="b">
        <v>1</v>
      </c>
    </row>
    <row r="569" spans="1:5" x14ac:dyDescent="0.25">
      <c r="A569">
        <v>915</v>
      </c>
      <c r="B569" t="s">
        <v>7635</v>
      </c>
      <c r="C569" t="s">
        <v>6813</v>
      </c>
      <c r="D569" t="s">
        <v>6806</v>
      </c>
      <c r="E569" t="b">
        <v>1</v>
      </c>
    </row>
    <row r="570" spans="1:5" x14ac:dyDescent="0.25">
      <c r="A570">
        <v>916</v>
      </c>
      <c r="B570" t="s">
        <v>7636</v>
      </c>
      <c r="C570" t="s">
        <v>6813</v>
      </c>
      <c r="D570" t="s">
        <v>6806</v>
      </c>
      <c r="E570" t="b">
        <v>1</v>
      </c>
    </row>
    <row r="571" spans="1:5" x14ac:dyDescent="0.25">
      <c r="A571">
        <v>826</v>
      </c>
      <c r="B571" t="s">
        <v>7408</v>
      </c>
      <c r="C571" t="s">
        <v>6813</v>
      </c>
      <c r="D571" t="s">
        <v>6806</v>
      </c>
      <c r="E571" t="b">
        <v>1</v>
      </c>
    </row>
    <row r="572" spans="1:5" x14ac:dyDescent="0.25">
      <c r="A572">
        <v>830</v>
      </c>
      <c r="B572" t="s">
        <v>7055</v>
      </c>
      <c r="C572" t="s">
        <v>6813</v>
      </c>
      <c r="D572" t="s">
        <v>6806</v>
      </c>
      <c r="E572" t="b">
        <v>1</v>
      </c>
    </row>
    <row r="573" spans="1:5" x14ac:dyDescent="0.25">
      <c r="A573">
        <v>831</v>
      </c>
      <c r="B573" t="s">
        <v>7589</v>
      </c>
      <c r="C573" t="s">
        <v>6813</v>
      </c>
      <c r="D573" t="s">
        <v>6806</v>
      </c>
      <c r="E573" t="b">
        <v>1</v>
      </c>
    </row>
    <row r="574" spans="1:5" x14ac:dyDescent="0.25">
      <c r="A574">
        <v>802</v>
      </c>
      <c r="B574" t="s">
        <v>7409</v>
      </c>
      <c r="C574" t="s">
        <v>6813</v>
      </c>
      <c r="D574" t="s">
        <v>6806</v>
      </c>
      <c r="E574" t="b">
        <v>1</v>
      </c>
    </row>
    <row r="575" spans="1:5" x14ac:dyDescent="0.25">
      <c r="A575">
        <v>804</v>
      </c>
      <c r="B575" t="s">
        <v>7411</v>
      </c>
      <c r="C575" t="s">
        <v>6813</v>
      </c>
      <c r="D575" t="s">
        <v>6806</v>
      </c>
      <c r="E575" t="b">
        <v>1</v>
      </c>
    </row>
    <row r="576" spans="1:5" x14ac:dyDescent="0.25">
      <c r="A576">
        <v>806</v>
      </c>
      <c r="B576" t="s">
        <v>7413</v>
      </c>
      <c r="C576" t="s">
        <v>6813</v>
      </c>
      <c r="D576" t="s">
        <v>6806</v>
      </c>
      <c r="E576" t="b">
        <v>1</v>
      </c>
    </row>
    <row r="577" spans="1:5" x14ac:dyDescent="0.25">
      <c r="A577">
        <v>810</v>
      </c>
      <c r="B577" t="s">
        <v>7387</v>
      </c>
      <c r="C577" t="s">
        <v>6813</v>
      </c>
      <c r="D577" t="s">
        <v>6806</v>
      </c>
      <c r="E577" t="b">
        <v>1</v>
      </c>
    </row>
    <row r="578" spans="1:5" x14ac:dyDescent="0.25">
      <c r="A578">
        <v>812</v>
      </c>
      <c r="B578" t="s">
        <v>7391</v>
      </c>
      <c r="C578" t="s">
        <v>6813</v>
      </c>
      <c r="D578" t="s">
        <v>6806</v>
      </c>
      <c r="E578" t="b">
        <v>1</v>
      </c>
    </row>
    <row r="579" spans="1:5" x14ac:dyDescent="0.25">
      <c r="A579">
        <v>803</v>
      </c>
      <c r="B579" t="s">
        <v>7410</v>
      </c>
      <c r="C579" t="s">
        <v>6813</v>
      </c>
      <c r="D579" t="s">
        <v>6806</v>
      </c>
      <c r="E579" t="b">
        <v>1</v>
      </c>
    </row>
    <row r="580" spans="1:5" x14ac:dyDescent="0.25">
      <c r="A580">
        <v>805</v>
      </c>
      <c r="B580" t="s">
        <v>7412</v>
      </c>
      <c r="C580" t="s">
        <v>6813</v>
      </c>
      <c r="D580" t="s">
        <v>6806</v>
      </c>
      <c r="E580" t="b">
        <v>1</v>
      </c>
    </row>
    <row r="581" spans="1:5" x14ac:dyDescent="0.25">
      <c r="A581">
        <v>807</v>
      </c>
      <c r="B581" t="s">
        <v>7414</v>
      </c>
      <c r="C581" t="s">
        <v>6813</v>
      </c>
      <c r="D581" t="s">
        <v>6806</v>
      </c>
      <c r="E581" t="b">
        <v>1</v>
      </c>
    </row>
    <row r="582" spans="1:5" x14ac:dyDescent="0.25">
      <c r="A582">
        <v>811</v>
      </c>
      <c r="B582" t="s">
        <v>7389</v>
      </c>
      <c r="C582" t="s">
        <v>6813</v>
      </c>
      <c r="D582" t="s">
        <v>6806</v>
      </c>
      <c r="E582" t="b">
        <v>1</v>
      </c>
    </row>
    <row r="583" spans="1:5" x14ac:dyDescent="0.25">
      <c r="A583">
        <v>813</v>
      </c>
      <c r="B583" t="s">
        <v>7393</v>
      </c>
      <c r="C583" t="s">
        <v>6813</v>
      </c>
      <c r="D583" t="s">
        <v>6806</v>
      </c>
      <c r="E583" t="b">
        <v>1</v>
      </c>
    </row>
    <row r="584" spans="1:5" x14ac:dyDescent="0.25">
      <c r="A584">
        <v>818</v>
      </c>
      <c r="B584" t="s">
        <v>7570</v>
      </c>
      <c r="C584" t="s">
        <v>6813</v>
      </c>
      <c r="D584" t="s">
        <v>6806</v>
      </c>
      <c r="E584" t="b">
        <v>1</v>
      </c>
    </row>
    <row r="585" spans="1:5" x14ac:dyDescent="0.25">
      <c r="A585">
        <v>819</v>
      </c>
      <c r="B585" t="s">
        <v>7572</v>
      </c>
      <c r="C585" t="s">
        <v>6813</v>
      </c>
      <c r="D585" t="s">
        <v>6806</v>
      </c>
      <c r="E585" t="b">
        <v>1</v>
      </c>
    </row>
    <row r="586" spans="1:5" x14ac:dyDescent="0.25">
      <c r="A586">
        <v>955</v>
      </c>
      <c r="B586" t="s">
        <v>7687</v>
      </c>
      <c r="C586" t="s">
        <v>6833</v>
      </c>
      <c r="D586" t="s">
        <v>6803</v>
      </c>
      <c r="E586" t="b">
        <v>1</v>
      </c>
    </row>
    <row r="587" spans="1:5" x14ac:dyDescent="0.25">
      <c r="A587">
        <v>551</v>
      </c>
      <c r="B587" t="s">
        <v>7385</v>
      </c>
      <c r="C587" t="s">
        <v>6833</v>
      </c>
      <c r="D587" t="s">
        <v>6803</v>
      </c>
      <c r="E587" t="b">
        <v>1</v>
      </c>
    </row>
    <row r="588" spans="1:5" x14ac:dyDescent="0.25">
      <c r="A588">
        <v>553</v>
      </c>
      <c r="B588" t="s">
        <v>7378</v>
      </c>
      <c r="C588" t="s">
        <v>6833</v>
      </c>
      <c r="D588" t="s">
        <v>6803</v>
      </c>
      <c r="E588" t="b">
        <v>1</v>
      </c>
    </row>
    <row r="589" spans="1:5" x14ac:dyDescent="0.25">
      <c r="A589">
        <v>960</v>
      </c>
      <c r="B589" t="s">
        <v>7697</v>
      </c>
      <c r="C589" t="s">
        <v>6833</v>
      </c>
      <c r="D589" t="s">
        <v>6803</v>
      </c>
      <c r="E589" t="b">
        <v>1</v>
      </c>
    </row>
    <row r="590" spans="1:5" x14ac:dyDescent="0.25">
      <c r="A590">
        <v>560</v>
      </c>
      <c r="B590" t="s">
        <v>7507</v>
      </c>
      <c r="C590" t="s">
        <v>6833</v>
      </c>
      <c r="D590" t="s">
        <v>6803</v>
      </c>
      <c r="E590" t="b">
        <v>1</v>
      </c>
    </row>
    <row r="591" spans="1:5" x14ac:dyDescent="0.25">
      <c r="A591">
        <v>571</v>
      </c>
      <c r="B591" t="s">
        <v>7151</v>
      </c>
      <c r="C591" t="s">
        <v>6833</v>
      </c>
      <c r="D591" t="s">
        <v>6803</v>
      </c>
      <c r="E591" t="b">
        <v>1</v>
      </c>
    </row>
    <row r="592" spans="1:5" x14ac:dyDescent="0.25">
      <c r="A592">
        <v>428</v>
      </c>
      <c r="B592" t="s">
        <v>7152</v>
      </c>
      <c r="C592" t="s">
        <v>6833</v>
      </c>
      <c r="D592" t="s">
        <v>6803</v>
      </c>
      <c r="E592" t="b">
        <v>1</v>
      </c>
    </row>
    <row r="593" spans="1:5" x14ac:dyDescent="0.25">
      <c r="A593">
        <v>956</v>
      </c>
      <c r="B593" t="s">
        <v>7689</v>
      </c>
      <c r="C593" t="s">
        <v>6833</v>
      </c>
      <c r="D593" t="s">
        <v>6803</v>
      </c>
      <c r="E593" t="b">
        <v>1</v>
      </c>
    </row>
    <row r="594" spans="1:5" x14ac:dyDescent="0.25">
      <c r="A594">
        <v>570</v>
      </c>
      <c r="B594" t="s">
        <v>7383</v>
      </c>
      <c r="C594" t="s">
        <v>6833</v>
      </c>
      <c r="D594" t="s">
        <v>6803</v>
      </c>
      <c r="E594" t="b">
        <v>1</v>
      </c>
    </row>
    <row r="595" spans="1:5" x14ac:dyDescent="0.25">
      <c r="A595">
        <v>572</v>
      </c>
      <c r="B595" t="s">
        <v>7384</v>
      </c>
      <c r="C595" t="s">
        <v>6833</v>
      </c>
      <c r="D595" t="s">
        <v>6803</v>
      </c>
      <c r="E595" t="b">
        <v>1</v>
      </c>
    </row>
    <row r="596" spans="1:5" x14ac:dyDescent="0.25">
      <c r="A596">
        <v>567</v>
      </c>
      <c r="B596" t="s">
        <v>7376</v>
      </c>
      <c r="C596" t="s">
        <v>6833</v>
      </c>
      <c r="D596" t="s">
        <v>6803</v>
      </c>
      <c r="E596" t="b">
        <v>1</v>
      </c>
    </row>
    <row r="597" spans="1:5" x14ac:dyDescent="0.25">
      <c r="A597">
        <v>569</v>
      </c>
      <c r="B597" t="s">
        <v>7506</v>
      </c>
      <c r="C597" t="s">
        <v>6833</v>
      </c>
      <c r="D597" t="s">
        <v>6803</v>
      </c>
      <c r="E597" t="b">
        <v>1</v>
      </c>
    </row>
    <row r="598" spans="1:5" x14ac:dyDescent="0.25">
      <c r="A598">
        <v>573</v>
      </c>
      <c r="B598" t="s">
        <v>7377</v>
      </c>
      <c r="C598" t="s">
        <v>6833</v>
      </c>
      <c r="D598" t="s">
        <v>6803</v>
      </c>
      <c r="E598" t="b">
        <v>1</v>
      </c>
    </row>
    <row r="599" spans="1:5" x14ac:dyDescent="0.25">
      <c r="A599">
        <v>552</v>
      </c>
      <c r="B599" t="s">
        <v>7424</v>
      </c>
      <c r="C599" t="s">
        <v>6833</v>
      </c>
      <c r="D599" t="s">
        <v>6803</v>
      </c>
      <c r="E599" t="b">
        <v>1</v>
      </c>
    </row>
    <row r="600" spans="1:5" x14ac:dyDescent="0.25">
      <c r="A600">
        <v>574</v>
      </c>
      <c r="B600" t="s">
        <v>7583</v>
      </c>
      <c r="C600" t="s">
        <v>6833</v>
      </c>
      <c r="D600" t="s">
        <v>6803</v>
      </c>
      <c r="E600" t="b">
        <v>1</v>
      </c>
    </row>
    <row r="601" spans="1:5" x14ac:dyDescent="0.25">
      <c r="A601">
        <v>575</v>
      </c>
      <c r="B601" t="s">
        <v>7509</v>
      </c>
      <c r="C601" t="s">
        <v>6833</v>
      </c>
      <c r="D601" t="s">
        <v>6803</v>
      </c>
      <c r="E601" t="b">
        <v>1</v>
      </c>
    </row>
    <row r="602" spans="1:5" x14ac:dyDescent="0.25">
      <c r="A602">
        <v>957</v>
      </c>
      <c r="B602" t="s">
        <v>7691</v>
      </c>
      <c r="C602" t="s">
        <v>6833</v>
      </c>
      <c r="D602" t="s">
        <v>6803</v>
      </c>
      <c r="E602" t="b">
        <v>1</v>
      </c>
    </row>
    <row r="603" spans="1:5" x14ac:dyDescent="0.25">
      <c r="A603">
        <v>958</v>
      </c>
      <c r="B603" t="s">
        <v>7693</v>
      </c>
      <c r="C603" t="s">
        <v>6833</v>
      </c>
      <c r="D603" t="s">
        <v>6803</v>
      </c>
      <c r="E603" t="b">
        <v>1</v>
      </c>
    </row>
    <row r="604" spans="1:5" x14ac:dyDescent="0.25">
      <c r="A604">
        <v>959</v>
      </c>
      <c r="B604" t="s">
        <v>7695</v>
      </c>
      <c r="C604" t="s">
        <v>6833</v>
      </c>
      <c r="D604" t="s">
        <v>6803</v>
      </c>
      <c r="E604" t="b">
        <v>1</v>
      </c>
    </row>
    <row r="605" spans="1:5" x14ac:dyDescent="0.25">
      <c r="A605">
        <v>978</v>
      </c>
      <c r="B605" t="s">
        <v>7726</v>
      </c>
      <c r="C605" t="s">
        <v>6833</v>
      </c>
      <c r="D605" t="s">
        <v>6803</v>
      </c>
      <c r="E605" t="b">
        <v>1</v>
      </c>
    </row>
    <row r="606" spans="1:5" x14ac:dyDescent="0.25">
      <c r="A606">
        <v>979</v>
      </c>
      <c r="B606" t="s">
        <v>7728</v>
      </c>
      <c r="C606" t="s">
        <v>6833</v>
      </c>
      <c r="D606" t="s">
        <v>6803</v>
      </c>
      <c r="E606" t="b">
        <v>1</v>
      </c>
    </row>
    <row r="607" spans="1:5" x14ac:dyDescent="0.25">
      <c r="A607">
        <v>980</v>
      </c>
      <c r="B607" t="s">
        <v>7729</v>
      </c>
      <c r="C607" t="s">
        <v>6833</v>
      </c>
      <c r="D607" t="s">
        <v>6803</v>
      </c>
      <c r="E607" t="b">
        <v>1</v>
      </c>
    </row>
    <row r="608" spans="1:5" x14ac:dyDescent="0.25">
      <c r="A608">
        <v>637</v>
      </c>
      <c r="B608" t="s">
        <v>7443</v>
      </c>
      <c r="C608" t="s">
        <v>6834</v>
      </c>
      <c r="D608" t="s">
        <v>6803</v>
      </c>
      <c r="E608" t="b">
        <v>1</v>
      </c>
    </row>
    <row r="609" spans="1:5" x14ac:dyDescent="0.25">
      <c r="A609">
        <v>647</v>
      </c>
      <c r="B609" t="s">
        <v>7445</v>
      </c>
      <c r="C609" t="s">
        <v>6834</v>
      </c>
      <c r="D609" t="s">
        <v>6803</v>
      </c>
      <c r="E609" t="b">
        <v>1</v>
      </c>
    </row>
    <row r="610" spans="1:5" x14ac:dyDescent="0.25">
      <c r="A610">
        <v>648</v>
      </c>
      <c r="B610" t="s">
        <v>7444</v>
      </c>
      <c r="C610" t="s">
        <v>6834</v>
      </c>
      <c r="D610" t="s">
        <v>6803</v>
      </c>
      <c r="E610" t="b">
        <v>1</v>
      </c>
    </row>
    <row r="611" spans="1:5" x14ac:dyDescent="0.25">
      <c r="A611">
        <v>649</v>
      </c>
      <c r="B611" t="s">
        <v>7440</v>
      </c>
      <c r="C611" t="s">
        <v>6834</v>
      </c>
      <c r="D611" t="s">
        <v>6803</v>
      </c>
      <c r="E611" t="b">
        <v>1</v>
      </c>
    </row>
    <row r="612" spans="1:5" x14ac:dyDescent="0.25">
      <c r="A612">
        <v>650</v>
      </c>
      <c r="B612" t="s">
        <v>7441</v>
      </c>
      <c r="C612" t="s">
        <v>6834</v>
      </c>
      <c r="D612" t="s">
        <v>6803</v>
      </c>
      <c r="E612" t="b">
        <v>1</v>
      </c>
    </row>
    <row r="613" spans="1:5" x14ac:dyDescent="0.25">
      <c r="A613">
        <v>651</v>
      </c>
      <c r="B613" t="s">
        <v>7446</v>
      </c>
      <c r="C613" t="s">
        <v>6834</v>
      </c>
      <c r="D613" t="s">
        <v>6803</v>
      </c>
      <c r="E613" t="b">
        <v>1</v>
      </c>
    </row>
    <row r="614" spans="1:5" x14ac:dyDescent="0.25">
      <c r="A614">
        <v>652</v>
      </c>
      <c r="B614" t="s">
        <v>7442</v>
      </c>
      <c r="C614" t="s">
        <v>6834</v>
      </c>
      <c r="D614" t="s">
        <v>6803</v>
      </c>
      <c r="E614" t="b">
        <v>1</v>
      </c>
    </row>
    <row r="615" spans="1:5" x14ac:dyDescent="0.25">
      <c r="A615">
        <v>656</v>
      </c>
      <c r="B615" t="s">
        <v>7439</v>
      </c>
      <c r="C615" t="s">
        <v>6834</v>
      </c>
      <c r="D615" t="s">
        <v>6803</v>
      </c>
      <c r="E615" t="b">
        <v>1</v>
      </c>
    </row>
    <row r="616" spans="1:5" x14ac:dyDescent="0.25">
      <c r="A616">
        <v>638</v>
      </c>
      <c r="B616" t="s">
        <v>6967</v>
      </c>
      <c r="C616" t="s">
        <v>6834</v>
      </c>
      <c r="D616" t="s">
        <v>6803</v>
      </c>
      <c r="E616" t="b">
        <v>1</v>
      </c>
    </row>
    <row r="617" spans="1:5" x14ac:dyDescent="0.25">
      <c r="A617">
        <v>639</v>
      </c>
      <c r="B617" t="s">
        <v>7271</v>
      </c>
      <c r="C617" t="s">
        <v>6834</v>
      </c>
      <c r="D617" t="s">
        <v>6803</v>
      </c>
      <c r="E617" t="b">
        <v>1</v>
      </c>
    </row>
    <row r="618" spans="1:5" x14ac:dyDescent="0.25">
      <c r="A618">
        <v>640</v>
      </c>
      <c r="B618" t="s">
        <v>7270</v>
      </c>
      <c r="C618" t="s">
        <v>6834</v>
      </c>
      <c r="D618" t="s">
        <v>6803</v>
      </c>
      <c r="E618" t="b">
        <v>1</v>
      </c>
    </row>
    <row r="619" spans="1:5" x14ac:dyDescent="0.25">
      <c r="A619">
        <v>641</v>
      </c>
      <c r="B619" t="s">
        <v>7272</v>
      </c>
      <c r="C619" t="s">
        <v>6834</v>
      </c>
      <c r="D619" t="s">
        <v>6803</v>
      </c>
      <c r="E619" t="b">
        <v>1</v>
      </c>
    </row>
    <row r="620" spans="1:5" x14ac:dyDescent="0.25">
      <c r="A620">
        <v>643</v>
      </c>
      <c r="B620" t="s">
        <v>7273</v>
      </c>
      <c r="C620" t="s">
        <v>6834</v>
      </c>
      <c r="D620" t="s">
        <v>6803</v>
      </c>
      <c r="E620" t="b">
        <v>1</v>
      </c>
    </row>
    <row r="621" spans="1:5" x14ac:dyDescent="0.25">
      <c r="A621">
        <v>645</v>
      </c>
      <c r="B621" t="s">
        <v>7275</v>
      </c>
      <c r="C621" t="s">
        <v>6834</v>
      </c>
      <c r="D621" t="s">
        <v>6803</v>
      </c>
      <c r="E621" t="b">
        <v>1</v>
      </c>
    </row>
    <row r="622" spans="1:5" x14ac:dyDescent="0.25">
      <c r="A622">
        <v>642</v>
      </c>
      <c r="B622" t="s">
        <v>7277</v>
      </c>
      <c r="C622" t="s">
        <v>6834</v>
      </c>
      <c r="D622" t="s">
        <v>6803</v>
      </c>
      <c r="E622" t="b">
        <v>1</v>
      </c>
    </row>
    <row r="623" spans="1:5" x14ac:dyDescent="0.25">
      <c r="A623">
        <v>644</v>
      </c>
      <c r="B623" t="s">
        <v>7274</v>
      </c>
      <c r="C623" t="s">
        <v>6834</v>
      </c>
      <c r="D623" t="s">
        <v>6803</v>
      </c>
      <c r="E623" t="b">
        <v>1</v>
      </c>
    </row>
    <row r="624" spans="1:5" x14ac:dyDescent="0.25">
      <c r="A624">
        <v>646</v>
      </c>
      <c r="B624" t="s">
        <v>7276</v>
      </c>
      <c r="C624" t="s">
        <v>6834</v>
      </c>
      <c r="D624" t="s">
        <v>6803</v>
      </c>
      <c r="E624" t="b">
        <v>1</v>
      </c>
    </row>
    <row r="625" spans="1:5" x14ac:dyDescent="0.25">
      <c r="A625">
        <v>653</v>
      </c>
      <c r="B625" t="s">
        <v>7425</v>
      </c>
      <c r="C625" t="s">
        <v>6834</v>
      </c>
      <c r="D625" t="s">
        <v>6803</v>
      </c>
      <c r="E625" t="b">
        <v>1</v>
      </c>
    </row>
    <row r="626" spans="1:5" x14ac:dyDescent="0.25">
      <c r="A626">
        <v>657</v>
      </c>
      <c r="B626" t="s">
        <v>7156</v>
      </c>
      <c r="C626" t="s">
        <v>6834</v>
      </c>
      <c r="D626" t="s">
        <v>6803</v>
      </c>
      <c r="E626" t="b">
        <v>1</v>
      </c>
    </row>
    <row r="627" spans="1:5" x14ac:dyDescent="0.25">
      <c r="A627">
        <v>658</v>
      </c>
      <c r="B627" t="s">
        <v>7157</v>
      </c>
      <c r="C627" t="s">
        <v>6834</v>
      </c>
      <c r="D627" t="s">
        <v>6803</v>
      </c>
      <c r="E627" t="b">
        <v>1</v>
      </c>
    </row>
    <row r="628" spans="1:5" x14ac:dyDescent="0.25">
      <c r="A628">
        <v>659</v>
      </c>
      <c r="B628" t="s">
        <v>7158</v>
      </c>
      <c r="C628" t="s">
        <v>6834</v>
      </c>
      <c r="D628" t="s">
        <v>6803</v>
      </c>
      <c r="E628" t="b">
        <v>1</v>
      </c>
    </row>
    <row r="629" spans="1:5" x14ac:dyDescent="0.25">
      <c r="A629">
        <v>654</v>
      </c>
      <c r="B629" t="s">
        <v>7426</v>
      </c>
      <c r="C629" t="s">
        <v>6834</v>
      </c>
      <c r="D629" t="s">
        <v>6803</v>
      </c>
      <c r="E629" t="b">
        <v>1</v>
      </c>
    </row>
    <row r="630" spans="1:5" x14ac:dyDescent="0.25">
      <c r="A630">
        <v>655</v>
      </c>
      <c r="B630" t="s">
        <v>6998</v>
      </c>
      <c r="C630" t="s">
        <v>6834</v>
      </c>
      <c r="D630" t="s">
        <v>6803</v>
      </c>
      <c r="E630" t="b">
        <v>1</v>
      </c>
    </row>
    <row r="631" spans="1:5" x14ac:dyDescent="0.25">
      <c r="A631">
        <v>524</v>
      </c>
      <c r="B631" t="s">
        <v>7484</v>
      </c>
      <c r="C631" t="s">
        <v>6835</v>
      </c>
      <c r="D631" t="s">
        <v>6803</v>
      </c>
      <c r="E631" t="b">
        <v>1</v>
      </c>
    </row>
    <row r="632" spans="1:5" x14ac:dyDescent="0.25">
      <c r="A632">
        <v>525</v>
      </c>
      <c r="B632" t="s">
        <v>7487</v>
      </c>
      <c r="C632" t="s">
        <v>6835</v>
      </c>
      <c r="D632" t="s">
        <v>6803</v>
      </c>
      <c r="E632" t="b">
        <v>1</v>
      </c>
    </row>
    <row r="633" spans="1:5" x14ac:dyDescent="0.25">
      <c r="A633">
        <v>526</v>
      </c>
      <c r="B633" t="s">
        <v>7488</v>
      </c>
      <c r="C633" t="s">
        <v>6835</v>
      </c>
      <c r="D633" t="s">
        <v>6803</v>
      </c>
      <c r="E633" t="b">
        <v>1</v>
      </c>
    </row>
    <row r="634" spans="1:5" x14ac:dyDescent="0.25">
      <c r="A634">
        <v>527</v>
      </c>
      <c r="B634" t="s">
        <v>7489</v>
      </c>
      <c r="C634" t="s">
        <v>6835</v>
      </c>
      <c r="D634" t="s">
        <v>6803</v>
      </c>
      <c r="E634" t="b">
        <v>1</v>
      </c>
    </row>
    <row r="635" spans="1:5" x14ac:dyDescent="0.25">
      <c r="A635">
        <v>528</v>
      </c>
      <c r="B635" t="s">
        <v>7490</v>
      </c>
      <c r="C635" t="s">
        <v>6835</v>
      </c>
      <c r="D635" t="s">
        <v>6803</v>
      </c>
      <c r="E635" t="b">
        <v>1</v>
      </c>
    </row>
    <row r="636" spans="1:5" x14ac:dyDescent="0.25">
      <c r="A636">
        <v>529</v>
      </c>
      <c r="B636" t="s">
        <v>7491</v>
      </c>
      <c r="C636" t="s">
        <v>6835</v>
      </c>
      <c r="D636" t="s">
        <v>6803</v>
      </c>
      <c r="E636" t="b">
        <v>1</v>
      </c>
    </row>
    <row r="637" spans="1:5" x14ac:dyDescent="0.25">
      <c r="A637">
        <v>530</v>
      </c>
      <c r="B637" t="s">
        <v>7492</v>
      </c>
      <c r="C637" t="s">
        <v>6835</v>
      </c>
      <c r="D637" t="s">
        <v>6803</v>
      </c>
      <c r="E637" t="b">
        <v>1</v>
      </c>
    </row>
    <row r="638" spans="1:5" x14ac:dyDescent="0.25">
      <c r="A638">
        <v>531</v>
      </c>
      <c r="B638" t="s">
        <v>7493</v>
      </c>
      <c r="C638" t="s">
        <v>6835</v>
      </c>
      <c r="D638" t="s">
        <v>6803</v>
      </c>
      <c r="E638" t="b">
        <v>1</v>
      </c>
    </row>
    <row r="639" spans="1:5" x14ac:dyDescent="0.25">
      <c r="A639">
        <v>532</v>
      </c>
      <c r="B639" t="s">
        <v>7494</v>
      </c>
      <c r="C639" t="s">
        <v>6835</v>
      </c>
      <c r="D639" t="s">
        <v>6803</v>
      </c>
      <c r="E639" t="b">
        <v>1</v>
      </c>
    </row>
    <row r="640" spans="1:5" x14ac:dyDescent="0.25">
      <c r="A640">
        <v>533</v>
      </c>
      <c r="B640" t="s">
        <v>7485</v>
      </c>
      <c r="C640" t="s">
        <v>6835</v>
      </c>
      <c r="D640" t="s">
        <v>6803</v>
      </c>
      <c r="E640" t="b">
        <v>1</v>
      </c>
    </row>
    <row r="641" spans="1:5" x14ac:dyDescent="0.25">
      <c r="A641">
        <v>537</v>
      </c>
      <c r="B641" t="s">
        <v>7483</v>
      </c>
      <c r="C641" t="s">
        <v>6835</v>
      </c>
      <c r="D641" t="s">
        <v>6803</v>
      </c>
      <c r="E641" t="b">
        <v>1</v>
      </c>
    </row>
    <row r="642" spans="1:5" x14ac:dyDescent="0.25">
      <c r="A642">
        <v>534</v>
      </c>
      <c r="B642" t="s">
        <v>7486</v>
      </c>
      <c r="C642" t="s">
        <v>6835</v>
      </c>
      <c r="D642" t="s">
        <v>6803</v>
      </c>
      <c r="E642" t="b">
        <v>1</v>
      </c>
    </row>
    <row r="643" spans="1:5" x14ac:dyDescent="0.25">
      <c r="A643">
        <v>538</v>
      </c>
      <c r="B643" t="s">
        <v>6977</v>
      </c>
      <c r="C643" t="s">
        <v>6835</v>
      </c>
      <c r="D643" t="s">
        <v>6803</v>
      </c>
      <c r="E643" t="b">
        <v>1</v>
      </c>
    </row>
    <row r="644" spans="1:5" x14ac:dyDescent="0.25">
      <c r="A644">
        <v>539</v>
      </c>
      <c r="B644" t="s">
        <v>7155</v>
      </c>
      <c r="C644" t="s">
        <v>6835</v>
      </c>
      <c r="D644" t="s">
        <v>6803</v>
      </c>
      <c r="E644" t="b">
        <v>1</v>
      </c>
    </row>
    <row r="645" spans="1:5" x14ac:dyDescent="0.25">
      <c r="A645">
        <v>540</v>
      </c>
      <c r="B645" t="s">
        <v>7626</v>
      </c>
      <c r="C645" t="s">
        <v>6835</v>
      </c>
      <c r="D645" t="s">
        <v>6803</v>
      </c>
      <c r="E645" t="b">
        <v>1</v>
      </c>
    </row>
    <row r="646" spans="1:5" x14ac:dyDescent="0.25">
      <c r="A646">
        <v>542</v>
      </c>
      <c r="B646" t="s">
        <v>6976</v>
      </c>
      <c r="C646" t="s">
        <v>6835</v>
      </c>
      <c r="D646" t="s">
        <v>6803</v>
      </c>
      <c r="E646" t="b">
        <v>1</v>
      </c>
    </row>
    <row r="647" spans="1:5" x14ac:dyDescent="0.25">
      <c r="A647">
        <v>541</v>
      </c>
      <c r="B647" t="s">
        <v>7154</v>
      </c>
      <c r="C647" t="s">
        <v>6835</v>
      </c>
      <c r="D647" t="s">
        <v>6803</v>
      </c>
      <c r="E647" t="b">
        <v>1</v>
      </c>
    </row>
    <row r="648" spans="1:5" x14ac:dyDescent="0.25">
      <c r="A648">
        <v>543</v>
      </c>
      <c r="B648" t="s">
        <v>7625</v>
      </c>
      <c r="C648" t="s">
        <v>6835</v>
      </c>
      <c r="D648" t="s">
        <v>6803</v>
      </c>
      <c r="E648" t="b">
        <v>1</v>
      </c>
    </row>
    <row r="649" spans="1:5" x14ac:dyDescent="0.25">
      <c r="A649">
        <v>544</v>
      </c>
      <c r="B649" t="s">
        <v>7254</v>
      </c>
      <c r="C649" t="s">
        <v>6835</v>
      </c>
      <c r="D649" t="s">
        <v>6803</v>
      </c>
      <c r="E649" t="b">
        <v>1</v>
      </c>
    </row>
    <row r="650" spans="1:5" x14ac:dyDescent="0.25">
      <c r="A650">
        <v>545</v>
      </c>
      <c r="B650" t="s">
        <v>7250</v>
      </c>
      <c r="C650" t="s">
        <v>6835</v>
      </c>
      <c r="D650" t="s">
        <v>6803</v>
      </c>
      <c r="E650" t="b">
        <v>1</v>
      </c>
    </row>
    <row r="651" spans="1:5" x14ac:dyDescent="0.25">
      <c r="A651">
        <v>546</v>
      </c>
      <c r="B651" t="s">
        <v>7461</v>
      </c>
      <c r="C651" t="s">
        <v>6835</v>
      </c>
      <c r="D651" t="s">
        <v>6803</v>
      </c>
      <c r="E651" t="b">
        <v>1</v>
      </c>
    </row>
    <row r="652" spans="1:5" x14ac:dyDescent="0.25">
      <c r="A652">
        <v>547</v>
      </c>
      <c r="B652" t="s">
        <v>7255</v>
      </c>
      <c r="C652" t="s">
        <v>6835</v>
      </c>
      <c r="D652" t="s">
        <v>6803</v>
      </c>
      <c r="E652" t="b">
        <v>1</v>
      </c>
    </row>
    <row r="653" spans="1:5" x14ac:dyDescent="0.25">
      <c r="A653">
        <v>983</v>
      </c>
      <c r="B653" t="s">
        <v>7735</v>
      </c>
      <c r="C653" t="s">
        <v>6835</v>
      </c>
      <c r="D653" t="s">
        <v>6803</v>
      </c>
      <c r="E653" t="b">
        <v>1</v>
      </c>
    </row>
    <row r="654" spans="1:5" x14ac:dyDescent="0.25">
      <c r="A654">
        <v>549</v>
      </c>
      <c r="B654" t="s">
        <v>7465</v>
      </c>
      <c r="C654" t="s">
        <v>6835</v>
      </c>
      <c r="D654" t="s">
        <v>6803</v>
      </c>
      <c r="E654" t="b">
        <v>1</v>
      </c>
    </row>
    <row r="655" spans="1:5" x14ac:dyDescent="0.25">
      <c r="A655">
        <v>550</v>
      </c>
      <c r="B655" t="s">
        <v>7464</v>
      </c>
      <c r="C655" t="s">
        <v>6835</v>
      </c>
      <c r="D655" t="s">
        <v>6803</v>
      </c>
      <c r="E655" t="b">
        <v>1</v>
      </c>
    </row>
    <row r="656" spans="1:5" x14ac:dyDescent="0.25">
      <c r="A656">
        <v>982</v>
      </c>
      <c r="B656" t="s">
        <v>7733</v>
      </c>
      <c r="C656" t="s">
        <v>6835</v>
      </c>
      <c r="D656" t="s">
        <v>6803</v>
      </c>
      <c r="E656" t="b">
        <v>1</v>
      </c>
    </row>
    <row r="657" spans="1:5" x14ac:dyDescent="0.25">
      <c r="A657">
        <v>548</v>
      </c>
      <c r="B657" t="s">
        <v>7466</v>
      </c>
      <c r="C657" t="s">
        <v>6835</v>
      </c>
      <c r="D657" t="s">
        <v>6803</v>
      </c>
      <c r="E657" t="b">
        <v>1</v>
      </c>
    </row>
    <row r="658" spans="1:5" x14ac:dyDescent="0.25">
      <c r="A658">
        <v>1001</v>
      </c>
      <c r="B658" t="s">
        <v>7767</v>
      </c>
      <c r="C658" t="s">
        <v>6848</v>
      </c>
      <c r="D658" t="s">
        <v>6806</v>
      </c>
      <c r="E658" t="b">
        <v>1</v>
      </c>
    </row>
    <row r="659" spans="1:5" x14ac:dyDescent="0.25">
      <c r="A659">
        <v>1002</v>
      </c>
      <c r="B659" t="s">
        <v>7769</v>
      </c>
      <c r="C659" t="s">
        <v>6848</v>
      </c>
      <c r="D659" t="s">
        <v>6806</v>
      </c>
      <c r="E659" t="b">
        <v>1</v>
      </c>
    </row>
    <row r="660" spans="1:5" x14ac:dyDescent="0.25">
      <c r="A660">
        <v>782</v>
      </c>
      <c r="B660" t="s">
        <v>7438</v>
      </c>
      <c r="C660" t="s">
        <v>6848</v>
      </c>
      <c r="D660" t="s">
        <v>6806</v>
      </c>
      <c r="E660" t="b">
        <v>1</v>
      </c>
    </row>
    <row r="661" spans="1:5" x14ac:dyDescent="0.25">
      <c r="A661">
        <v>783</v>
      </c>
      <c r="B661" t="s">
        <v>7435</v>
      </c>
      <c r="C661" t="s">
        <v>6848</v>
      </c>
      <c r="D661" t="s">
        <v>6806</v>
      </c>
      <c r="E661" t="b">
        <v>1</v>
      </c>
    </row>
    <row r="662" spans="1:5" x14ac:dyDescent="0.25">
      <c r="A662">
        <v>784</v>
      </c>
      <c r="B662" t="s">
        <v>7437</v>
      </c>
      <c r="C662" t="s">
        <v>6848</v>
      </c>
      <c r="D662" t="s">
        <v>6806</v>
      </c>
      <c r="E662" t="b">
        <v>1</v>
      </c>
    </row>
    <row r="663" spans="1:5" x14ac:dyDescent="0.25">
      <c r="A663">
        <v>785</v>
      </c>
      <c r="B663" t="s">
        <v>7434</v>
      </c>
      <c r="C663" t="s">
        <v>6848</v>
      </c>
      <c r="D663" t="s">
        <v>6806</v>
      </c>
      <c r="E663" t="b">
        <v>1</v>
      </c>
    </row>
    <row r="664" spans="1:5" x14ac:dyDescent="0.25">
      <c r="A664">
        <v>943</v>
      </c>
      <c r="B664" t="s">
        <v>7663</v>
      </c>
      <c r="C664" t="s">
        <v>6848</v>
      </c>
      <c r="D664" t="s">
        <v>6806</v>
      </c>
      <c r="E664" t="b">
        <v>1</v>
      </c>
    </row>
    <row r="665" spans="1:5" x14ac:dyDescent="0.25">
      <c r="A665">
        <v>944</v>
      </c>
      <c r="B665" t="s">
        <v>7665</v>
      </c>
      <c r="C665" t="s">
        <v>6848</v>
      </c>
      <c r="D665" t="s">
        <v>6806</v>
      </c>
      <c r="E665" t="b">
        <v>1</v>
      </c>
    </row>
    <row r="666" spans="1:5" x14ac:dyDescent="0.25">
      <c r="A666">
        <v>945</v>
      </c>
      <c r="B666" t="s">
        <v>7667</v>
      </c>
      <c r="C666" t="s">
        <v>6848</v>
      </c>
      <c r="D666" t="s">
        <v>6806</v>
      </c>
      <c r="E666" t="b">
        <v>1</v>
      </c>
    </row>
    <row r="667" spans="1:5" x14ac:dyDescent="0.25">
      <c r="A667">
        <v>791</v>
      </c>
      <c r="B667" t="s">
        <v>7432</v>
      </c>
      <c r="C667" t="s">
        <v>6848</v>
      </c>
      <c r="D667" t="s">
        <v>6806</v>
      </c>
      <c r="E667" t="b">
        <v>1</v>
      </c>
    </row>
    <row r="668" spans="1:5" x14ac:dyDescent="0.25">
      <c r="A668">
        <v>777</v>
      </c>
      <c r="B668" t="s">
        <v>7614</v>
      </c>
      <c r="C668" t="s">
        <v>6848</v>
      </c>
      <c r="D668" t="s">
        <v>6806</v>
      </c>
      <c r="E668" t="b">
        <v>1</v>
      </c>
    </row>
    <row r="669" spans="1:5" x14ac:dyDescent="0.25">
      <c r="A669">
        <v>36</v>
      </c>
      <c r="B669" t="s">
        <v>7460</v>
      </c>
      <c r="C669" t="s">
        <v>6816</v>
      </c>
      <c r="D669" t="s">
        <v>6798</v>
      </c>
      <c r="E669" t="b">
        <v>1</v>
      </c>
    </row>
    <row r="670" spans="1:5" x14ac:dyDescent="0.25">
      <c r="A670">
        <v>35</v>
      </c>
      <c r="B670" t="s">
        <v>7458</v>
      </c>
      <c r="C670" t="s">
        <v>6816</v>
      </c>
      <c r="D670" t="s">
        <v>6798</v>
      </c>
      <c r="E670" t="b">
        <v>1</v>
      </c>
    </row>
    <row r="671" spans="1:5" x14ac:dyDescent="0.25">
      <c r="A671">
        <v>9</v>
      </c>
      <c r="B671" t="s">
        <v>7459</v>
      </c>
      <c r="C671" t="s">
        <v>6816</v>
      </c>
      <c r="D671" t="s">
        <v>6798</v>
      </c>
      <c r="E671" t="b">
        <v>1</v>
      </c>
    </row>
    <row r="672" spans="1:5" x14ac:dyDescent="0.25">
      <c r="A672">
        <v>37</v>
      </c>
      <c r="B672" t="s">
        <v>7457</v>
      </c>
      <c r="C672" t="s">
        <v>6816</v>
      </c>
      <c r="D672" t="s">
        <v>6798</v>
      </c>
      <c r="E672" t="b">
        <v>1</v>
      </c>
    </row>
    <row r="673" spans="1:5" x14ac:dyDescent="0.25">
      <c r="A673">
        <v>185</v>
      </c>
      <c r="B673" t="s">
        <v>7427</v>
      </c>
      <c r="C673" t="s">
        <v>6814</v>
      </c>
      <c r="D673" t="s">
        <v>6796</v>
      </c>
      <c r="E673" t="b">
        <v>1</v>
      </c>
    </row>
    <row r="674" spans="1:5" x14ac:dyDescent="0.25">
      <c r="A674">
        <v>186</v>
      </c>
      <c r="B674" t="s">
        <v>7428</v>
      </c>
      <c r="C674" t="s">
        <v>6814</v>
      </c>
      <c r="D674" t="s">
        <v>6796</v>
      </c>
      <c r="E674" t="b">
        <v>1</v>
      </c>
    </row>
    <row r="675" spans="1:5" x14ac:dyDescent="0.25">
      <c r="A675">
        <v>319</v>
      </c>
      <c r="B675" t="s">
        <v>7266</v>
      </c>
      <c r="C675" t="s">
        <v>6804</v>
      </c>
      <c r="D675" t="s">
        <v>6804</v>
      </c>
      <c r="E675" t="b">
        <v>1</v>
      </c>
    </row>
    <row r="676" spans="1:5" x14ac:dyDescent="0.25">
      <c r="A676">
        <v>320</v>
      </c>
      <c r="B676" t="s">
        <v>7532</v>
      </c>
      <c r="C676" t="s">
        <v>6804</v>
      </c>
      <c r="D676" t="s">
        <v>6804</v>
      </c>
      <c r="E676" t="b">
        <v>1</v>
      </c>
    </row>
    <row r="677" spans="1:5" x14ac:dyDescent="0.25">
      <c r="A677">
        <v>321</v>
      </c>
      <c r="B677" t="s">
        <v>7533</v>
      </c>
      <c r="C677" t="s">
        <v>6804</v>
      </c>
      <c r="D677" t="s">
        <v>6804</v>
      </c>
      <c r="E677" t="b">
        <v>1</v>
      </c>
    </row>
    <row r="678" spans="1:5" x14ac:dyDescent="0.25">
      <c r="A678">
        <v>322</v>
      </c>
      <c r="B678" t="s">
        <v>7534</v>
      </c>
      <c r="C678" t="s">
        <v>6804</v>
      </c>
      <c r="D678" t="s">
        <v>6804</v>
      </c>
      <c r="E678" t="b">
        <v>1</v>
      </c>
    </row>
    <row r="679" spans="1:5" x14ac:dyDescent="0.25">
      <c r="A679">
        <v>323</v>
      </c>
      <c r="B679" t="s">
        <v>7535</v>
      </c>
      <c r="C679" t="s">
        <v>6804</v>
      </c>
      <c r="D679" t="s">
        <v>6804</v>
      </c>
      <c r="E679" t="b">
        <v>1</v>
      </c>
    </row>
    <row r="680" spans="1:5" x14ac:dyDescent="0.25">
      <c r="A680">
        <v>324</v>
      </c>
      <c r="B680" t="s">
        <v>7536</v>
      </c>
      <c r="C680" t="s">
        <v>6804</v>
      </c>
      <c r="D680" t="s">
        <v>6804</v>
      </c>
      <c r="E680" t="b">
        <v>1</v>
      </c>
    </row>
    <row r="681" spans="1:5" x14ac:dyDescent="0.25">
      <c r="A681">
        <v>328</v>
      </c>
      <c r="B681" t="s">
        <v>7538</v>
      </c>
      <c r="C681" t="s">
        <v>6804</v>
      </c>
      <c r="D681" t="s">
        <v>6804</v>
      </c>
      <c r="E681" t="b">
        <v>1</v>
      </c>
    </row>
    <row r="682" spans="1:5" x14ac:dyDescent="0.25">
      <c r="A682">
        <v>327</v>
      </c>
      <c r="B682" t="s">
        <v>7539</v>
      </c>
      <c r="C682" t="s">
        <v>6804</v>
      </c>
      <c r="D682" t="s">
        <v>6804</v>
      </c>
      <c r="E682" t="b">
        <v>1</v>
      </c>
    </row>
    <row r="683" spans="1:5" x14ac:dyDescent="0.25">
      <c r="A683">
        <v>326</v>
      </c>
      <c r="B683" t="s">
        <v>7541</v>
      </c>
      <c r="C683" t="s">
        <v>6804</v>
      </c>
      <c r="D683" t="s">
        <v>6804</v>
      </c>
      <c r="E683" t="b">
        <v>1</v>
      </c>
    </row>
    <row r="684" spans="1:5" x14ac:dyDescent="0.25">
      <c r="A684">
        <v>325</v>
      </c>
      <c r="B684" t="s">
        <v>7542</v>
      </c>
      <c r="C684" t="s">
        <v>6804</v>
      </c>
      <c r="D684" t="s">
        <v>6804</v>
      </c>
      <c r="E684" t="b">
        <v>1</v>
      </c>
    </row>
    <row r="685" spans="1:5" x14ac:dyDescent="0.25">
      <c r="A685">
        <v>849</v>
      </c>
      <c r="B685" t="s">
        <v>6867</v>
      </c>
      <c r="C685" t="s">
        <v>6849</v>
      </c>
      <c r="D685" t="s">
        <v>6806</v>
      </c>
      <c r="E685" t="b">
        <v>1</v>
      </c>
    </row>
    <row r="686" spans="1:5" x14ac:dyDescent="0.25">
      <c r="A686">
        <v>850</v>
      </c>
      <c r="B686" t="s">
        <v>7463</v>
      </c>
      <c r="C686" t="s">
        <v>6849</v>
      </c>
      <c r="D686" t="s">
        <v>6806</v>
      </c>
      <c r="E686" t="b">
        <v>1</v>
      </c>
    </row>
    <row r="687" spans="1:5" x14ac:dyDescent="0.25">
      <c r="A687">
        <v>834</v>
      </c>
      <c r="B687" t="s">
        <v>7331</v>
      </c>
      <c r="C687" t="s">
        <v>6849</v>
      </c>
      <c r="D687" t="s">
        <v>6806</v>
      </c>
      <c r="E687" t="b">
        <v>1</v>
      </c>
    </row>
    <row r="688" spans="1:5" x14ac:dyDescent="0.25">
      <c r="A688">
        <v>998</v>
      </c>
      <c r="B688" t="s">
        <v>7763</v>
      </c>
      <c r="C688" t="s">
        <v>6849</v>
      </c>
      <c r="D688" t="s">
        <v>6806</v>
      </c>
      <c r="E688" t="b">
        <v>1</v>
      </c>
    </row>
    <row r="689" spans="1:5" x14ac:dyDescent="0.25">
      <c r="A689">
        <v>429</v>
      </c>
      <c r="B689" t="s">
        <v>7243</v>
      </c>
      <c r="C689" t="s">
        <v>6849</v>
      </c>
      <c r="D689" t="s">
        <v>6806</v>
      </c>
      <c r="E689" t="b">
        <v>1</v>
      </c>
    </row>
    <row r="690" spans="1:5" x14ac:dyDescent="0.25">
      <c r="A690">
        <v>838</v>
      </c>
      <c r="B690" t="s">
        <v>7323</v>
      </c>
      <c r="C690" t="s">
        <v>6849</v>
      </c>
      <c r="D690" t="s">
        <v>6806</v>
      </c>
      <c r="E690" t="b">
        <v>1</v>
      </c>
    </row>
    <row r="691" spans="1:5" x14ac:dyDescent="0.25">
      <c r="A691">
        <v>839</v>
      </c>
      <c r="B691" t="s">
        <v>6859</v>
      </c>
      <c r="C691" t="s">
        <v>6849</v>
      </c>
      <c r="D691" t="s">
        <v>6806</v>
      </c>
      <c r="E691" t="b">
        <v>1</v>
      </c>
    </row>
    <row r="692" spans="1:5" x14ac:dyDescent="0.25">
      <c r="A692">
        <v>940</v>
      </c>
      <c r="B692" t="s">
        <v>7660</v>
      </c>
      <c r="C692" t="s">
        <v>6849</v>
      </c>
      <c r="D692" t="s">
        <v>6806</v>
      </c>
      <c r="E692" t="b">
        <v>1</v>
      </c>
    </row>
    <row r="693" spans="1:5" x14ac:dyDescent="0.25">
      <c r="A693">
        <v>999</v>
      </c>
      <c r="B693" t="s">
        <v>7765</v>
      </c>
      <c r="C693" t="s">
        <v>6849</v>
      </c>
      <c r="D693" t="s">
        <v>6806</v>
      </c>
      <c r="E693" t="b">
        <v>1</v>
      </c>
    </row>
    <row r="694" spans="1:5" x14ac:dyDescent="0.25">
      <c r="A694">
        <v>836</v>
      </c>
      <c r="B694" t="s">
        <v>7329</v>
      </c>
      <c r="C694" t="s">
        <v>6849</v>
      </c>
      <c r="D694" t="s">
        <v>6806</v>
      </c>
      <c r="E694" t="b">
        <v>1</v>
      </c>
    </row>
    <row r="695" spans="1:5" x14ac:dyDescent="0.25">
      <c r="A695">
        <v>837</v>
      </c>
      <c r="B695" t="s">
        <v>7321</v>
      </c>
      <c r="C695" t="s">
        <v>6849</v>
      </c>
      <c r="D695" t="s">
        <v>6806</v>
      </c>
      <c r="E695" t="b">
        <v>1</v>
      </c>
    </row>
    <row r="696" spans="1:5" x14ac:dyDescent="0.25">
      <c r="A696">
        <v>843</v>
      </c>
      <c r="B696" t="s">
        <v>7333</v>
      </c>
      <c r="C696" t="s">
        <v>6849</v>
      </c>
      <c r="D696" t="s">
        <v>6806</v>
      </c>
      <c r="E696" t="b">
        <v>1</v>
      </c>
    </row>
    <row r="697" spans="1:5" x14ac:dyDescent="0.25">
      <c r="A697">
        <v>941</v>
      </c>
      <c r="B697" t="s">
        <v>7661</v>
      </c>
      <c r="C697" t="s">
        <v>6849</v>
      </c>
      <c r="D697" t="s">
        <v>6806</v>
      </c>
      <c r="E697" t="b">
        <v>1</v>
      </c>
    </row>
    <row r="698" spans="1:5" x14ac:dyDescent="0.25">
      <c r="A698">
        <v>942</v>
      </c>
      <c r="B698" t="s">
        <v>7662</v>
      </c>
      <c r="C698" t="s">
        <v>6849</v>
      </c>
      <c r="D698" t="s">
        <v>6806</v>
      </c>
      <c r="E698" t="b">
        <v>1</v>
      </c>
    </row>
    <row r="699" spans="1:5" x14ac:dyDescent="0.25">
      <c r="A699">
        <v>846</v>
      </c>
      <c r="B699" t="s">
        <v>7325</v>
      </c>
      <c r="C699" t="s">
        <v>6849</v>
      </c>
      <c r="D699" t="s">
        <v>6806</v>
      </c>
      <c r="E699" t="b">
        <v>1</v>
      </c>
    </row>
    <row r="700" spans="1:5" x14ac:dyDescent="0.25">
      <c r="A700">
        <v>847</v>
      </c>
      <c r="B700" t="s">
        <v>7064</v>
      </c>
      <c r="C700" t="s">
        <v>6849</v>
      </c>
      <c r="D700" t="s">
        <v>6806</v>
      </c>
      <c r="E700" t="b">
        <v>1</v>
      </c>
    </row>
    <row r="701" spans="1:5" x14ac:dyDescent="0.25">
      <c r="A701">
        <v>835</v>
      </c>
      <c r="B701" t="s">
        <v>6865</v>
      </c>
      <c r="C701" t="s">
        <v>6849</v>
      </c>
      <c r="D701" t="s">
        <v>6806</v>
      </c>
      <c r="E701" t="b">
        <v>1</v>
      </c>
    </row>
    <row r="702" spans="1:5" x14ac:dyDescent="0.25">
      <c r="A702">
        <v>848</v>
      </c>
      <c r="B702" t="s">
        <v>7327</v>
      </c>
      <c r="C702" t="s">
        <v>6849</v>
      </c>
      <c r="D702" t="s">
        <v>6806</v>
      </c>
      <c r="E702" t="b">
        <v>1</v>
      </c>
    </row>
    <row r="703" spans="1:5" x14ac:dyDescent="0.25">
      <c r="A703">
        <v>214</v>
      </c>
      <c r="B703" t="s">
        <v>7080</v>
      </c>
      <c r="C703" t="s">
        <v>6815</v>
      </c>
      <c r="D703" t="s">
        <v>6796</v>
      </c>
      <c r="E703" t="b">
        <v>1</v>
      </c>
    </row>
    <row r="704" spans="1:5" x14ac:dyDescent="0.25">
      <c r="A704">
        <v>215</v>
      </c>
      <c r="B704" t="s">
        <v>7077</v>
      </c>
      <c r="C704" t="s">
        <v>6815</v>
      </c>
      <c r="D704" t="s">
        <v>6796</v>
      </c>
      <c r="E704" t="b">
        <v>1</v>
      </c>
    </row>
    <row r="705" spans="1:5" x14ac:dyDescent="0.25">
      <c r="A705">
        <v>226</v>
      </c>
      <c r="B705" t="s">
        <v>7079</v>
      </c>
      <c r="C705" t="s">
        <v>6815</v>
      </c>
      <c r="D705" t="s">
        <v>6796</v>
      </c>
      <c r="E705" t="b">
        <v>1</v>
      </c>
    </row>
    <row r="706" spans="1:5" x14ac:dyDescent="0.25">
      <c r="A706">
        <v>216</v>
      </c>
      <c r="B706" t="s">
        <v>7075</v>
      </c>
      <c r="C706" t="s">
        <v>6815</v>
      </c>
      <c r="D706" t="s">
        <v>6796</v>
      </c>
      <c r="E706" t="b">
        <v>1</v>
      </c>
    </row>
    <row r="707" spans="1:5" x14ac:dyDescent="0.25">
      <c r="A707">
        <v>217</v>
      </c>
      <c r="B707" t="s">
        <v>7076</v>
      </c>
      <c r="C707" t="s">
        <v>6815</v>
      </c>
      <c r="D707" t="s">
        <v>6796</v>
      </c>
      <c r="E707" t="b">
        <v>1</v>
      </c>
    </row>
    <row r="708" spans="1:5" x14ac:dyDescent="0.25">
      <c r="A708">
        <v>223</v>
      </c>
      <c r="B708" t="s">
        <v>7062</v>
      </c>
      <c r="C708" t="s">
        <v>6815</v>
      </c>
      <c r="D708" t="s">
        <v>6796</v>
      </c>
      <c r="E708" t="b">
        <v>1</v>
      </c>
    </row>
    <row r="709" spans="1:5" x14ac:dyDescent="0.25">
      <c r="A709">
        <v>227</v>
      </c>
      <c r="B709" t="s">
        <v>7054</v>
      </c>
      <c r="C709" t="s">
        <v>6815</v>
      </c>
      <c r="D709" t="s">
        <v>6796</v>
      </c>
      <c r="E709" t="b">
        <v>1</v>
      </c>
    </row>
    <row r="710" spans="1:5" x14ac:dyDescent="0.25">
      <c r="A710">
        <v>965</v>
      </c>
      <c r="B710" t="s">
        <v>7706</v>
      </c>
      <c r="C710" t="s">
        <v>6815</v>
      </c>
      <c r="D710" t="s">
        <v>6796</v>
      </c>
      <c r="E710" t="b">
        <v>1</v>
      </c>
    </row>
    <row r="711" spans="1:5" x14ac:dyDescent="0.25">
      <c r="A711">
        <v>224</v>
      </c>
      <c r="B711" t="s">
        <v>7343</v>
      </c>
      <c r="C711" t="s">
        <v>6815</v>
      </c>
      <c r="D711" t="s">
        <v>6796</v>
      </c>
      <c r="E711" t="b">
        <v>1</v>
      </c>
    </row>
    <row r="712" spans="1:5" x14ac:dyDescent="0.25">
      <c r="A712">
        <v>225</v>
      </c>
      <c r="B712" t="s">
        <v>7344</v>
      </c>
      <c r="C712" t="s">
        <v>6815</v>
      </c>
      <c r="D712" t="s">
        <v>6796</v>
      </c>
      <c r="E712" t="b">
        <v>1</v>
      </c>
    </row>
    <row r="713" spans="1:5" x14ac:dyDescent="0.25">
      <c r="A713">
        <v>427</v>
      </c>
      <c r="B713" t="s">
        <v>7342</v>
      </c>
      <c r="C713" t="s">
        <v>6815</v>
      </c>
      <c r="D713" t="s">
        <v>6796</v>
      </c>
      <c r="E713" t="b">
        <v>1</v>
      </c>
    </row>
    <row r="714" spans="1:5" x14ac:dyDescent="0.25">
      <c r="A714">
        <v>241</v>
      </c>
      <c r="B714" t="s">
        <v>7065</v>
      </c>
      <c r="C714" t="s">
        <v>6815</v>
      </c>
      <c r="D714" t="s">
        <v>6796</v>
      </c>
      <c r="E714" t="b">
        <v>1</v>
      </c>
    </row>
    <row r="715" spans="1:5" x14ac:dyDescent="0.25">
      <c r="A715">
        <v>242</v>
      </c>
      <c r="B715" t="s">
        <v>7066</v>
      </c>
      <c r="C715" t="s">
        <v>6815</v>
      </c>
      <c r="D715" t="s">
        <v>6796</v>
      </c>
      <c r="E715" t="b">
        <v>1</v>
      </c>
    </row>
    <row r="716" spans="1:5" x14ac:dyDescent="0.25">
      <c r="A716">
        <v>243</v>
      </c>
      <c r="B716" t="s">
        <v>7069</v>
      </c>
      <c r="C716" t="s">
        <v>6815</v>
      </c>
      <c r="D716" t="s">
        <v>6796</v>
      </c>
      <c r="E716" t="b">
        <v>1</v>
      </c>
    </row>
    <row r="717" spans="1:5" x14ac:dyDescent="0.25">
      <c r="A717">
        <v>244</v>
      </c>
      <c r="B717" t="s">
        <v>7070</v>
      </c>
      <c r="C717" t="s">
        <v>6815</v>
      </c>
      <c r="D717" t="s">
        <v>6796</v>
      </c>
      <c r="E717" t="b">
        <v>1</v>
      </c>
    </row>
    <row r="718" spans="1:5" x14ac:dyDescent="0.25">
      <c r="A718">
        <v>245</v>
      </c>
      <c r="B718" t="s">
        <v>7068</v>
      </c>
      <c r="C718" t="s">
        <v>6815</v>
      </c>
      <c r="D718" t="s">
        <v>6796</v>
      </c>
      <c r="E718" t="b">
        <v>1</v>
      </c>
    </row>
    <row r="719" spans="1:5" x14ac:dyDescent="0.25">
      <c r="A719">
        <v>246</v>
      </c>
      <c r="B719" t="s">
        <v>7072</v>
      </c>
      <c r="C719" t="s">
        <v>6815</v>
      </c>
      <c r="D719" t="s">
        <v>6796</v>
      </c>
      <c r="E719" t="b">
        <v>1</v>
      </c>
    </row>
    <row r="720" spans="1:5" x14ac:dyDescent="0.25">
      <c r="A720">
        <v>247</v>
      </c>
      <c r="B720" t="s">
        <v>7071</v>
      </c>
      <c r="C720" t="s">
        <v>6815</v>
      </c>
      <c r="D720" t="s">
        <v>6796</v>
      </c>
      <c r="E720" t="b">
        <v>1</v>
      </c>
    </row>
    <row r="721" spans="1:5" x14ac:dyDescent="0.25">
      <c r="A721">
        <v>248</v>
      </c>
      <c r="B721" t="s">
        <v>7067</v>
      </c>
      <c r="C721" t="s">
        <v>6815</v>
      </c>
      <c r="D721" t="s">
        <v>6796</v>
      </c>
      <c r="E721" t="b">
        <v>1</v>
      </c>
    </row>
    <row r="722" spans="1:5" x14ac:dyDescent="0.25">
      <c r="A722">
        <v>249</v>
      </c>
      <c r="B722" t="s">
        <v>7073</v>
      </c>
      <c r="C722" t="s">
        <v>6815</v>
      </c>
      <c r="D722" t="s">
        <v>6796</v>
      </c>
      <c r="E722" t="b">
        <v>1</v>
      </c>
    </row>
    <row r="723" spans="1:5" x14ac:dyDescent="0.25">
      <c r="A723">
        <v>220</v>
      </c>
      <c r="B723" t="s">
        <v>7334</v>
      </c>
      <c r="C723" t="s">
        <v>6815</v>
      </c>
      <c r="D723" t="s">
        <v>6796</v>
      </c>
      <c r="E723" t="b">
        <v>1</v>
      </c>
    </row>
    <row r="724" spans="1:5" x14ac:dyDescent="0.25">
      <c r="A724">
        <v>221</v>
      </c>
      <c r="B724" t="s">
        <v>7334</v>
      </c>
      <c r="C724" t="s">
        <v>6815</v>
      </c>
      <c r="D724" t="s">
        <v>6796</v>
      </c>
      <c r="E724" t="b">
        <v>1</v>
      </c>
    </row>
    <row r="725" spans="1:5" x14ac:dyDescent="0.25">
      <c r="A725">
        <v>222</v>
      </c>
      <c r="B725" t="s">
        <v>7335</v>
      </c>
      <c r="C725" t="s">
        <v>6815</v>
      </c>
      <c r="D725" t="s">
        <v>6796</v>
      </c>
      <c r="E725" t="b">
        <v>1</v>
      </c>
    </row>
    <row r="726" spans="1:5" x14ac:dyDescent="0.25">
      <c r="A726">
        <v>879</v>
      </c>
      <c r="B726" t="s">
        <v>7600</v>
      </c>
      <c r="C726" t="s">
        <v>6850</v>
      </c>
      <c r="D726" t="s">
        <v>6806</v>
      </c>
      <c r="E726" t="b">
        <v>1</v>
      </c>
    </row>
    <row r="727" spans="1:5" x14ac:dyDescent="0.25">
      <c r="A727">
        <v>880</v>
      </c>
      <c r="B727" t="s">
        <v>7594</v>
      </c>
      <c r="C727" t="s">
        <v>6850</v>
      </c>
      <c r="D727" t="s">
        <v>6806</v>
      </c>
      <c r="E727" t="b">
        <v>1</v>
      </c>
    </row>
    <row r="728" spans="1:5" x14ac:dyDescent="0.25">
      <c r="A728">
        <v>881</v>
      </c>
      <c r="B728" t="s">
        <v>7596</v>
      </c>
      <c r="C728" t="s">
        <v>6850</v>
      </c>
      <c r="D728" t="s">
        <v>6806</v>
      </c>
      <c r="E728" t="b">
        <v>1</v>
      </c>
    </row>
    <row r="729" spans="1:5" x14ac:dyDescent="0.25">
      <c r="A729">
        <v>867</v>
      </c>
      <c r="B729" t="s">
        <v>7592</v>
      </c>
      <c r="C729" t="s">
        <v>6850</v>
      </c>
      <c r="D729" t="s">
        <v>6806</v>
      </c>
      <c r="E729" t="b">
        <v>1</v>
      </c>
    </row>
    <row r="730" spans="1:5" x14ac:dyDescent="0.25">
      <c r="A730">
        <v>868</v>
      </c>
      <c r="B730" t="s">
        <v>7598</v>
      </c>
      <c r="C730" t="s">
        <v>6850</v>
      </c>
      <c r="D730" t="s">
        <v>6806</v>
      </c>
      <c r="E730" t="b">
        <v>1</v>
      </c>
    </row>
    <row r="731" spans="1:5" x14ac:dyDescent="0.25">
      <c r="A731">
        <v>780</v>
      </c>
      <c r="B731" t="s">
        <v>7613</v>
      </c>
      <c r="C731" t="s">
        <v>6851</v>
      </c>
      <c r="D731" t="s">
        <v>6806</v>
      </c>
      <c r="E731" t="b">
        <v>1</v>
      </c>
    </row>
    <row r="732" spans="1:5" x14ac:dyDescent="0.25">
      <c r="A732">
        <v>781</v>
      </c>
      <c r="B732" t="s">
        <v>7601</v>
      </c>
      <c r="C732" t="s">
        <v>6851</v>
      </c>
      <c r="D732" t="s">
        <v>6806</v>
      </c>
      <c r="E732" t="b">
        <v>1</v>
      </c>
    </row>
    <row r="733" spans="1:5" x14ac:dyDescent="0.25">
      <c r="A733">
        <v>796</v>
      </c>
      <c r="B733" t="s">
        <v>7603</v>
      </c>
      <c r="C733" t="s">
        <v>6851</v>
      </c>
      <c r="D733" t="s">
        <v>6806</v>
      </c>
      <c r="E733" t="b">
        <v>1</v>
      </c>
    </row>
    <row r="734" spans="1:5" x14ac:dyDescent="0.25">
      <c r="A734">
        <v>797</v>
      </c>
      <c r="B734" t="s">
        <v>7605</v>
      </c>
      <c r="C734" t="s">
        <v>6851</v>
      </c>
      <c r="D734" t="s">
        <v>6806</v>
      </c>
      <c r="E734" t="b">
        <v>1</v>
      </c>
    </row>
    <row r="735" spans="1:5" x14ac:dyDescent="0.25">
      <c r="A735">
        <v>798</v>
      </c>
      <c r="B735" t="s">
        <v>7607</v>
      </c>
      <c r="C735" t="s">
        <v>6851</v>
      </c>
      <c r="D735" t="s">
        <v>6806</v>
      </c>
      <c r="E735" t="b">
        <v>1</v>
      </c>
    </row>
    <row r="736" spans="1:5" x14ac:dyDescent="0.25">
      <c r="A736">
        <v>771</v>
      </c>
      <c r="B736" t="s">
        <v>7610</v>
      </c>
      <c r="C736" t="s">
        <v>6851</v>
      </c>
      <c r="D736" t="s">
        <v>6806</v>
      </c>
      <c r="E736" t="b">
        <v>1</v>
      </c>
    </row>
    <row r="737" spans="1:5" x14ac:dyDescent="0.25">
      <c r="A737">
        <v>772</v>
      </c>
      <c r="B737" t="s">
        <v>7611</v>
      </c>
      <c r="C737" t="s">
        <v>6851</v>
      </c>
      <c r="D737" t="s">
        <v>6806</v>
      </c>
      <c r="E737" t="b">
        <v>1</v>
      </c>
    </row>
    <row r="738" spans="1:5" x14ac:dyDescent="0.25">
      <c r="A738">
        <v>799</v>
      </c>
      <c r="B738" t="s">
        <v>7609</v>
      </c>
      <c r="C738" t="s">
        <v>6851</v>
      </c>
      <c r="D738" t="s">
        <v>6806</v>
      </c>
      <c r="E738" t="b">
        <v>1</v>
      </c>
    </row>
    <row r="739" spans="1:5" x14ac:dyDescent="0.25">
      <c r="A739">
        <v>774</v>
      </c>
      <c r="B739" t="s">
        <v>7612</v>
      </c>
      <c r="C739" t="s">
        <v>6851</v>
      </c>
      <c r="D739" t="s">
        <v>6806</v>
      </c>
      <c r="E739" t="b">
        <v>1</v>
      </c>
    </row>
    <row r="740" spans="1:5" x14ac:dyDescent="0.25">
      <c r="A740">
        <v>939</v>
      </c>
      <c r="B740" t="s">
        <v>7659</v>
      </c>
      <c r="C740" t="s">
        <v>6851</v>
      </c>
      <c r="D740" t="s">
        <v>6806</v>
      </c>
      <c r="E740" t="b">
        <v>1</v>
      </c>
    </row>
    <row r="741" spans="1:5" x14ac:dyDescent="0.25">
      <c r="A741">
        <v>1000</v>
      </c>
      <c r="B741" t="s">
        <v>7766</v>
      </c>
      <c r="C741" t="s">
        <v>6851</v>
      </c>
      <c r="D741" t="s">
        <v>6806</v>
      </c>
      <c r="E741" t="b">
        <v>1</v>
      </c>
    </row>
    <row r="742" spans="1:5" x14ac:dyDescent="0.25">
      <c r="A742">
        <v>763</v>
      </c>
      <c r="B742" t="s">
        <v>7430</v>
      </c>
      <c r="C742" t="s">
        <v>6852</v>
      </c>
      <c r="D742" t="s">
        <v>6806</v>
      </c>
      <c r="E742" t="b">
        <v>1</v>
      </c>
    </row>
    <row r="743" spans="1:5" x14ac:dyDescent="0.25">
      <c r="A743">
        <v>764</v>
      </c>
      <c r="B743" t="s">
        <v>7429</v>
      </c>
      <c r="C743" t="s">
        <v>6852</v>
      </c>
      <c r="D743" t="s">
        <v>6806</v>
      </c>
      <c r="E743" t="b">
        <v>1</v>
      </c>
    </row>
    <row r="744" spans="1:5" x14ac:dyDescent="0.25">
      <c r="A744">
        <v>758</v>
      </c>
      <c r="B744" t="s">
        <v>7451</v>
      </c>
      <c r="C744" t="s">
        <v>6852</v>
      </c>
      <c r="D744" t="s">
        <v>6806</v>
      </c>
      <c r="E744" t="b">
        <v>1</v>
      </c>
    </row>
    <row r="745" spans="1:5" x14ac:dyDescent="0.25">
      <c r="A745">
        <v>756</v>
      </c>
      <c r="B745" t="s">
        <v>7452</v>
      </c>
      <c r="C745" t="s">
        <v>6852</v>
      </c>
      <c r="D745" t="s">
        <v>6806</v>
      </c>
      <c r="E745" t="b">
        <v>1</v>
      </c>
    </row>
    <row r="746" spans="1:5" x14ac:dyDescent="0.25">
      <c r="A746">
        <v>757</v>
      </c>
      <c r="B746" t="s">
        <v>7453</v>
      </c>
      <c r="C746" t="s">
        <v>6852</v>
      </c>
      <c r="D746" t="s">
        <v>6806</v>
      </c>
      <c r="E746" t="b">
        <v>1</v>
      </c>
    </row>
    <row r="747" spans="1:5" x14ac:dyDescent="0.25">
      <c r="A747">
        <v>765</v>
      </c>
      <c r="B747" t="s">
        <v>7449</v>
      </c>
      <c r="C747" t="s">
        <v>6852</v>
      </c>
      <c r="D747" t="s">
        <v>6806</v>
      </c>
      <c r="E747" t="b">
        <v>1</v>
      </c>
    </row>
    <row r="748" spans="1:5" x14ac:dyDescent="0.25">
      <c r="A748">
        <v>946</v>
      </c>
      <c r="B748" t="s">
        <v>7669</v>
      </c>
      <c r="C748" t="s">
        <v>6852</v>
      </c>
      <c r="D748" t="s">
        <v>6806</v>
      </c>
      <c r="E748" t="b">
        <v>1</v>
      </c>
    </row>
    <row r="749" spans="1:5" x14ac:dyDescent="0.25">
      <c r="A749">
        <v>767</v>
      </c>
      <c r="B749" t="s">
        <v>7447</v>
      </c>
      <c r="C749" t="s">
        <v>6852</v>
      </c>
      <c r="D749" t="s">
        <v>6806</v>
      </c>
      <c r="E749" t="b">
        <v>1</v>
      </c>
    </row>
    <row r="750" spans="1:5" x14ac:dyDescent="0.25">
      <c r="A750">
        <v>768</v>
      </c>
      <c r="B750" t="s">
        <v>7448</v>
      </c>
      <c r="C750" t="s">
        <v>6852</v>
      </c>
      <c r="D750" t="s">
        <v>6806</v>
      </c>
      <c r="E750" t="b">
        <v>1</v>
      </c>
    </row>
    <row r="751" spans="1:5" x14ac:dyDescent="0.25">
      <c r="A751">
        <v>769</v>
      </c>
      <c r="B751" t="s">
        <v>7450</v>
      </c>
      <c r="C751" t="s">
        <v>6852</v>
      </c>
      <c r="D751" t="s">
        <v>6806</v>
      </c>
      <c r="E751" t="b">
        <v>1</v>
      </c>
    </row>
    <row r="752" spans="1:5" x14ac:dyDescent="0.25">
      <c r="A752">
        <v>770</v>
      </c>
      <c r="B752" t="s">
        <v>7454</v>
      </c>
      <c r="C752" t="s">
        <v>6852</v>
      </c>
      <c r="D752" t="s">
        <v>6806</v>
      </c>
      <c r="E752" t="b">
        <v>1</v>
      </c>
    </row>
    <row r="753" spans="1:5" x14ac:dyDescent="0.25">
      <c r="A753">
        <v>1007</v>
      </c>
      <c r="B753" t="s">
        <v>7775</v>
      </c>
      <c r="D753" t="s">
        <v>6804</v>
      </c>
      <c r="E75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721EC-D553-4F30-843B-3BF842F9ABE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5262</v>
      </c>
      <c r="B3" t="s">
        <v>8358</v>
      </c>
      <c r="E3" t="b">
        <v>1</v>
      </c>
    </row>
    <row r="4" spans="1:5" x14ac:dyDescent="0.25">
      <c r="A4" t="s">
        <v>5268</v>
      </c>
      <c r="B4" t="s">
        <v>8365</v>
      </c>
      <c r="E4" t="b">
        <v>1</v>
      </c>
    </row>
    <row r="5" spans="1:5" x14ac:dyDescent="0.25">
      <c r="A5" t="s">
        <v>5282</v>
      </c>
      <c r="B5" t="s">
        <v>8366</v>
      </c>
      <c r="E5" t="b">
        <v>1</v>
      </c>
    </row>
    <row r="6" spans="1:5" x14ac:dyDescent="0.25">
      <c r="A6" t="s">
        <v>5266</v>
      </c>
      <c r="B6" t="s">
        <v>8367</v>
      </c>
      <c r="E6" t="b">
        <v>1</v>
      </c>
    </row>
    <row r="7" spans="1:5" x14ac:dyDescent="0.25">
      <c r="A7" t="s">
        <v>5276</v>
      </c>
      <c r="B7" t="s">
        <v>8371</v>
      </c>
      <c r="E7" t="b">
        <v>1</v>
      </c>
    </row>
    <row r="8" spans="1:5" x14ac:dyDescent="0.25">
      <c r="A8" t="s">
        <v>5272</v>
      </c>
      <c r="B8" t="s">
        <v>8373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882AA-F730-4A0C-88C4-AC34A888569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5262</v>
      </c>
      <c r="B3" t="s">
        <v>8358</v>
      </c>
      <c r="E3" t="b">
        <v>1</v>
      </c>
    </row>
    <row r="4" spans="1:5" x14ac:dyDescent="0.25">
      <c r="A4" t="s">
        <v>5268</v>
      </c>
      <c r="B4" t="s">
        <v>8365</v>
      </c>
      <c r="E4" t="b">
        <v>1</v>
      </c>
    </row>
    <row r="5" spans="1:5" x14ac:dyDescent="0.25">
      <c r="A5" t="s">
        <v>5282</v>
      </c>
      <c r="B5" t="s">
        <v>8366</v>
      </c>
      <c r="E5" t="b">
        <v>1</v>
      </c>
    </row>
    <row r="6" spans="1:5" x14ac:dyDescent="0.25">
      <c r="A6" t="s">
        <v>5266</v>
      </c>
      <c r="B6" t="s">
        <v>8367</v>
      </c>
      <c r="E6" t="b">
        <v>1</v>
      </c>
    </row>
    <row r="7" spans="1:5" x14ac:dyDescent="0.25">
      <c r="A7" t="s">
        <v>5276</v>
      </c>
      <c r="B7" t="s">
        <v>8371</v>
      </c>
      <c r="E7" t="b">
        <v>1</v>
      </c>
    </row>
    <row r="8" spans="1:5" x14ac:dyDescent="0.25">
      <c r="A8" t="s">
        <v>5272</v>
      </c>
      <c r="B8" t="s">
        <v>8373</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3BAA6-AF4D-4853-BF9F-8478C06BA11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5262</v>
      </c>
      <c r="B3" t="s">
        <v>8358</v>
      </c>
      <c r="E3" t="b">
        <v>1</v>
      </c>
    </row>
    <row r="4" spans="1:5" x14ac:dyDescent="0.25">
      <c r="A4" t="s">
        <v>5268</v>
      </c>
      <c r="B4" t="s">
        <v>8365</v>
      </c>
      <c r="E4" t="b">
        <v>1</v>
      </c>
    </row>
    <row r="5" spans="1:5" x14ac:dyDescent="0.25">
      <c r="A5" t="s">
        <v>5282</v>
      </c>
      <c r="B5" t="s">
        <v>8366</v>
      </c>
      <c r="E5" t="b">
        <v>1</v>
      </c>
    </row>
    <row r="6" spans="1:5" x14ac:dyDescent="0.25">
      <c r="A6" t="s">
        <v>5266</v>
      </c>
      <c r="B6" t="s">
        <v>8367</v>
      </c>
      <c r="E6" t="b">
        <v>1</v>
      </c>
    </row>
    <row r="7" spans="1:5" x14ac:dyDescent="0.25">
      <c r="A7" t="s">
        <v>5276</v>
      </c>
      <c r="B7" t="s">
        <v>8371</v>
      </c>
      <c r="E7" t="b">
        <v>1</v>
      </c>
    </row>
    <row r="8" spans="1:5" x14ac:dyDescent="0.25">
      <c r="A8" t="s">
        <v>5272</v>
      </c>
      <c r="B8" t="s">
        <v>8373</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63E2C-6712-4A55-BBBE-B558E479AFF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5264</v>
      </c>
      <c r="B5" t="s">
        <v>8359</v>
      </c>
      <c r="E5" t="b">
        <v>1</v>
      </c>
    </row>
    <row r="6" spans="1:5" x14ac:dyDescent="0.25">
      <c r="A6" t="s">
        <v>5280</v>
      </c>
      <c r="B6" t="s">
        <v>8360</v>
      </c>
      <c r="E6" t="b">
        <v>1</v>
      </c>
    </row>
    <row r="7" spans="1:5" x14ac:dyDescent="0.25">
      <c r="A7" t="s">
        <v>5278</v>
      </c>
      <c r="B7" t="s">
        <v>8361</v>
      </c>
      <c r="E7" t="b">
        <v>1</v>
      </c>
    </row>
    <row r="8" spans="1:5" x14ac:dyDescent="0.25">
      <c r="A8" t="s">
        <v>5340</v>
      </c>
      <c r="B8" t="s">
        <v>8362</v>
      </c>
      <c r="E8" t="b">
        <v>1</v>
      </c>
    </row>
    <row r="9" spans="1:5" x14ac:dyDescent="0.25">
      <c r="A9" t="s">
        <v>5323</v>
      </c>
      <c r="B9" t="s">
        <v>8363</v>
      </c>
      <c r="E9" t="b">
        <v>1</v>
      </c>
    </row>
    <row r="10" spans="1:5" x14ac:dyDescent="0.25">
      <c r="A10" t="s">
        <v>5286</v>
      </c>
      <c r="B10" t="s">
        <v>8364</v>
      </c>
      <c r="E10" t="b">
        <v>1</v>
      </c>
    </row>
    <row r="11" spans="1:5" x14ac:dyDescent="0.25">
      <c r="A11" t="s">
        <v>5336</v>
      </c>
      <c r="B11" t="s">
        <v>8368</v>
      </c>
      <c r="E11" t="b">
        <v>1</v>
      </c>
    </row>
    <row r="12" spans="1:5" x14ac:dyDescent="0.25">
      <c r="A12" t="s">
        <v>5334</v>
      </c>
      <c r="B12" t="s">
        <v>8370</v>
      </c>
      <c r="E12" t="b">
        <v>1</v>
      </c>
    </row>
    <row r="13" spans="1:5" x14ac:dyDescent="0.25">
      <c r="A13" t="s">
        <v>5276</v>
      </c>
      <c r="B13" t="s">
        <v>8371</v>
      </c>
      <c r="E13" t="b">
        <v>1</v>
      </c>
    </row>
    <row r="14" spans="1:5" x14ac:dyDescent="0.25">
      <c r="A14" t="s">
        <v>5272</v>
      </c>
      <c r="B14" t="s">
        <v>8373</v>
      </c>
      <c r="E14" t="b">
        <v>1</v>
      </c>
    </row>
    <row r="15" spans="1:5" x14ac:dyDescent="0.25">
      <c r="A15" t="s">
        <v>5284</v>
      </c>
      <c r="B15" t="s">
        <v>8375</v>
      </c>
      <c r="E15" t="b">
        <v>1</v>
      </c>
    </row>
    <row r="16" spans="1:5" x14ac:dyDescent="0.25">
      <c r="A16" t="s">
        <v>5328</v>
      </c>
      <c r="B16" t="s">
        <v>8377</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19C91-0F03-402F-B51C-47030248537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5280</v>
      </c>
      <c r="B2" t="s">
        <v>8360</v>
      </c>
      <c r="E2" t="b">
        <v>1</v>
      </c>
    </row>
    <row r="3" spans="1:5" x14ac:dyDescent="0.25">
      <c r="A3" t="s">
        <v>5334</v>
      </c>
      <c r="B3" t="s">
        <v>8370</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F01FD-809C-42BA-A0F3-DC92A4ADB10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5280</v>
      </c>
      <c r="B2" t="s">
        <v>8360</v>
      </c>
      <c r="E2" t="b">
        <v>1</v>
      </c>
    </row>
    <row r="3" spans="1:5" x14ac:dyDescent="0.25">
      <c r="A3" t="s">
        <v>5332</v>
      </c>
      <c r="B3" t="s">
        <v>8369</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2E1C9-8757-411B-95AE-E1839EF0F49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8356</v>
      </c>
      <c r="E2" t="b">
        <v>1</v>
      </c>
    </row>
    <row r="3" spans="1:5" x14ac:dyDescent="0.25">
      <c r="A3" t="s">
        <v>5262</v>
      </c>
      <c r="B3" t="s">
        <v>8358</v>
      </c>
      <c r="E3" t="b">
        <v>1</v>
      </c>
    </row>
    <row r="4" spans="1:5" x14ac:dyDescent="0.25">
      <c r="A4" t="s">
        <v>5280</v>
      </c>
      <c r="B4" t="s">
        <v>8360</v>
      </c>
      <c r="E4" t="b">
        <v>1</v>
      </c>
    </row>
    <row r="5" spans="1:5" x14ac:dyDescent="0.25">
      <c r="A5" t="s">
        <v>5278</v>
      </c>
      <c r="B5" t="s">
        <v>8361</v>
      </c>
      <c r="E5" t="b">
        <v>1</v>
      </c>
    </row>
    <row r="6" spans="1:5" x14ac:dyDescent="0.25">
      <c r="A6" t="s">
        <v>5340</v>
      </c>
      <c r="B6" t="s">
        <v>8362</v>
      </c>
      <c r="E6" t="b">
        <v>1</v>
      </c>
    </row>
    <row r="7" spans="1:5" x14ac:dyDescent="0.25">
      <c r="A7" t="s">
        <v>5323</v>
      </c>
      <c r="B7" t="s">
        <v>8363</v>
      </c>
      <c r="E7" t="b">
        <v>1</v>
      </c>
    </row>
    <row r="8" spans="1:5" x14ac:dyDescent="0.25">
      <c r="A8" t="s">
        <v>5336</v>
      </c>
      <c r="B8" t="s">
        <v>8368</v>
      </c>
      <c r="E8" t="b">
        <v>1</v>
      </c>
    </row>
    <row r="9" spans="1:5" x14ac:dyDescent="0.25">
      <c r="A9" t="s">
        <v>5334</v>
      </c>
      <c r="B9" t="s">
        <v>8370</v>
      </c>
      <c r="E9" t="b">
        <v>1</v>
      </c>
    </row>
    <row r="10" spans="1:5" x14ac:dyDescent="0.25">
      <c r="A10" t="s">
        <v>5330</v>
      </c>
      <c r="B10" t="s">
        <v>8372</v>
      </c>
      <c r="E10" t="b">
        <v>1</v>
      </c>
    </row>
    <row r="11" spans="1:5" x14ac:dyDescent="0.25">
      <c r="A11" t="s">
        <v>5272</v>
      </c>
      <c r="B11" t="s">
        <v>8373</v>
      </c>
      <c r="E11" t="b">
        <v>1</v>
      </c>
    </row>
    <row r="12" spans="1:5" x14ac:dyDescent="0.25">
      <c r="A12" t="s">
        <v>5342</v>
      </c>
      <c r="B12" t="s">
        <v>8374</v>
      </c>
      <c r="E12" t="b">
        <v>1</v>
      </c>
    </row>
    <row r="13" spans="1:5" x14ac:dyDescent="0.25">
      <c r="A13" t="s">
        <v>5328</v>
      </c>
      <c r="B13" t="s">
        <v>8377</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0FEC3-05E8-4CBD-9E10-D3CC12490C2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8356</v>
      </c>
      <c r="E2" t="b">
        <v>1</v>
      </c>
    </row>
    <row r="3" spans="1:5" x14ac:dyDescent="0.25">
      <c r="A3" t="s">
        <v>5280</v>
      </c>
      <c r="B3" t="s">
        <v>8360</v>
      </c>
      <c r="E3" t="b">
        <v>1</v>
      </c>
    </row>
    <row r="4" spans="1:5" x14ac:dyDescent="0.25">
      <c r="A4" t="s">
        <v>5323</v>
      </c>
      <c r="B4" t="s">
        <v>8363</v>
      </c>
      <c r="E4" t="b">
        <v>1</v>
      </c>
    </row>
    <row r="5" spans="1:5" x14ac:dyDescent="0.25">
      <c r="A5" t="s">
        <v>5334</v>
      </c>
      <c r="B5" t="s">
        <v>8370</v>
      </c>
      <c r="E5" t="b">
        <v>1</v>
      </c>
    </row>
    <row r="6" spans="1:5" x14ac:dyDescent="0.25">
      <c r="A6" t="s">
        <v>5342</v>
      </c>
      <c r="B6" t="s">
        <v>8374</v>
      </c>
      <c r="E6" t="b">
        <v>1</v>
      </c>
    </row>
    <row r="7" spans="1:5" x14ac:dyDescent="0.25">
      <c r="A7" t="s">
        <v>5328</v>
      </c>
      <c r="B7" t="s">
        <v>8377</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1AD04-69B0-46D9-8506-38D6018A58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5280</v>
      </c>
      <c r="B2" t="s">
        <v>8360</v>
      </c>
      <c r="E2" t="b">
        <v>1</v>
      </c>
    </row>
    <row r="3" spans="1:5" x14ac:dyDescent="0.25">
      <c r="A3" t="s">
        <v>5340</v>
      </c>
      <c r="B3" t="s">
        <v>8362</v>
      </c>
      <c r="E3" t="b">
        <v>1</v>
      </c>
    </row>
    <row r="4" spans="1:5" x14ac:dyDescent="0.25">
      <c r="A4" t="s">
        <v>5286</v>
      </c>
      <c r="B4" t="s">
        <v>8364</v>
      </c>
      <c r="E4" t="b">
        <v>1</v>
      </c>
    </row>
    <row r="5" spans="1:5" x14ac:dyDescent="0.25">
      <c r="A5" t="s">
        <v>5330</v>
      </c>
      <c r="B5" t="s">
        <v>8372</v>
      </c>
      <c r="E5" t="b">
        <v>1</v>
      </c>
    </row>
    <row r="6" spans="1:5" x14ac:dyDescent="0.25">
      <c r="A6" t="s">
        <v>5284</v>
      </c>
      <c r="B6" t="s">
        <v>8375</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7407A-6329-4EBB-97C3-499A4BC21747}">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5262</v>
      </c>
      <c r="B5" t="s">
        <v>8358</v>
      </c>
      <c r="E5" t="b">
        <v>1</v>
      </c>
    </row>
    <row r="6" spans="1:5" x14ac:dyDescent="0.25">
      <c r="A6" t="s">
        <v>5264</v>
      </c>
      <c r="B6" t="s">
        <v>8359</v>
      </c>
      <c r="E6" t="b">
        <v>1</v>
      </c>
    </row>
    <row r="7" spans="1:5" x14ac:dyDescent="0.25">
      <c r="A7" t="s">
        <v>5340</v>
      </c>
      <c r="B7" t="s">
        <v>8362</v>
      </c>
      <c r="E7" t="b">
        <v>1</v>
      </c>
    </row>
    <row r="8" spans="1:5" x14ac:dyDescent="0.25">
      <c r="A8" t="s">
        <v>5323</v>
      </c>
      <c r="B8" t="s">
        <v>8363</v>
      </c>
      <c r="E8" t="b">
        <v>1</v>
      </c>
    </row>
    <row r="9" spans="1:5" x14ac:dyDescent="0.25">
      <c r="A9" t="s">
        <v>5268</v>
      </c>
      <c r="B9" t="s">
        <v>8365</v>
      </c>
      <c r="E9" t="b">
        <v>1</v>
      </c>
    </row>
    <row r="10" spans="1:5" x14ac:dyDescent="0.25">
      <c r="A10" t="s">
        <v>5282</v>
      </c>
      <c r="B10" t="s">
        <v>8366</v>
      </c>
      <c r="E10" t="b">
        <v>1</v>
      </c>
    </row>
    <row r="11" spans="1:5" x14ac:dyDescent="0.25">
      <c r="A11" t="s">
        <v>5266</v>
      </c>
      <c r="B11" t="s">
        <v>8367</v>
      </c>
      <c r="E11" t="b">
        <v>1</v>
      </c>
    </row>
    <row r="12" spans="1:5" x14ac:dyDescent="0.25">
      <c r="A12" t="s">
        <v>5336</v>
      </c>
      <c r="B12" t="s">
        <v>8368</v>
      </c>
      <c r="E12" t="b">
        <v>1</v>
      </c>
    </row>
    <row r="13" spans="1:5" x14ac:dyDescent="0.25">
      <c r="A13" t="s">
        <v>5332</v>
      </c>
      <c r="B13" t="s">
        <v>8369</v>
      </c>
      <c r="E13" t="b">
        <v>1</v>
      </c>
    </row>
    <row r="14" spans="1:5" x14ac:dyDescent="0.25">
      <c r="A14" t="s">
        <v>5276</v>
      </c>
      <c r="B14" t="s">
        <v>8371</v>
      </c>
      <c r="E14" t="b">
        <v>1</v>
      </c>
    </row>
    <row r="15" spans="1:5" x14ac:dyDescent="0.25">
      <c r="A15" t="s">
        <v>5272</v>
      </c>
      <c r="B15" t="s">
        <v>8373</v>
      </c>
      <c r="E15" t="b">
        <v>1</v>
      </c>
    </row>
    <row r="16" spans="1:5" x14ac:dyDescent="0.25">
      <c r="A16" t="s">
        <v>5342</v>
      </c>
      <c r="B16" t="s">
        <v>8374</v>
      </c>
      <c r="E16" t="b">
        <v>1</v>
      </c>
    </row>
    <row r="17" spans="1:5" x14ac:dyDescent="0.25">
      <c r="A17" t="s">
        <v>5284</v>
      </c>
      <c r="B17" t="s">
        <v>8375</v>
      </c>
      <c r="E17" t="b">
        <v>1</v>
      </c>
    </row>
    <row r="18" spans="1:5" x14ac:dyDescent="0.25">
      <c r="A18" t="s">
        <v>5260</v>
      </c>
      <c r="B18" t="s">
        <v>8376</v>
      </c>
      <c r="E18" t="b">
        <v>1</v>
      </c>
    </row>
    <row r="19" spans="1:5" x14ac:dyDescent="0.25">
      <c r="A19" t="s">
        <v>5328</v>
      </c>
      <c r="B19" t="s">
        <v>8377</v>
      </c>
      <c r="E1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FDB70-6CC9-471F-A75F-33523623F5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5274</v>
      </c>
      <c r="B2" t="s">
        <v>8357</v>
      </c>
      <c r="E2" t="b">
        <v>1</v>
      </c>
    </row>
    <row r="3" spans="1:5" x14ac:dyDescent="0.25">
      <c r="A3" t="s">
        <v>5264</v>
      </c>
      <c r="B3" t="s">
        <v>8359</v>
      </c>
      <c r="E3" t="b">
        <v>1</v>
      </c>
    </row>
    <row r="4" spans="1:5" x14ac:dyDescent="0.25">
      <c r="A4" t="s">
        <v>5280</v>
      </c>
      <c r="B4" t="s">
        <v>8360</v>
      </c>
      <c r="E4" t="b">
        <v>1</v>
      </c>
    </row>
    <row r="5" spans="1:5" x14ac:dyDescent="0.25">
      <c r="A5" t="s">
        <v>5334</v>
      </c>
      <c r="B5" t="s">
        <v>8370</v>
      </c>
      <c r="E5" t="b">
        <v>1</v>
      </c>
    </row>
    <row r="6" spans="1:5" x14ac:dyDescent="0.25">
      <c r="A6" t="s">
        <v>5342</v>
      </c>
      <c r="B6" t="s">
        <v>8374</v>
      </c>
      <c r="E6" t="b">
        <v>1</v>
      </c>
    </row>
    <row r="7" spans="1:5" x14ac:dyDescent="0.25">
      <c r="A7" t="s">
        <v>5284</v>
      </c>
      <c r="B7" t="s">
        <v>8375</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43B2-941C-4611-87D4-A9206C3F870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5274</v>
      </c>
      <c r="B2" t="s">
        <v>8357</v>
      </c>
      <c r="E2" t="b">
        <v>1</v>
      </c>
    </row>
    <row r="3" spans="1:5" x14ac:dyDescent="0.25">
      <c r="A3" t="s">
        <v>5280</v>
      </c>
      <c r="B3" t="s">
        <v>8360</v>
      </c>
      <c r="E3" t="b">
        <v>1</v>
      </c>
    </row>
    <row r="4" spans="1:5" x14ac:dyDescent="0.25">
      <c r="A4" t="s">
        <v>5340</v>
      </c>
      <c r="B4" t="s">
        <v>8362</v>
      </c>
      <c r="E4" t="b">
        <v>1</v>
      </c>
    </row>
    <row r="5" spans="1:5" x14ac:dyDescent="0.25">
      <c r="A5" t="s">
        <v>5323</v>
      </c>
      <c r="B5" t="s">
        <v>8363</v>
      </c>
      <c r="E5" t="b">
        <v>1</v>
      </c>
    </row>
    <row r="6" spans="1:5" x14ac:dyDescent="0.25">
      <c r="A6" t="s">
        <v>5334</v>
      </c>
      <c r="B6" t="s">
        <v>8370</v>
      </c>
      <c r="E6" t="b">
        <v>1</v>
      </c>
    </row>
    <row r="7" spans="1:5" x14ac:dyDescent="0.25">
      <c r="A7" t="s">
        <v>5276</v>
      </c>
      <c r="B7" t="s">
        <v>8371</v>
      </c>
      <c r="E7" t="b">
        <v>1</v>
      </c>
    </row>
    <row r="8" spans="1:5" x14ac:dyDescent="0.25">
      <c r="A8" t="s">
        <v>5330</v>
      </c>
      <c r="B8" t="s">
        <v>8372</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E19-EBDF-49E9-A583-20ABA1F329A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8356</v>
      </c>
      <c r="E2" t="b">
        <v>1</v>
      </c>
    </row>
    <row r="3" spans="1:5" x14ac:dyDescent="0.25">
      <c r="A3" t="s">
        <v>5280</v>
      </c>
      <c r="B3" t="s">
        <v>8360</v>
      </c>
      <c r="E3" t="b">
        <v>1</v>
      </c>
    </row>
    <row r="4" spans="1:5" x14ac:dyDescent="0.25">
      <c r="A4" t="s">
        <v>5278</v>
      </c>
      <c r="B4" t="s">
        <v>8361</v>
      </c>
      <c r="E4" t="b">
        <v>1</v>
      </c>
    </row>
    <row r="5" spans="1:5" x14ac:dyDescent="0.25">
      <c r="A5" t="s">
        <v>5328</v>
      </c>
      <c r="B5" t="s">
        <v>8377</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95C1-08BF-4508-906D-B28453B625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8356</v>
      </c>
      <c r="E2" t="b">
        <v>1</v>
      </c>
    </row>
    <row r="3" spans="1:5" x14ac:dyDescent="0.25">
      <c r="A3" t="s">
        <v>5323</v>
      </c>
      <c r="B3" t="s">
        <v>8363</v>
      </c>
      <c r="E3" t="b">
        <v>1</v>
      </c>
    </row>
    <row r="4" spans="1:5" x14ac:dyDescent="0.25">
      <c r="A4" t="s">
        <v>5286</v>
      </c>
      <c r="B4" t="s">
        <v>8364</v>
      </c>
      <c r="E4" t="b">
        <v>1</v>
      </c>
    </row>
    <row r="5" spans="1:5" x14ac:dyDescent="0.25">
      <c r="A5" t="s">
        <v>5334</v>
      </c>
      <c r="B5" t="s">
        <v>8370</v>
      </c>
      <c r="E5" t="b">
        <v>1</v>
      </c>
    </row>
    <row r="6" spans="1:5" x14ac:dyDescent="0.25">
      <c r="A6" t="s">
        <v>5260</v>
      </c>
      <c r="B6" t="s">
        <v>8376</v>
      </c>
      <c r="E6" t="b">
        <v>1</v>
      </c>
    </row>
    <row r="7" spans="1:5" x14ac:dyDescent="0.25">
      <c r="A7" t="s">
        <v>5328</v>
      </c>
      <c r="B7" t="s">
        <v>8377</v>
      </c>
      <c r="E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8A4EE-B096-4B06-80C5-33F5BC90C56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5262</v>
      </c>
      <c r="B4" t="s">
        <v>8358</v>
      </c>
      <c r="E4" t="b">
        <v>1</v>
      </c>
    </row>
    <row r="5" spans="1:5" x14ac:dyDescent="0.25">
      <c r="A5" t="s">
        <v>5264</v>
      </c>
      <c r="B5" t="s">
        <v>8359</v>
      </c>
      <c r="E5" t="b">
        <v>1</v>
      </c>
    </row>
    <row r="6" spans="1:5" x14ac:dyDescent="0.25">
      <c r="A6" t="s">
        <v>5280</v>
      </c>
      <c r="B6" t="s">
        <v>8360</v>
      </c>
      <c r="E6" t="b">
        <v>1</v>
      </c>
    </row>
    <row r="7" spans="1:5" x14ac:dyDescent="0.25">
      <c r="A7" t="s">
        <v>5278</v>
      </c>
      <c r="B7" t="s">
        <v>8361</v>
      </c>
      <c r="E7" t="b">
        <v>1</v>
      </c>
    </row>
    <row r="8" spans="1:5" x14ac:dyDescent="0.25">
      <c r="A8" t="s">
        <v>5323</v>
      </c>
      <c r="B8" t="s">
        <v>8363</v>
      </c>
      <c r="E8" t="b">
        <v>1</v>
      </c>
    </row>
    <row r="9" spans="1:5" x14ac:dyDescent="0.25">
      <c r="A9" t="s">
        <v>5286</v>
      </c>
      <c r="B9" t="s">
        <v>8364</v>
      </c>
      <c r="E9" t="b">
        <v>1</v>
      </c>
    </row>
    <row r="10" spans="1:5" x14ac:dyDescent="0.25">
      <c r="A10" t="s">
        <v>5334</v>
      </c>
      <c r="B10" t="s">
        <v>8370</v>
      </c>
      <c r="E10" t="b">
        <v>1</v>
      </c>
    </row>
    <row r="11" spans="1:5" x14ac:dyDescent="0.25">
      <c r="A11" t="s">
        <v>5330</v>
      </c>
      <c r="B11" t="s">
        <v>8372</v>
      </c>
      <c r="E11" t="b">
        <v>1</v>
      </c>
    </row>
    <row r="12" spans="1:5" x14ac:dyDescent="0.25">
      <c r="A12" t="s">
        <v>5260</v>
      </c>
      <c r="B12" t="s">
        <v>8376</v>
      </c>
      <c r="E12" t="b">
        <v>1</v>
      </c>
    </row>
    <row r="13" spans="1:5" x14ac:dyDescent="0.25">
      <c r="A13" t="s">
        <v>5328</v>
      </c>
      <c r="B13" t="s">
        <v>8377</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B7BC8-88EC-4B89-AF08-3E10E20CA6E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5280</v>
      </c>
      <c r="B4" t="s">
        <v>8360</v>
      </c>
      <c r="E4" t="b">
        <v>1</v>
      </c>
    </row>
    <row r="5" spans="1:5" x14ac:dyDescent="0.25">
      <c r="A5" t="s">
        <v>5278</v>
      </c>
      <c r="B5" t="s">
        <v>8361</v>
      </c>
      <c r="E5" t="b">
        <v>1</v>
      </c>
    </row>
    <row r="6" spans="1:5" x14ac:dyDescent="0.25">
      <c r="A6" t="s">
        <v>5268</v>
      </c>
      <c r="B6" t="s">
        <v>8365</v>
      </c>
      <c r="E6" t="b">
        <v>1</v>
      </c>
    </row>
    <row r="7" spans="1:5" x14ac:dyDescent="0.25">
      <c r="A7" t="s">
        <v>5282</v>
      </c>
      <c r="B7" t="s">
        <v>8366</v>
      </c>
      <c r="E7" t="b">
        <v>1</v>
      </c>
    </row>
    <row r="8" spans="1:5" x14ac:dyDescent="0.25">
      <c r="A8" t="s">
        <v>5336</v>
      </c>
      <c r="B8" t="s">
        <v>8368</v>
      </c>
      <c r="E8" t="b">
        <v>1</v>
      </c>
    </row>
    <row r="9" spans="1:5" x14ac:dyDescent="0.25">
      <c r="A9" t="s">
        <v>5276</v>
      </c>
      <c r="B9" t="s">
        <v>8371</v>
      </c>
      <c r="E9" t="b">
        <v>1</v>
      </c>
    </row>
    <row r="10" spans="1:5" x14ac:dyDescent="0.25">
      <c r="A10" t="s">
        <v>5272</v>
      </c>
      <c r="B10" t="s">
        <v>8373</v>
      </c>
      <c r="E10" t="b">
        <v>1</v>
      </c>
    </row>
    <row r="11" spans="1:5" x14ac:dyDescent="0.25">
      <c r="A11" t="s">
        <v>5284</v>
      </c>
      <c r="B11" t="s">
        <v>8375</v>
      </c>
      <c r="E11" t="b">
        <v>1</v>
      </c>
    </row>
    <row r="12" spans="1:5" x14ac:dyDescent="0.25">
      <c r="A12" t="s">
        <v>5260</v>
      </c>
      <c r="B12" t="s">
        <v>8376</v>
      </c>
      <c r="E12" t="b">
        <v>1</v>
      </c>
    </row>
    <row r="13" spans="1:5" x14ac:dyDescent="0.25">
      <c r="A13" t="s">
        <v>5328</v>
      </c>
      <c r="B13" t="s">
        <v>8377</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F160E-14B4-4523-8B85-D14E52859CA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5274</v>
      </c>
      <c r="B3" t="s">
        <v>8357</v>
      </c>
      <c r="E3" t="b">
        <v>1</v>
      </c>
    </row>
    <row r="4" spans="1:5" x14ac:dyDescent="0.25">
      <c r="A4" t="s">
        <v>5262</v>
      </c>
      <c r="B4" t="s">
        <v>8358</v>
      </c>
      <c r="E4" t="b">
        <v>1</v>
      </c>
    </row>
    <row r="5" spans="1:5" x14ac:dyDescent="0.25">
      <c r="A5" t="s">
        <v>5264</v>
      </c>
      <c r="B5" t="s">
        <v>8359</v>
      </c>
      <c r="E5" t="b">
        <v>1</v>
      </c>
    </row>
    <row r="6" spans="1:5" x14ac:dyDescent="0.25">
      <c r="A6" t="s">
        <v>5268</v>
      </c>
      <c r="B6" t="s">
        <v>8365</v>
      </c>
      <c r="E6" t="b">
        <v>1</v>
      </c>
    </row>
    <row r="7" spans="1:5" x14ac:dyDescent="0.25">
      <c r="A7" t="s">
        <v>5282</v>
      </c>
      <c r="B7" t="s">
        <v>8366</v>
      </c>
      <c r="E7" t="b">
        <v>1</v>
      </c>
    </row>
    <row r="8" spans="1:5" x14ac:dyDescent="0.25">
      <c r="A8" t="s">
        <v>5336</v>
      </c>
      <c r="B8" t="s">
        <v>8368</v>
      </c>
      <c r="E8" t="b">
        <v>1</v>
      </c>
    </row>
    <row r="9" spans="1:5" x14ac:dyDescent="0.25">
      <c r="A9" t="s">
        <v>5332</v>
      </c>
      <c r="B9" t="s">
        <v>8369</v>
      </c>
      <c r="E9" t="b">
        <v>1</v>
      </c>
    </row>
    <row r="10" spans="1:5" x14ac:dyDescent="0.25">
      <c r="A10" t="s">
        <v>5334</v>
      </c>
      <c r="B10" t="s">
        <v>8370</v>
      </c>
      <c r="E10" t="b">
        <v>1</v>
      </c>
    </row>
    <row r="11" spans="1:5" x14ac:dyDescent="0.25">
      <c r="A11" t="s">
        <v>5276</v>
      </c>
      <c r="B11" t="s">
        <v>8371</v>
      </c>
      <c r="E11" t="b">
        <v>1</v>
      </c>
    </row>
    <row r="12" spans="1:5" x14ac:dyDescent="0.25">
      <c r="A12" t="s">
        <v>5272</v>
      </c>
      <c r="B12" t="s">
        <v>8373</v>
      </c>
      <c r="E12" t="b">
        <v>1</v>
      </c>
    </row>
    <row r="13" spans="1:5" x14ac:dyDescent="0.25">
      <c r="A13" t="s">
        <v>5284</v>
      </c>
      <c r="B13" t="s">
        <v>8375</v>
      </c>
      <c r="E13" t="b">
        <v>1</v>
      </c>
    </row>
    <row r="14" spans="1:5" x14ac:dyDescent="0.25">
      <c r="A14" t="s">
        <v>5260</v>
      </c>
      <c r="B14" t="s">
        <v>8376</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AB1C6-09D0-433E-9130-BEF956BDE42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8356</v>
      </c>
      <c r="E2" t="b">
        <v>1</v>
      </c>
    </row>
    <row r="3" spans="1:5" x14ac:dyDescent="0.25">
      <c r="A3" t="s">
        <v>5278</v>
      </c>
      <c r="B3" t="s">
        <v>8361</v>
      </c>
      <c r="E3" t="b">
        <v>1</v>
      </c>
    </row>
    <row r="4" spans="1:5" x14ac:dyDescent="0.25">
      <c r="A4" t="s">
        <v>5328</v>
      </c>
      <c r="B4" t="s">
        <v>8377</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BC2E6-0E2F-4407-88C8-DABCE0587DD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5274</v>
      </c>
      <c r="B3" t="s">
        <v>8357</v>
      </c>
      <c r="E3" t="b">
        <v>1</v>
      </c>
    </row>
    <row r="4" spans="1:5" x14ac:dyDescent="0.25">
      <c r="A4" t="s">
        <v>5262</v>
      </c>
      <c r="B4" t="s">
        <v>8358</v>
      </c>
      <c r="E4" t="b">
        <v>1</v>
      </c>
    </row>
    <row r="5" spans="1:5" x14ac:dyDescent="0.25">
      <c r="A5" t="s">
        <v>5264</v>
      </c>
      <c r="B5" t="s">
        <v>8359</v>
      </c>
      <c r="E5" t="b">
        <v>1</v>
      </c>
    </row>
    <row r="6" spans="1:5" x14ac:dyDescent="0.25">
      <c r="A6" t="s">
        <v>5278</v>
      </c>
      <c r="B6" t="s">
        <v>8361</v>
      </c>
      <c r="E6" t="b">
        <v>1</v>
      </c>
    </row>
    <row r="7" spans="1:5" x14ac:dyDescent="0.25">
      <c r="A7" t="s">
        <v>5340</v>
      </c>
      <c r="B7" t="s">
        <v>8362</v>
      </c>
      <c r="E7" t="b">
        <v>1</v>
      </c>
    </row>
    <row r="8" spans="1:5" x14ac:dyDescent="0.25">
      <c r="A8" t="s">
        <v>5286</v>
      </c>
      <c r="B8" t="s">
        <v>8364</v>
      </c>
      <c r="E8" t="b">
        <v>1</v>
      </c>
    </row>
    <row r="9" spans="1:5" x14ac:dyDescent="0.25">
      <c r="A9" t="s">
        <v>5268</v>
      </c>
      <c r="B9" t="s">
        <v>8365</v>
      </c>
      <c r="E9" t="b">
        <v>1</v>
      </c>
    </row>
    <row r="10" spans="1:5" x14ac:dyDescent="0.25">
      <c r="A10" t="s">
        <v>5282</v>
      </c>
      <c r="B10" t="s">
        <v>8366</v>
      </c>
      <c r="E10" t="b">
        <v>1</v>
      </c>
    </row>
    <row r="11" spans="1:5" x14ac:dyDescent="0.25">
      <c r="A11" t="s">
        <v>5336</v>
      </c>
      <c r="B11" t="s">
        <v>8368</v>
      </c>
      <c r="E11" t="b">
        <v>1</v>
      </c>
    </row>
    <row r="12" spans="1:5" x14ac:dyDescent="0.25">
      <c r="A12" t="s">
        <v>5334</v>
      </c>
      <c r="B12" t="s">
        <v>8370</v>
      </c>
      <c r="E12" t="b">
        <v>1</v>
      </c>
    </row>
    <row r="13" spans="1:5" x14ac:dyDescent="0.25">
      <c r="A13" t="s">
        <v>5330</v>
      </c>
      <c r="B13" t="s">
        <v>8372</v>
      </c>
      <c r="E13" t="b">
        <v>1</v>
      </c>
    </row>
    <row r="14" spans="1:5" x14ac:dyDescent="0.25">
      <c r="A14" t="s">
        <v>5272</v>
      </c>
      <c r="B14" t="s">
        <v>8373</v>
      </c>
      <c r="E14" t="b">
        <v>1</v>
      </c>
    </row>
    <row r="15" spans="1:5" x14ac:dyDescent="0.25">
      <c r="A15" t="s">
        <v>5342</v>
      </c>
      <c r="B15" t="s">
        <v>8374</v>
      </c>
      <c r="E15" t="b">
        <v>1</v>
      </c>
    </row>
    <row r="16" spans="1:5" x14ac:dyDescent="0.25">
      <c r="A16" t="s">
        <v>5284</v>
      </c>
      <c r="B16" t="s">
        <v>8375</v>
      </c>
      <c r="E16" t="b">
        <v>1</v>
      </c>
    </row>
    <row r="17" spans="1:5" x14ac:dyDescent="0.25">
      <c r="A17" t="s">
        <v>5260</v>
      </c>
      <c r="B17" t="s">
        <v>8376</v>
      </c>
      <c r="E17" t="b">
        <v>1</v>
      </c>
    </row>
    <row r="18" spans="1:5" x14ac:dyDescent="0.25">
      <c r="A18" t="s">
        <v>5328</v>
      </c>
      <c r="B18" t="s">
        <v>8377</v>
      </c>
      <c r="E1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3E2B7-DE5A-458B-B975-923552C939A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5262</v>
      </c>
      <c r="B5" t="s">
        <v>8358</v>
      </c>
      <c r="E5" t="b">
        <v>1</v>
      </c>
    </row>
    <row r="6" spans="1:5" x14ac:dyDescent="0.25">
      <c r="A6" t="s">
        <v>5280</v>
      </c>
      <c r="B6" t="s">
        <v>8360</v>
      </c>
      <c r="E6" t="b">
        <v>1</v>
      </c>
    </row>
    <row r="7" spans="1:5" x14ac:dyDescent="0.25">
      <c r="A7" t="s">
        <v>5278</v>
      </c>
      <c r="B7" t="s">
        <v>8361</v>
      </c>
      <c r="E7" t="b">
        <v>1</v>
      </c>
    </row>
    <row r="8" spans="1:5" x14ac:dyDescent="0.25">
      <c r="A8" t="s">
        <v>5323</v>
      </c>
      <c r="B8" t="s">
        <v>8363</v>
      </c>
      <c r="E8" t="b">
        <v>1</v>
      </c>
    </row>
    <row r="9" spans="1:5" x14ac:dyDescent="0.25">
      <c r="A9" t="s">
        <v>5286</v>
      </c>
      <c r="B9" t="s">
        <v>8364</v>
      </c>
      <c r="E9" t="b">
        <v>1</v>
      </c>
    </row>
    <row r="10" spans="1:5" x14ac:dyDescent="0.25">
      <c r="A10" t="s">
        <v>5282</v>
      </c>
      <c r="B10" t="s">
        <v>8366</v>
      </c>
      <c r="E10" t="b">
        <v>1</v>
      </c>
    </row>
    <row r="11" spans="1:5" x14ac:dyDescent="0.25">
      <c r="A11" t="s">
        <v>5336</v>
      </c>
      <c r="B11" t="s">
        <v>8368</v>
      </c>
      <c r="E11" t="b">
        <v>1</v>
      </c>
    </row>
    <row r="12" spans="1:5" x14ac:dyDescent="0.25">
      <c r="A12" t="s">
        <v>5332</v>
      </c>
      <c r="B12" t="s">
        <v>8369</v>
      </c>
      <c r="E12" t="b">
        <v>1</v>
      </c>
    </row>
    <row r="13" spans="1:5" x14ac:dyDescent="0.25">
      <c r="A13" t="s">
        <v>5334</v>
      </c>
      <c r="B13" t="s">
        <v>8370</v>
      </c>
      <c r="E13" t="b">
        <v>1</v>
      </c>
    </row>
    <row r="14" spans="1:5" x14ac:dyDescent="0.25">
      <c r="A14" t="s">
        <v>5276</v>
      </c>
      <c r="B14" t="s">
        <v>8371</v>
      </c>
      <c r="E14" t="b">
        <v>1</v>
      </c>
    </row>
    <row r="15" spans="1:5" x14ac:dyDescent="0.25">
      <c r="A15" t="s">
        <v>5272</v>
      </c>
      <c r="B15" t="s">
        <v>8373</v>
      </c>
      <c r="E15" t="b">
        <v>1</v>
      </c>
    </row>
    <row r="16" spans="1:5" x14ac:dyDescent="0.25">
      <c r="A16" t="s">
        <v>5342</v>
      </c>
      <c r="B16" t="s">
        <v>8374</v>
      </c>
      <c r="E16" t="b">
        <v>1</v>
      </c>
    </row>
    <row r="17" spans="1:5" x14ac:dyDescent="0.25">
      <c r="A17" t="s">
        <v>5260</v>
      </c>
      <c r="B17" t="s">
        <v>8376</v>
      </c>
      <c r="E17" t="b">
        <v>1</v>
      </c>
    </row>
    <row r="18" spans="1:5" x14ac:dyDescent="0.25">
      <c r="A18" t="s">
        <v>5328</v>
      </c>
      <c r="B18" t="s">
        <v>8377</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F029A-6A25-4E2D-ACC8-591FF2088AC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5262</v>
      </c>
      <c r="B3" t="s">
        <v>8358</v>
      </c>
      <c r="E3" t="b">
        <v>1</v>
      </c>
    </row>
    <row r="4" spans="1:5" x14ac:dyDescent="0.25">
      <c r="A4" t="s">
        <v>5268</v>
      </c>
      <c r="B4" t="s">
        <v>8365</v>
      </c>
      <c r="E4" t="b">
        <v>1</v>
      </c>
    </row>
    <row r="5" spans="1:5" x14ac:dyDescent="0.25">
      <c r="A5" t="s">
        <v>5266</v>
      </c>
      <c r="B5" t="s">
        <v>8367</v>
      </c>
      <c r="E5" t="b">
        <v>1</v>
      </c>
    </row>
    <row r="6" spans="1:5" x14ac:dyDescent="0.25">
      <c r="A6" t="s">
        <v>5276</v>
      </c>
      <c r="B6" t="s">
        <v>8371</v>
      </c>
      <c r="E6" t="b">
        <v>1</v>
      </c>
    </row>
    <row r="7" spans="1:5" x14ac:dyDescent="0.25">
      <c r="A7" t="s">
        <v>5342</v>
      </c>
      <c r="B7" t="s">
        <v>8374</v>
      </c>
      <c r="E7" t="b">
        <v>1</v>
      </c>
    </row>
    <row r="8" spans="1:5" x14ac:dyDescent="0.25">
      <c r="A8" t="s">
        <v>5284</v>
      </c>
      <c r="B8" t="s">
        <v>8375</v>
      </c>
      <c r="E8" t="b">
        <v>1</v>
      </c>
    </row>
    <row r="9" spans="1:5" x14ac:dyDescent="0.25">
      <c r="A9" t="s">
        <v>5260</v>
      </c>
      <c r="B9" t="s">
        <v>8376</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ADD7D-E832-400D-A66E-5A8271ADD9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8356</v>
      </c>
      <c r="E2" t="b">
        <v>1</v>
      </c>
    </row>
    <row r="3" spans="1:5" x14ac:dyDescent="0.25">
      <c r="A3" t="s">
        <v>5280</v>
      </c>
      <c r="B3" t="s">
        <v>8360</v>
      </c>
      <c r="E3" t="b">
        <v>1</v>
      </c>
    </row>
    <row r="4" spans="1:5" x14ac:dyDescent="0.25">
      <c r="A4" t="s">
        <v>5278</v>
      </c>
      <c r="B4" t="s">
        <v>8361</v>
      </c>
      <c r="E4" t="b">
        <v>1</v>
      </c>
    </row>
    <row r="5" spans="1:5" x14ac:dyDescent="0.25">
      <c r="A5" t="s">
        <v>5286</v>
      </c>
      <c r="B5" t="s">
        <v>8364</v>
      </c>
      <c r="E5" t="b">
        <v>1</v>
      </c>
    </row>
    <row r="6" spans="1:5" x14ac:dyDescent="0.25">
      <c r="A6" t="s">
        <v>5328</v>
      </c>
      <c r="B6" t="s">
        <v>8377</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435E4-7D3A-4902-8AC9-63EE1FEB541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5274</v>
      </c>
      <c r="B3" t="s">
        <v>8357</v>
      </c>
      <c r="E3" t="b">
        <v>1</v>
      </c>
    </row>
    <row r="4" spans="1:5" x14ac:dyDescent="0.25">
      <c r="A4" t="s">
        <v>5264</v>
      </c>
      <c r="B4" t="s">
        <v>8359</v>
      </c>
      <c r="E4" t="b">
        <v>1</v>
      </c>
    </row>
    <row r="5" spans="1:5" x14ac:dyDescent="0.25">
      <c r="A5" t="s">
        <v>5278</v>
      </c>
      <c r="B5" t="s">
        <v>8361</v>
      </c>
      <c r="E5" t="b">
        <v>1</v>
      </c>
    </row>
    <row r="6" spans="1:5" x14ac:dyDescent="0.25">
      <c r="A6" t="s">
        <v>5340</v>
      </c>
      <c r="B6" t="s">
        <v>8362</v>
      </c>
      <c r="E6" t="b">
        <v>1</v>
      </c>
    </row>
    <row r="7" spans="1:5" x14ac:dyDescent="0.25">
      <c r="A7" t="s">
        <v>5282</v>
      </c>
      <c r="B7" t="s">
        <v>8366</v>
      </c>
      <c r="E7" t="b">
        <v>1</v>
      </c>
    </row>
    <row r="8" spans="1:5" x14ac:dyDescent="0.25">
      <c r="A8" t="s">
        <v>5334</v>
      </c>
      <c r="B8" t="s">
        <v>8370</v>
      </c>
      <c r="E8" t="b">
        <v>1</v>
      </c>
    </row>
    <row r="9" spans="1:5" x14ac:dyDescent="0.25">
      <c r="A9" t="s">
        <v>5276</v>
      </c>
      <c r="B9" t="s">
        <v>8371</v>
      </c>
      <c r="E9" t="b">
        <v>1</v>
      </c>
    </row>
    <row r="10" spans="1:5" x14ac:dyDescent="0.25">
      <c r="A10" t="s">
        <v>5330</v>
      </c>
      <c r="B10" t="s">
        <v>8372</v>
      </c>
      <c r="E10" t="b">
        <v>1</v>
      </c>
    </row>
    <row r="11" spans="1:5" x14ac:dyDescent="0.25">
      <c r="A11" t="s">
        <v>5272</v>
      </c>
      <c r="B11" t="s">
        <v>8373</v>
      </c>
      <c r="E11" t="b">
        <v>1</v>
      </c>
    </row>
    <row r="12" spans="1:5" x14ac:dyDescent="0.25">
      <c r="A12" t="s">
        <v>5284</v>
      </c>
      <c r="B12" t="s">
        <v>8375</v>
      </c>
      <c r="E12" t="b">
        <v>1</v>
      </c>
    </row>
    <row r="13" spans="1:5" x14ac:dyDescent="0.25">
      <c r="A13" t="s">
        <v>5260</v>
      </c>
      <c r="B13" t="s">
        <v>8376</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F3A4F-A557-426E-9E74-B6A5377233F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5262</v>
      </c>
      <c r="B5" t="s">
        <v>8358</v>
      </c>
      <c r="E5" t="b">
        <v>1</v>
      </c>
    </row>
    <row r="6" spans="1:5" x14ac:dyDescent="0.25">
      <c r="A6" t="s">
        <v>5264</v>
      </c>
      <c r="B6" t="s">
        <v>8359</v>
      </c>
      <c r="E6" t="b">
        <v>1</v>
      </c>
    </row>
    <row r="7" spans="1:5" x14ac:dyDescent="0.25">
      <c r="A7" t="s">
        <v>5280</v>
      </c>
      <c r="B7" t="s">
        <v>8360</v>
      </c>
      <c r="E7" t="b">
        <v>1</v>
      </c>
    </row>
    <row r="8" spans="1:5" x14ac:dyDescent="0.25">
      <c r="A8" t="s">
        <v>5278</v>
      </c>
      <c r="B8" t="s">
        <v>8361</v>
      </c>
      <c r="E8" t="b">
        <v>1</v>
      </c>
    </row>
    <row r="9" spans="1:5" x14ac:dyDescent="0.25">
      <c r="A9" t="s">
        <v>5340</v>
      </c>
      <c r="B9" t="s">
        <v>8362</v>
      </c>
      <c r="E9" t="b">
        <v>1</v>
      </c>
    </row>
    <row r="10" spans="1:5" x14ac:dyDescent="0.25">
      <c r="A10" t="s">
        <v>5323</v>
      </c>
      <c r="B10" t="s">
        <v>8363</v>
      </c>
      <c r="E10" t="b">
        <v>1</v>
      </c>
    </row>
    <row r="11" spans="1:5" x14ac:dyDescent="0.25">
      <c r="A11" t="s">
        <v>5268</v>
      </c>
      <c r="B11" t="s">
        <v>8365</v>
      </c>
      <c r="E11" t="b">
        <v>1</v>
      </c>
    </row>
    <row r="12" spans="1:5" x14ac:dyDescent="0.25">
      <c r="A12" t="s">
        <v>5282</v>
      </c>
      <c r="B12" t="s">
        <v>8366</v>
      </c>
      <c r="E12" t="b">
        <v>1</v>
      </c>
    </row>
    <row r="13" spans="1:5" x14ac:dyDescent="0.25">
      <c r="A13" t="s">
        <v>5266</v>
      </c>
      <c r="B13" t="s">
        <v>8367</v>
      </c>
      <c r="E13" t="b">
        <v>1</v>
      </c>
    </row>
    <row r="14" spans="1:5" x14ac:dyDescent="0.25">
      <c r="A14" t="s">
        <v>5336</v>
      </c>
      <c r="B14" t="s">
        <v>8368</v>
      </c>
      <c r="E14" t="b">
        <v>1</v>
      </c>
    </row>
    <row r="15" spans="1:5" x14ac:dyDescent="0.25">
      <c r="A15" t="s">
        <v>5332</v>
      </c>
      <c r="B15" t="s">
        <v>8369</v>
      </c>
      <c r="E15" t="b">
        <v>1</v>
      </c>
    </row>
    <row r="16" spans="1:5" x14ac:dyDescent="0.25">
      <c r="A16" t="s">
        <v>5334</v>
      </c>
      <c r="B16" t="s">
        <v>8370</v>
      </c>
      <c r="E16" t="b">
        <v>1</v>
      </c>
    </row>
    <row r="17" spans="1:5" x14ac:dyDescent="0.25">
      <c r="A17" t="s">
        <v>5330</v>
      </c>
      <c r="B17" t="s">
        <v>8372</v>
      </c>
      <c r="E17" t="b">
        <v>1</v>
      </c>
    </row>
    <row r="18" spans="1:5" x14ac:dyDescent="0.25">
      <c r="A18" t="s">
        <v>5272</v>
      </c>
      <c r="B18" t="s">
        <v>8373</v>
      </c>
      <c r="E18" t="b">
        <v>1</v>
      </c>
    </row>
    <row r="19" spans="1:5" x14ac:dyDescent="0.25">
      <c r="A19" t="s">
        <v>5342</v>
      </c>
      <c r="B19" t="s">
        <v>8374</v>
      </c>
      <c r="E19" t="b">
        <v>1</v>
      </c>
    </row>
    <row r="20" spans="1:5" x14ac:dyDescent="0.25">
      <c r="A20" t="s">
        <v>5284</v>
      </c>
      <c r="B20" t="s">
        <v>8375</v>
      </c>
      <c r="E20" t="b">
        <v>1</v>
      </c>
    </row>
    <row r="21" spans="1:5" x14ac:dyDescent="0.25">
      <c r="A21" t="s">
        <v>5260</v>
      </c>
      <c r="B21" t="s">
        <v>8376</v>
      </c>
      <c r="E21" t="b">
        <v>1</v>
      </c>
    </row>
    <row r="22" spans="1:5" x14ac:dyDescent="0.25">
      <c r="A22" t="s">
        <v>5328</v>
      </c>
      <c r="B22" t="s">
        <v>8377</v>
      </c>
      <c r="E2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C3AD6-52CB-4F33-B5AC-FE71AED816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8356</v>
      </c>
      <c r="E2" t="b">
        <v>1</v>
      </c>
    </row>
    <row r="3" spans="1:5" x14ac:dyDescent="0.25">
      <c r="A3" t="s">
        <v>5280</v>
      </c>
      <c r="B3" t="s">
        <v>8360</v>
      </c>
      <c r="E3" t="b">
        <v>1</v>
      </c>
    </row>
    <row r="4" spans="1:5" x14ac:dyDescent="0.25">
      <c r="A4" t="s">
        <v>5278</v>
      </c>
      <c r="B4" t="s">
        <v>8361</v>
      </c>
      <c r="E4" t="b">
        <v>1</v>
      </c>
    </row>
    <row r="5" spans="1:5" x14ac:dyDescent="0.25">
      <c r="A5" t="s">
        <v>5286</v>
      </c>
      <c r="B5" t="s">
        <v>8364</v>
      </c>
      <c r="E5" t="b">
        <v>1</v>
      </c>
    </row>
    <row r="6" spans="1:5" x14ac:dyDescent="0.25">
      <c r="A6" t="s">
        <v>5282</v>
      </c>
      <c r="B6" t="s">
        <v>8366</v>
      </c>
      <c r="E6" t="b">
        <v>1</v>
      </c>
    </row>
    <row r="7" spans="1:5" x14ac:dyDescent="0.25">
      <c r="A7" t="s">
        <v>5328</v>
      </c>
      <c r="B7" t="s">
        <v>8377</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B9192-367C-4BAA-B505-96E542B026D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5262</v>
      </c>
      <c r="B5" t="s">
        <v>8358</v>
      </c>
      <c r="E5" t="b">
        <v>1</v>
      </c>
    </row>
    <row r="6" spans="1:5" x14ac:dyDescent="0.25">
      <c r="A6" t="s">
        <v>5264</v>
      </c>
      <c r="B6" t="s">
        <v>8359</v>
      </c>
      <c r="E6" t="b">
        <v>1</v>
      </c>
    </row>
    <row r="7" spans="1:5" x14ac:dyDescent="0.25">
      <c r="A7" t="s">
        <v>5278</v>
      </c>
      <c r="B7" t="s">
        <v>8361</v>
      </c>
      <c r="E7" t="b">
        <v>1</v>
      </c>
    </row>
    <row r="8" spans="1:5" x14ac:dyDescent="0.25">
      <c r="A8" t="s">
        <v>5340</v>
      </c>
      <c r="B8" t="s">
        <v>8362</v>
      </c>
      <c r="E8" t="b">
        <v>1</v>
      </c>
    </row>
    <row r="9" spans="1:5" x14ac:dyDescent="0.25">
      <c r="A9" t="s">
        <v>5323</v>
      </c>
      <c r="B9" t="s">
        <v>8363</v>
      </c>
      <c r="E9" t="b">
        <v>1</v>
      </c>
    </row>
    <row r="10" spans="1:5" x14ac:dyDescent="0.25">
      <c r="A10" t="s">
        <v>5282</v>
      </c>
      <c r="B10" t="s">
        <v>8366</v>
      </c>
      <c r="E10" t="b">
        <v>1</v>
      </c>
    </row>
    <row r="11" spans="1:5" x14ac:dyDescent="0.25">
      <c r="A11" t="s">
        <v>5334</v>
      </c>
      <c r="B11" t="s">
        <v>8370</v>
      </c>
      <c r="E11" t="b">
        <v>1</v>
      </c>
    </row>
    <row r="12" spans="1:5" x14ac:dyDescent="0.25">
      <c r="A12" t="s">
        <v>5276</v>
      </c>
      <c r="B12" t="s">
        <v>8371</v>
      </c>
      <c r="E12" t="b">
        <v>1</v>
      </c>
    </row>
    <row r="13" spans="1:5" x14ac:dyDescent="0.25">
      <c r="A13" t="s">
        <v>5284</v>
      </c>
      <c r="B13" t="s">
        <v>8375</v>
      </c>
      <c r="E13" t="b">
        <v>1</v>
      </c>
    </row>
    <row r="14" spans="1:5" x14ac:dyDescent="0.25">
      <c r="A14" t="s">
        <v>5260</v>
      </c>
      <c r="B14" t="s">
        <v>8376</v>
      </c>
      <c r="E14" t="b">
        <v>1</v>
      </c>
    </row>
    <row r="15" spans="1:5" x14ac:dyDescent="0.25">
      <c r="A15" t="s">
        <v>5328</v>
      </c>
      <c r="B15" t="s">
        <v>8377</v>
      </c>
      <c r="E1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A1500-F669-4BF5-9767-C3F60871CFC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5274</v>
      </c>
      <c r="B2" t="s">
        <v>8357</v>
      </c>
      <c r="E2" t="b">
        <v>1</v>
      </c>
    </row>
    <row r="3" spans="1:5" x14ac:dyDescent="0.25">
      <c r="A3" t="s">
        <v>5264</v>
      </c>
      <c r="B3" t="s">
        <v>8359</v>
      </c>
      <c r="E3" t="b">
        <v>1</v>
      </c>
    </row>
    <row r="4" spans="1:5" x14ac:dyDescent="0.25">
      <c r="A4" t="s">
        <v>5340</v>
      </c>
      <c r="B4" t="s">
        <v>8362</v>
      </c>
      <c r="E4" t="b">
        <v>1</v>
      </c>
    </row>
    <row r="5" spans="1:5" x14ac:dyDescent="0.25">
      <c r="A5" t="s">
        <v>5282</v>
      </c>
      <c r="B5" t="s">
        <v>8366</v>
      </c>
      <c r="E5" t="b">
        <v>1</v>
      </c>
    </row>
    <row r="6" spans="1:5" x14ac:dyDescent="0.25">
      <c r="A6" t="s">
        <v>5334</v>
      </c>
      <c r="B6" t="s">
        <v>8370</v>
      </c>
      <c r="E6" t="b">
        <v>1</v>
      </c>
    </row>
    <row r="7" spans="1:5" x14ac:dyDescent="0.25">
      <c r="A7" t="s">
        <v>5276</v>
      </c>
      <c r="B7" t="s">
        <v>8371</v>
      </c>
      <c r="E7" t="b">
        <v>1</v>
      </c>
    </row>
    <row r="8" spans="1:5" x14ac:dyDescent="0.25">
      <c r="A8" t="s">
        <v>5330</v>
      </c>
      <c r="B8" t="s">
        <v>8372</v>
      </c>
      <c r="E8" t="b">
        <v>1</v>
      </c>
    </row>
    <row r="9" spans="1:5" x14ac:dyDescent="0.25">
      <c r="A9" t="s">
        <v>5272</v>
      </c>
      <c r="B9" t="s">
        <v>8373</v>
      </c>
      <c r="E9" t="b">
        <v>1</v>
      </c>
    </row>
    <row r="10" spans="1:5" x14ac:dyDescent="0.25">
      <c r="A10" t="s">
        <v>5342</v>
      </c>
      <c r="B10" t="s">
        <v>8374</v>
      </c>
      <c r="E10" t="b">
        <v>1</v>
      </c>
    </row>
    <row r="11" spans="1:5" x14ac:dyDescent="0.25">
      <c r="A11" t="s">
        <v>5284</v>
      </c>
      <c r="B11" t="s">
        <v>8375</v>
      </c>
      <c r="E11" t="b">
        <v>1</v>
      </c>
    </row>
    <row r="12" spans="1:5" x14ac:dyDescent="0.25">
      <c r="A12" t="s">
        <v>5260</v>
      </c>
      <c r="B12" t="s">
        <v>8376</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F2A4E-6A33-4E14-8AA7-F0FC98BEB46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5262</v>
      </c>
      <c r="B5" t="s">
        <v>8358</v>
      </c>
      <c r="E5" t="b">
        <v>1</v>
      </c>
    </row>
    <row r="6" spans="1:5" x14ac:dyDescent="0.25">
      <c r="A6" t="s">
        <v>5264</v>
      </c>
      <c r="B6" t="s">
        <v>8359</v>
      </c>
      <c r="E6" t="b">
        <v>1</v>
      </c>
    </row>
    <row r="7" spans="1:5" x14ac:dyDescent="0.25">
      <c r="A7" t="s">
        <v>5280</v>
      </c>
      <c r="B7" t="s">
        <v>8360</v>
      </c>
      <c r="E7" t="b">
        <v>1</v>
      </c>
    </row>
    <row r="8" spans="1:5" x14ac:dyDescent="0.25">
      <c r="A8" t="s">
        <v>5278</v>
      </c>
      <c r="B8" t="s">
        <v>8361</v>
      </c>
      <c r="E8" t="b">
        <v>1</v>
      </c>
    </row>
    <row r="9" spans="1:5" x14ac:dyDescent="0.25">
      <c r="A9" t="s">
        <v>5340</v>
      </c>
      <c r="B9" t="s">
        <v>8362</v>
      </c>
      <c r="E9" t="b">
        <v>1</v>
      </c>
    </row>
    <row r="10" spans="1:5" x14ac:dyDescent="0.25">
      <c r="A10" t="s">
        <v>5323</v>
      </c>
      <c r="B10" t="s">
        <v>8363</v>
      </c>
      <c r="E10" t="b">
        <v>1</v>
      </c>
    </row>
    <row r="11" spans="1:5" x14ac:dyDescent="0.25">
      <c r="A11" t="s">
        <v>5282</v>
      </c>
      <c r="B11" t="s">
        <v>8366</v>
      </c>
      <c r="E11" t="b">
        <v>1</v>
      </c>
    </row>
    <row r="12" spans="1:5" x14ac:dyDescent="0.25">
      <c r="A12" t="s">
        <v>5266</v>
      </c>
      <c r="B12" t="s">
        <v>8367</v>
      </c>
      <c r="E12" t="b">
        <v>1</v>
      </c>
    </row>
    <row r="13" spans="1:5" x14ac:dyDescent="0.25">
      <c r="A13" t="s">
        <v>5334</v>
      </c>
      <c r="B13" t="s">
        <v>8370</v>
      </c>
      <c r="E13" t="b">
        <v>1</v>
      </c>
    </row>
    <row r="14" spans="1:5" x14ac:dyDescent="0.25">
      <c r="A14" t="s">
        <v>5276</v>
      </c>
      <c r="B14" t="s">
        <v>8371</v>
      </c>
      <c r="E14" t="b">
        <v>1</v>
      </c>
    </row>
    <row r="15" spans="1:5" x14ac:dyDescent="0.25">
      <c r="A15" t="s">
        <v>5260</v>
      </c>
      <c r="B15" t="s">
        <v>8376</v>
      </c>
      <c r="E15" t="b">
        <v>1</v>
      </c>
    </row>
    <row r="16" spans="1:5" x14ac:dyDescent="0.25">
      <c r="A16" t="s">
        <v>5328</v>
      </c>
      <c r="B16" t="s">
        <v>8377</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96FDA-967D-4442-B667-4566FED1758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5262</v>
      </c>
      <c r="B5" t="s">
        <v>8358</v>
      </c>
      <c r="E5" t="b">
        <v>1</v>
      </c>
    </row>
    <row r="6" spans="1:5" x14ac:dyDescent="0.25">
      <c r="A6" t="s">
        <v>5264</v>
      </c>
      <c r="B6" t="s">
        <v>8359</v>
      </c>
      <c r="E6" t="b">
        <v>1</v>
      </c>
    </row>
    <row r="7" spans="1:5" x14ac:dyDescent="0.25">
      <c r="A7" t="s">
        <v>5278</v>
      </c>
      <c r="B7" t="s">
        <v>8361</v>
      </c>
      <c r="E7" t="b">
        <v>1</v>
      </c>
    </row>
    <row r="8" spans="1:5" x14ac:dyDescent="0.25">
      <c r="A8" t="s">
        <v>5340</v>
      </c>
      <c r="B8" t="s">
        <v>8362</v>
      </c>
      <c r="E8" t="b">
        <v>1</v>
      </c>
    </row>
    <row r="9" spans="1:5" x14ac:dyDescent="0.25">
      <c r="A9" t="s">
        <v>5323</v>
      </c>
      <c r="B9" t="s">
        <v>8363</v>
      </c>
      <c r="E9" t="b">
        <v>1</v>
      </c>
    </row>
    <row r="10" spans="1:5" x14ac:dyDescent="0.25">
      <c r="A10" t="s">
        <v>5282</v>
      </c>
      <c r="B10" t="s">
        <v>8366</v>
      </c>
      <c r="E10" t="b">
        <v>1</v>
      </c>
    </row>
    <row r="11" spans="1:5" x14ac:dyDescent="0.25">
      <c r="A11" t="s">
        <v>5334</v>
      </c>
      <c r="B11" t="s">
        <v>8370</v>
      </c>
      <c r="E11" t="b">
        <v>1</v>
      </c>
    </row>
    <row r="12" spans="1:5" x14ac:dyDescent="0.25">
      <c r="A12" t="s">
        <v>5276</v>
      </c>
      <c r="B12" t="s">
        <v>8371</v>
      </c>
      <c r="E12" t="b">
        <v>1</v>
      </c>
    </row>
    <row r="13" spans="1:5" x14ac:dyDescent="0.25">
      <c r="A13" t="s">
        <v>5284</v>
      </c>
      <c r="B13" t="s">
        <v>8375</v>
      </c>
      <c r="E13" t="b">
        <v>1</v>
      </c>
    </row>
    <row r="14" spans="1:5" x14ac:dyDescent="0.25">
      <c r="A14" t="s">
        <v>5260</v>
      </c>
      <c r="B14" t="s">
        <v>8376</v>
      </c>
      <c r="E14" t="b">
        <v>1</v>
      </c>
    </row>
    <row r="15" spans="1:5" x14ac:dyDescent="0.25">
      <c r="A15" t="s">
        <v>5328</v>
      </c>
      <c r="B15" t="s">
        <v>8377</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C8139-595D-4B86-8A78-A1EC55AA291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1960</v>
      </c>
      <c r="B2" t="s">
        <v>8352</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07390-BACA-479F-9D0B-2917B92D993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646</v>
      </c>
      <c r="B2" t="s">
        <v>8341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037AE-9E25-4168-AE01-0FFDE004E2B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2948</v>
      </c>
      <c r="B2" t="s">
        <v>8339</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3F353-0EEA-4EA7-B9B8-12A6FA1FEEE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678</v>
      </c>
      <c r="B2" t="s">
        <v>8338</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26F95-96FE-4B19-9BD9-E488B166201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3744</v>
      </c>
      <c r="B2" t="s">
        <v>8342</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8CD7F-EE85-42B6-8D41-691C4E35F2E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3840</v>
      </c>
      <c r="B2" t="s">
        <v>8292</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43AF8-6B3B-413A-8041-6FC62DDAA22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2046</v>
      </c>
      <c r="B2" t="s">
        <v>8311</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83E4-E8A1-45AE-AA9D-EC9005D3125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1738</v>
      </c>
      <c r="B2" t="s">
        <v>8319</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68135-3544-48F9-B784-A0C2E12DBC9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2294</v>
      </c>
      <c r="B2" t="s">
        <v>8291</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92912-3F4F-4CE8-BE18-7695B53F4FA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2804</v>
      </c>
      <c r="B2" t="s">
        <v>8333</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718B5-9C82-4C35-AA89-A7072C8F4CB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2364</v>
      </c>
      <c r="B2" t="s">
        <v>8277</v>
      </c>
      <c r="E2" t="b">
        <v>1</v>
      </c>
    </row>
    <row r="3" spans="1:5" x14ac:dyDescent="0.25">
      <c r="A3" t="s">
        <v>8353</v>
      </c>
      <c r="B3" t="s">
        <v>8354</v>
      </c>
      <c r="E3" t="b">
        <v>1</v>
      </c>
    </row>
    <row r="4" spans="1:5" x14ac:dyDescent="0.25">
      <c r="A4" t="s">
        <v>5400</v>
      </c>
      <c r="B4" t="s">
        <v>8281</v>
      </c>
      <c r="E4" t="b">
        <v>1</v>
      </c>
    </row>
    <row r="5" spans="1:5" x14ac:dyDescent="0.25">
      <c r="A5" t="s">
        <v>1966</v>
      </c>
      <c r="B5" t="s">
        <v>8285</v>
      </c>
      <c r="E5" t="b">
        <v>1</v>
      </c>
    </row>
    <row r="6" spans="1:5" x14ac:dyDescent="0.25">
      <c r="A6" t="s">
        <v>858</v>
      </c>
      <c r="B6" t="s">
        <v>8294</v>
      </c>
      <c r="E6" t="b">
        <v>1</v>
      </c>
    </row>
    <row r="7" spans="1:5" x14ac:dyDescent="0.25">
      <c r="A7" t="s">
        <v>5190</v>
      </c>
      <c r="B7" t="s">
        <v>8295</v>
      </c>
      <c r="E7" t="b">
        <v>1</v>
      </c>
    </row>
    <row r="8" spans="1:5" x14ac:dyDescent="0.25">
      <c r="A8" t="s">
        <v>3078</v>
      </c>
      <c r="B8" t="s">
        <v>8296</v>
      </c>
      <c r="E8" t="b">
        <v>1</v>
      </c>
    </row>
    <row r="9" spans="1:5" x14ac:dyDescent="0.25">
      <c r="A9" t="s">
        <v>1342</v>
      </c>
      <c r="B9" t="s">
        <v>8297</v>
      </c>
      <c r="E9" t="b">
        <v>1</v>
      </c>
    </row>
    <row r="10" spans="1:5" x14ac:dyDescent="0.25">
      <c r="A10" t="s">
        <v>4154</v>
      </c>
      <c r="B10" t="s">
        <v>8298</v>
      </c>
      <c r="E10" t="b">
        <v>1</v>
      </c>
    </row>
    <row r="11" spans="1:5" x14ac:dyDescent="0.25">
      <c r="A11" t="s">
        <v>5313</v>
      </c>
      <c r="B11" t="s">
        <v>8307</v>
      </c>
      <c r="E11" t="b">
        <v>1</v>
      </c>
    </row>
    <row r="12" spans="1:5" x14ac:dyDescent="0.25">
      <c r="A12" t="s">
        <v>3638</v>
      </c>
      <c r="B12" t="s">
        <v>8313</v>
      </c>
      <c r="E12" t="b">
        <v>1</v>
      </c>
    </row>
    <row r="13" spans="1:5" x14ac:dyDescent="0.25">
      <c r="A13" t="s">
        <v>1466</v>
      </c>
      <c r="B13" t="s">
        <v>8314</v>
      </c>
      <c r="E13" t="b">
        <v>1</v>
      </c>
    </row>
    <row r="14" spans="1:5" x14ac:dyDescent="0.25">
      <c r="A14" t="s">
        <v>3772</v>
      </c>
      <c r="B14" t="s">
        <v>8320</v>
      </c>
      <c r="E14" t="b">
        <v>1</v>
      </c>
    </row>
    <row r="15" spans="1:5" x14ac:dyDescent="0.25">
      <c r="A15" t="s">
        <v>5318</v>
      </c>
      <c r="B15" t="s">
        <v>8324</v>
      </c>
      <c r="E15" t="b">
        <v>1</v>
      </c>
    </row>
    <row r="16" spans="1:5" x14ac:dyDescent="0.25">
      <c r="A16" t="s">
        <v>2600</v>
      </c>
      <c r="B16" t="s">
        <v>8331</v>
      </c>
      <c r="E16" t="b">
        <v>1</v>
      </c>
    </row>
    <row r="17" spans="1:5" x14ac:dyDescent="0.25">
      <c r="A17" t="s">
        <v>4052</v>
      </c>
      <c r="B17" t="s">
        <v>8337</v>
      </c>
      <c r="E17" t="b">
        <v>1</v>
      </c>
    </row>
    <row r="18" spans="1:5" x14ac:dyDescent="0.25">
      <c r="A18" t="s">
        <v>1128</v>
      </c>
      <c r="B18" t="s">
        <v>8348</v>
      </c>
      <c r="E18" t="b">
        <v>1</v>
      </c>
    </row>
    <row r="19" spans="1:5" x14ac:dyDescent="0.25">
      <c r="A19" t="s">
        <v>1374</v>
      </c>
      <c r="B19" t="s">
        <v>8350</v>
      </c>
      <c r="E19"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468F0-ED38-49BC-AEF2-3A417B25518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4076</v>
      </c>
      <c r="B2" t="s">
        <v>8301</v>
      </c>
      <c r="E2" t="b">
        <v>1</v>
      </c>
    </row>
    <row r="3" spans="1:5" x14ac:dyDescent="0.25">
      <c r="A3" t="s">
        <v>456</v>
      </c>
      <c r="B3" t="s">
        <v>8327</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BD4EB-CEB4-43B4-9B74-9EC6054A532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4138</v>
      </c>
      <c r="B2" t="s">
        <v>8280</v>
      </c>
      <c r="E2" t="b">
        <v>1</v>
      </c>
    </row>
    <row r="3" spans="1:5" x14ac:dyDescent="0.25">
      <c r="A3" t="s">
        <v>2574</v>
      </c>
      <c r="B3" t="s">
        <v>8343</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D21E8-8BC0-4111-B566-AE40C89B1B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2724</v>
      </c>
      <c r="B2" t="s">
        <v>8315</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26E71-F29A-44D6-B15E-1FC6CD68A9E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5248</v>
      </c>
      <c r="B2" t="s">
        <v>8336</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B63D8-F22E-448E-ACF1-65344EC02EF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5393</v>
      </c>
      <c r="B2" t="s">
        <v>8287</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B453-5BE1-43F7-9DAC-71D2276D488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790</v>
      </c>
      <c r="B2" t="s">
        <v>8318</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9D497-69C0-4DBC-8DA0-4D8A175666B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4194</v>
      </c>
      <c r="B2" t="s">
        <v>8306</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1A043-2D09-4DB4-A34B-482C1D9E4B2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3186</v>
      </c>
      <c r="B2" t="s">
        <v>8300</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BC4B9-7E5A-4C06-BE83-E7E84662AC4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2018</v>
      </c>
      <c r="B2" t="s">
        <v>8332</v>
      </c>
      <c r="E2" t="b">
        <v>1</v>
      </c>
    </row>
    <row r="3" spans="1:5" x14ac:dyDescent="0.25">
      <c r="A3" t="s">
        <v>5382</v>
      </c>
      <c r="B3" t="s">
        <v>8334</v>
      </c>
      <c r="E3" t="b">
        <v>1</v>
      </c>
    </row>
    <row r="4" spans="1:5" x14ac:dyDescent="0.25">
      <c r="A4" t="s">
        <v>5384</v>
      </c>
      <c r="B4" t="s">
        <v>8351</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4891E-A6CA-4319-B814-F46A78141D2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5360</v>
      </c>
      <c r="B2" t="s">
        <v>8288</v>
      </c>
      <c r="E2" t="b">
        <v>1</v>
      </c>
    </row>
    <row r="3" spans="1:5" x14ac:dyDescent="0.25">
      <c r="A3" t="s">
        <v>5362</v>
      </c>
      <c r="B3" t="s">
        <v>8310</v>
      </c>
      <c r="E3" t="b">
        <v>1</v>
      </c>
    </row>
    <row r="4" spans="1:5" x14ac:dyDescent="0.25">
      <c r="A4" t="s">
        <v>5364</v>
      </c>
      <c r="B4" t="s">
        <v>8316</v>
      </c>
      <c r="E4" t="b">
        <v>1</v>
      </c>
    </row>
    <row r="5" spans="1:5" x14ac:dyDescent="0.25">
      <c r="A5" t="s">
        <v>5366</v>
      </c>
      <c r="B5" t="s">
        <v>8317</v>
      </c>
      <c r="E5" t="b">
        <v>1</v>
      </c>
    </row>
    <row r="6" spans="1:5" x14ac:dyDescent="0.25">
      <c r="A6" t="s">
        <v>5368</v>
      </c>
      <c r="B6" t="s">
        <v>8323</v>
      </c>
      <c r="E6" t="b">
        <v>1</v>
      </c>
    </row>
    <row r="7" spans="1:5" x14ac:dyDescent="0.25">
      <c r="A7" t="s">
        <v>5377</v>
      </c>
      <c r="B7" t="s">
        <v>8330</v>
      </c>
      <c r="E7" t="b">
        <v>1</v>
      </c>
    </row>
    <row r="8" spans="1:5" x14ac:dyDescent="0.25">
      <c r="A8" t="s">
        <v>5380</v>
      </c>
      <c r="B8" t="s">
        <v>8340</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AFFBE-0062-48C1-973D-72AC009F3D0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5347</v>
      </c>
      <c r="B2" t="s">
        <v>8278</v>
      </c>
      <c r="E2" t="b">
        <v>1</v>
      </c>
    </row>
    <row r="3" spans="1:5" x14ac:dyDescent="0.25">
      <c r="A3" t="s">
        <v>5351</v>
      </c>
      <c r="B3" t="s">
        <v>8279</v>
      </c>
      <c r="E3" t="b">
        <v>1</v>
      </c>
    </row>
    <row r="4" spans="1:5" x14ac:dyDescent="0.25">
      <c r="A4" t="s">
        <v>5353</v>
      </c>
      <c r="B4" t="s">
        <v>8304</v>
      </c>
      <c r="E4" t="b">
        <v>1</v>
      </c>
    </row>
    <row r="5" spans="1:5" x14ac:dyDescent="0.25">
      <c r="A5" t="s">
        <v>5356</v>
      </c>
      <c r="B5" t="s">
        <v>8312</v>
      </c>
      <c r="E5" t="b">
        <v>1</v>
      </c>
    </row>
    <row r="6" spans="1:5" x14ac:dyDescent="0.25">
      <c r="A6" t="s">
        <v>5358</v>
      </c>
      <c r="B6" t="s">
        <v>8346</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8341A-554F-42BF-B652-E6B19374DA2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5345</v>
      </c>
      <c r="B2" t="s">
        <v>8289</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CEFFA-3E52-43E6-954D-24F9E617870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5342</v>
      </c>
      <c r="B2" t="s">
        <v>8308</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4DC68-171C-4FB1-BC2D-725B47B4620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5323</v>
      </c>
      <c r="B2" t="s">
        <v>8299</v>
      </c>
      <c r="E2" t="b">
        <v>1</v>
      </c>
    </row>
    <row r="3" spans="1:5" x14ac:dyDescent="0.25">
      <c r="A3" t="s">
        <v>5325</v>
      </c>
      <c r="B3" t="s">
        <v>8305</v>
      </c>
      <c r="E3" t="b">
        <v>1</v>
      </c>
    </row>
    <row r="4" spans="1:5" x14ac:dyDescent="0.25">
      <c r="A4" t="s">
        <v>5328</v>
      </c>
      <c r="B4" t="s">
        <v>8321</v>
      </c>
      <c r="E4" t="b">
        <v>1</v>
      </c>
    </row>
    <row r="5" spans="1:5" x14ac:dyDescent="0.25">
      <c r="A5" t="s">
        <v>5330</v>
      </c>
      <c r="B5" t="s">
        <v>8325</v>
      </c>
      <c r="E5" t="b">
        <v>1</v>
      </c>
    </row>
    <row r="6" spans="1:5" x14ac:dyDescent="0.25">
      <c r="A6" t="s">
        <v>5332</v>
      </c>
      <c r="B6" t="s">
        <v>8326</v>
      </c>
      <c r="E6" t="b">
        <v>1</v>
      </c>
    </row>
    <row r="7" spans="1:5" x14ac:dyDescent="0.25">
      <c r="A7" t="s">
        <v>5334</v>
      </c>
      <c r="B7" t="s">
        <v>8329</v>
      </c>
      <c r="E7" t="b">
        <v>1</v>
      </c>
    </row>
    <row r="8" spans="1:5" x14ac:dyDescent="0.25">
      <c r="A8" t="s">
        <v>5336</v>
      </c>
      <c r="B8" t="s">
        <v>8335</v>
      </c>
      <c r="E8" t="b">
        <v>1</v>
      </c>
    </row>
    <row r="9" spans="1:5" x14ac:dyDescent="0.25">
      <c r="A9" t="s">
        <v>5340</v>
      </c>
      <c r="B9" t="s">
        <v>8347</v>
      </c>
      <c r="E9"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C685B-3717-4AAC-A872-6ED936F1B23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5278</v>
      </c>
      <c r="B2" t="s">
        <v>8283</v>
      </c>
      <c r="E2" t="b">
        <v>1</v>
      </c>
    </row>
    <row r="3" spans="1:5" x14ac:dyDescent="0.25">
      <c r="A3" t="s">
        <v>5280</v>
      </c>
      <c r="B3" t="s">
        <v>8302</v>
      </c>
      <c r="E3" t="b">
        <v>1</v>
      </c>
    </row>
    <row r="4" spans="1:5" x14ac:dyDescent="0.25">
      <c r="A4" t="s">
        <v>5282</v>
      </c>
      <c r="B4" t="s">
        <v>8303</v>
      </c>
      <c r="E4" t="b">
        <v>1</v>
      </c>
    </row>
    <row r="5" spans="1:5" x14ac:dyDescent="0.25">
      <c r="A5" t="s">
        <v>5284</v>
      </c>
      <c r="B5" t="s">
        <v>8322</v>
      </c>
      <c r="E5" t="b">
        <v>1</v>
      </c>
    </row>
    <row r="6" spans="1:5" x14ac:dyDescent="0.25">
      <c r="A6" t="s">
        <v>5286</v>
      </c>
      <c r="B6" t="s">
        <v>8344</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9AF64-74B1-467D-9FE2-47A818C9B46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5276</v>
      </c>
      <c r="B2" t="s">
        <v>8293</v>
      </c>
      <c r="E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7C125-02E6-43E4-9D5D-859A7CB1426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5268</v>
      </c>
      <c r="B2" t="s">
        <v>8286</v>
      </c>
      <c r="E2" t="b">
        <v>1</v>
      </c>
    </row>
    <row r="3" spans="1:5" x14ac:dyDescent="0.25">
      <c r="A3" t="s">
        <v>5272</v>
      </c>
      <c r="B3" t="s">
        <v>8309</v>
      </c>
      <c r="E3" t="b">
        <v>1</v>
      </c>
    </row>
    <row r="4" spans="1:5" x14ac:dyDescent="0.25">
      <c r="A4" t="s">
        <v>5274</v>
      </c>
      <c r="B4" t="s">
        <v>8349</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178A8-6DE4-4ACA-90AB-7B7823F79CA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8284</v>
      </c>
      <c r="E2" t="b">
        <v>1</v>
      </c>
    </row>
    <row r="3" spans="1:5" x14ac:dyDescent="0.25">
      <c r="A3" t="s">
        <v>5262</v>
      </c>
      <c r="B3" t="s">
        <v>8290</v>
      </c>
      <c r="E3" t="b">
        <v>1</v>
      </c>
    </row>
    <row r="4" spans="1:5" x14ac:dyDescent="0.25">
      <c r="A4" t="s">
        <v>5266</v>
      </c>
      <c r="B4" t="s">
        <v>8328</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3E2D8-BDD8-4114-AAF2-8B4B55068C2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8282</v>
      </c>
      <c r="E2" t="b">
        <v>1</v>
      </c>
    </row>
    <row r="3" spans="1:5" x14ac:dyDescent="0.25">
      <c r="A3" t="s">
        <v>5260</v>
      </c>
      <c r="B3" t="s">
        <v>8345</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9CDCD-2D5B-42C9-816F-936077F49CB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5284</v>
      </c>
      <c r="B2" t="s">
        <v>5311</v>
      </c>
      <c r="E2" t="b">
        <v>1</v>
      </c>
    </row>
    <row r="3" spans="1:5" x14ac:dyDescent="0.25">
      <c r="A3" t="s">
        <v>5351</v>
      </c>
      <c r="B3" t="s">
        <v>5352</v>
      </c>
      <c r="E3" t="b">
        <v>1</v>
      </c>
    </row>
    <row r="4" spans="1:5" x14ac:dyDescent="0.25">
      <c r="A4" t="s">
        <v>5358</v>
      </c>
      <c r="B4" t="s">
        <v>5359</v>
      </c>
      <c r="E4" t="b">
        <v>1</v>
      </c>
    </row>
    <row r="5" spans="1:5" x14ac:dyDescent="0.25">
      <c r="A5" t="s">
        <v>5380</v>
      </c>
      <c r="B5" t="s">
        <v>5381</v>
      </c>
      <c r="E5" t="b">
        <v>1</v>
      </c>
    </row>
    <row r="6" spans="1:5" x14ac:dyDescent="0.25">
      <c r="A6" t="s">
        <v>2724</v>
      </c>
      <c r="B6" t="s">
        <v>5398</v>
      </c>
      <c r="E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A5298-C8DA-4DD8-A828-F5B1F062E3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5358</v>
      </c>
      <c r="B3" t="s">
        <v>5359</v>
      </c>
      <c r="E3"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8E6B-6829-4A1E-A076-97519737DD8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5272</v>
      </c>
      <c r="B2" t="s">
        <v>5302</v>
      </c>
      <c r="E2" t="b">
        <v>1</v>
      </c>
    </row>
    <row r="3" spans="1:5" x14ac:dyDescent="0.25">
      <c r="A3" t="s">
        <v>5284</v>
      </c>
      <c r="B3" t="s">
        <v>5311</v>
      </c>
      <c r="E3" t="b">
        <v>1</v>
      </c>
    </row>
    <row r="4" spans="1:5" x14ac:dyDescent="0.25">
      <c r="A4" t="s">
        <v>5356</v>
      </c>
      <c r="B4" t="s">
        <v>5357</v>
      </c>
      <c r="E4" t="b">
        <v>1</v>
      </c>
    </row>
    <row r="5" spans="1:5" x14ac:dyDescent="0.25">
      <c r="A5" t="s">
        <v>5380</v>
      </c>
      <c r="B5" t="s">
        <v>5381</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97C72-D31F-4545-8380-B95F1F1EA18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5284</v>
      </c>
      <c r="B3" t="s">
        <v>5311</v>
      </c>
      <c r="E3" t="b">
        <v>1</v>
      </c>
    </row>
    <row r="4" spans="1:5" x14ac:dyDescent="0.25">
      <c r="A4" t="s">
        <v>5334</v>
      </c>
      <c r="B4" t="s">
        <v>5335</v>
      </c>
      <c r="E4" t="b">
        <v>1</v>
      </c>
    </row>
    <row r="5" spans="1:5" x14ac:dyDescent="0.25">
      <c r="A5" t="s">
        <v>5358</v>
      </c>
      <c r="B5" t="s">
        <v>5359</v>
      </c>
      <c r="E5" t="b">
        <v>1</v>
      </c>
    </row>
    <row r="6" spans="1:5" x14ac:dyDescent="0.25">
      <c r="A6" t="s">
        <v>4194</v>
      </c>
      <c r="B6" t="s">
        <v>5387</v>
      </c>
      <c r="E6" t="b">
        <v>1</v>
      </c>
    </row>
    <row r="7" spans="1:5" x14ac:dyDescent="0.25">
      <c r="A7" t="s">
        <v>790</v>
      </c>
      <c r="B7" t="s">
        <v>5388</v>
      </c>
      <c r="E7" t="b">
        <v>1</v>
      </c>
    </row>
    <row r="8" spans="1:5" x14ac:dyDescent="0.25">
      <c r="A8" t="s">
        <v>2724</v>
      </c>
      <c r="B8" t="s">
        <v>5398</v>
      </c>
      <c r="E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ACBC4-3A70-4129-9E23-6F801F1E0C6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4194</v>
      </c>
      <c r="B2" t="s">
        <v>5387</v>
      </c>
      <c r="E2" t="b">
        <v>1</v>
      </c>
    </row>
    <row r="3" spans="1:5" x14ac:dyDescent="0.25">
      <c r="A3" t="s">
        <v>790</v>
      </c>
      <c r="B3" t="s">
        <v>5388</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EBDFA-21B4-4A40-A3BD-082ED4B1ED9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4194</v>
      </c>
      <c r="B2" t="s">
        <v>5387</v>
      </c>
      <c r="E2" t="b">
        <v>1</v>
      </c>
    </row>
    <row r="3" spans="1:5" x14ac:dyDescent="0.25">
      <c r="A3" t="s">
        <v>790</v>
      </c>
      <c r="B3" t="s">
        <v>5388</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99CE1-16D5-492B-95C1-6C2D3BCB1BB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5284</v>
      </c>
      <c r="B2" t="s">
        <v>5311</v>
      </c>
      <c r="E2" t="b">
        <v>1</v>
      </c>
    </row>
    <row r="3" spans="1:5" x14ac:dyDescent="0.25">
      <c r="A3" t="s">
        <v>3678</v>
      </c>
      <c r="B3" t="s">
        <v>5376</v>
      </c>
      <c r="E3" t="b">
        <v>1</v>
      </c>
    </row>
    <row r="4" spans="1:5" x14ac:dyDescent="0.25">
      <c r="A4" t="s">
        <v>5377</v>
      </c>
      <c r="B4" t="s">
        <v>5378</v>
      </c>
      <c r="E4" t="b">
        <v>1</v>
      </c>
    </row>
    <row r="5" spans="1:5" x14ac:dyDescent="0.25">
      <c r="A5" t="s">
        <v>5382</v>
      </c>
      <c r="B5" t="s">
        <v>5383</v>
      </c>
      <c r="E5" t="b">
        <v>1</v>
      </c>
    </row>
    <row r="6" spans="1:5" x14ac:dyDescent="0.25">
      <c r="A6" t="s">
        <v>2018</v>
      </c>
      <c r="B6" t="s">
        <v>5389</v>
      </c>
      <c r="E6" t="b">
        <v>1</v>
      </c>
    </row>
    <row r="7" spans="1:5" x14ac:dyDescent="0.25">
      <c r="A7" t="s">
        <v>1530</v>
      </c>
      <c r="B7" t="s">
        <v>5396</v>
      </c>
      <c r="E7" t="b">
        <v>1</v>
      </c>
    </row>
    <row r="8" spans="1:5" x14ac:dyDescent="0.25">
      <c r="A8" t="s">
        <v>2724</v>
      </c>
      <c r="B8" t="s">
        <v>5398</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92BC8-9A08-404C-872E-F7228D0AEAF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5284</v>
      </c>
      <c r="B2" t="s">
        <v>5311</v>
      </c>
      <c r="E2" t="b">
        <v>1</v>
      </c>
    </row>
    <row r="3" spans="1:5" x14ac:dyDescent="0.25">
      <c r="A3" t="s">
        <v>5340</v>
      </c>
      <c r="B3" t="s">
        <v>5341</v>
      </c>
      <c r="E3" t="b">
        <v>1</v>
      </c>
    </row>
    <row r="4" spans="1:5" x14ac:dyDescent="0.25">
      <c r="A4" t="s">
        <v>5347</v>
      </c>
      <c r="B4" t="s">
        <v>5348</v>
      </c>
      <c r="E4" t="b">
        <v>1</v>
      </c>
    </row>
    <row r="5" spans="1:5" x14ac:dyDescent="0.25">
      <c r="A5" t="s">
        <v>5358</v>
      </c>
      <c r="B5" t="s">
        <v>5359</v>
      </c>
      <c r="E5" t="b">
        <v>1</v>
      </c>
    </row>
    <row r="6" spans="1:5" x14ac:dyDescent="0.25">
      <c r="A6" t="s">
        <v>5377</v>
      </c>
      <c r="B6" t="s">
        <v>5378</v>
      </c>
      <c r="E6" t="b">
        <v>1</v>
      </c>
    </row>
    <row r="7" spans="1:5" x14ac:dyDescent="0.25">
      <c r="A7" t="s">
        <v>5382</v>
      </c>
      <c r="B7" t="s">
        <v>5383</v>
      </c>
      <c r="E7" t="b">
        <v>1</v>
      </c>
    </row>
    <row r="8" spans="1:5" x14ac:dyDescent="0.25">
      <c r="A8" t="s">
        <v>4194</v>
      </c>
      <c r="B8" t="s">
        <v>5387</v>
      </c>
      <c r="E8" t="b">
        <v>1</v>
      </c>
    </row>
    <row r="9" spans="1:5" x14ac:dyDescent="0.25">
      <c r="A9" t="s">
        <v>790</v>
      </c>
      <c r="B9" t="s">
        <v>5388</v>
      </c>
      <c r="E9" t="b">
        <v>1</v>
      </c>
    </row>
    <row r="10" spans="1:5" x14ac:dyDescent="0.25">
      <c r="A10" t="s">
        <v>2724</v>
      </c>
      <c r="B10" t="s">
        <v>5398</v>
      </c>
      <c r="E10"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F38CE-4E4B-40FF-8D96-A9E72C67421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4634</v>
      </c>
      <c r="B2" t="s">
        <v>5338</v>
      </c>
      <c r="E2" t="b">
        <v>1</v>
      </c>
    </row>
    <row r="3" spans="1:5" x14ac:dyDescent="0.25">
      <c r="A3" t="s">
        <v>5340</v>
      </c>
      <c r="B3" t="s">
        <v>5341</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52B8-3E11-4B3E-A26F-2FDC6DFB09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5377</v>
      </c>
      <c r="B2" t="s">
        <v>5378</v>
      </c>
      <c r="E2" t="b">
        <v>1</v>
      </c>
    </row>
    <row r="3" spans="1:5" x14ac:dyDescent="0.25">
      <c r="A3" t="s">
        <v>5382</v>
      </c>
      <c r="B3" t="s">
        <v>5383</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AD775-EA59-4F9B-B8DB-C7F3F975CCB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5280</v>
      </c>
      <c r="B2" t="s">
        <v>5309</v>
      </c>
      <c r="E2" t="b">
        <v>1</v>
      </c>
    </row>
    <row r="3" spans="1:5" x14ac:dyDescent="0.25">
      <c r="A3" t="s">
        <v>5323</v>
      </c>
      <c r="B3" t="s">
        <v>5324</v>
      </c>
      <c r="E3" t="b">
        <v>1</v>
      </c>
    </row>
    <row r="4" spans="1:5" x14ac:dyDescent="0.25">
      <c r="A4" t="s">
        <v>5345</v>
      </c>
      <c r="B4" t="s">
        <v>5346</v>
      </c>
      <c r="E4" t="b">
        <v>1</v>
      </c>
    </row>
    <row r="5" spans="1:5" x14ac:dyDescent="0.25">
      <c r="A5" t="s">
        <v>5368</v>
      </c>
      <c r="B5" t="s">
        <v>5369</v>
      </c>
      <c r="E5" t="b">
        <v>1</v>
      </c>
    </row>
    <row r="6" spans="1:5" x14ac:dyDescent="0.25">
      <c r="A6" t="s">
        <v>3186</v>
      </c>
      <c r="B6" t="s">
        <v>5386</v>
      </c>
      <c r="E6" t="b">
        <v>1</v>
      </c>
    </row>
    <row r="7" spans="1:5" x14ac:dyDescent="0.25">
      <c r="A7" t="s">
        <v>5248</v>
      </c>
      <c r="B7" t="s">
        <v>5397</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D7DE9-AC50-4547-90DE-B460BED9A2D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5284</v>
      </c>
      <c r="B3" t="s">
        <v>5311</v>
      </c>
      <c r="E3" t="b">
        <v>1</v>
      </c>
    </row>
    <row r="4" spans="1:5" x14ac:dyDescent="0.25">
      <c r="A4" t="s">
        <v>5347</v>
      </c>
      <c r="B4" t="s">
        <v>5348</v>
      </c>
      <c r="E4" t="b">
        <v>1</v>
      </c>
    </row>
    <row r="5" spans="1:5" x14ac:dyDescent="0.25">
      <c r="A5" t="s">
        <v>5377</v>
      </c>
      <c r="B5" t="s">
        <v>5378</v>
      </c>
      <c r="E5" t="b">
        <v>1</v>
      </c>
    </row>
    <row r="6" spans="1:5" x14ac:dyDescent="0.25">
      <c r="A6" t="s">
        <v>4194</v>
      </c>
      <c r="B6" t="s">
        <v>5387</v>
      </c>
      <c r="E6" t="b">
        <v>1</v>
      </c>
    </row>
    <row r="7" spans="1:5" x14ac:dyDescent="0.25">
      <c r="A7" t="s">
        <v>790</v>
      </c>
      <c r="B7" t="s">
        <v>5388</v>
      </c>
      <c r="E7" t="b">
        <v>1</v>
      </c>
    </row>
    <row r="8" spans="1:5" x14ac:dyDescent="0.25">
      <c r="A8" t="s">
        <v>2724</v>
      </c>
      <c r="B8" t="s">
        <v>5398</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189AF-C52D-4B85-B0E1-77E91A6A78A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5296</v>
      </c>
      <c r="E2" t="b">
        <v>1</v>
      </c>
    </row>
    <row r="3" spans="1:5" x14ac:dyDescent="0.25">
      <c r="A3" t="s">
        <v>5266</v>
      </c>
      <c r="B3" t="s">
        <v>5300</v>
      </c>
      <c r="E3" t="b">
        <v>1</v>
      </c>
    </row>
    <row r="4" spans="1:5" x14ac:dyDescent="0.25">
      <c r="A4" t="s">
        <v>5280</v>
      </c>
      <c r="B4" t="s">
        <v>5309</v>
      </c>
      <c r="E4" t="b">
        <v>1</v>
      </c>
    </row>
    <row r="5" spans="1:5" x14ac:dyDescent="0.25">
      <c r="A5" t="s">
        <v>5284</v>
      </c>
      <c r="B5" t="s">
        <v>5311</v>
      </c>
      <c r="E5" t="b">
        <v>1</v>
      </c>
    </row>
    <row r="6" spans="1:5" x14ac:dyDescent="0.25">
      <c r="A6" t="s">
        <v>5325</v>
      </c>
      <c r="B6" t="s">
        <v>5326</v>
      </c>
      <c r="E6" t="b">
        <v>1</v>
      </c>
    </row>
    <row r="7" spans="1:5" x14ac:dyDescent="0.25">
      <c r="A7" t="s">
        <v>5328</v>
      </c>
      <c r="B7" t="s">
        <v>5329</v>
      </c>
      <c r="E7" t="b">
        <v>1</v>
      </c>
    </row>
    <row r="8" spans="1:5" x14ac:dyDescent="0.25">
      <c r="A8" t="s">
        <v>5332</v>
      </c>
      <c r="B8" t="s">
        <v>5333</v>
      </c>
      <c r="E8" t="b">
        <v>1</v>
      </c>
    </row>
    <row r="9" spans="1:5" x14ac:dyDescent="0.25">
      <c r="A9" t="s">
        <v>5364</v>
      </c>
      <c r="B9" t="s">
        <v>5365</v>
      </c>
      <c r="E9" t="b">
        <v>1</v>
      </c>
    </row>
    <row r="10" spans="1:5" x14ac:dyDescent="0.25">
      <c r="A10" t="s">
        <v>5366</v>
      </c>
      <c r="B10" t="s">
        <v>5367</v>
      </c>
      <c r="E10" t="b">
        <v>1</v>
      </c>
    </row>
    <row r="11" spans="1:5" x14ac:dyDescent="0.25">
      <c r="A11" t="s">
        <v>5368</v>
      </c>
      <c r="B11" t="s">
        <v>5369</v>
      </c>
      <c r="E11" t="b">
        <v>1</v>
      </c>
    </row>
    <row r="12" spans="1:5" x14ac:dyDescent="0.25">
      <c r="A12" t="s">
        <v>3186</v>
      </c>
      <c r="B12" t="s">
        <v>5386</v>
      </c>
      <c r="E12" t="b">
        <v>1</v>
      </c>
    </row>
    <row r="13" spans="1:5" x14ac:dyDescent="0.25">
      <c r="A13" t="s">
        <v>4194</v>
      </c>
      <c r="B13" t="s">
        <v>5387</v>
      </c>
      <c r="E13" t="b">
        <v>1</v>
      </c>
    </row>
    <row r="14" spans="1:5" x14ac:dyDescent="0.25">
      <c r="A14" t="s">
        <v>790</v>
      </c>
      <c r="B14" t="s">
        <v>5388</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F2F53-2A93-4207-BAD7-41C9B625BFE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5284</v>
      </c>
      <c r="B2" t="s">
        <v>5311</v>
      </c>
      <c r="E2" t="b">
        <v>1</v>
      </c>
    </row>
    <row r="3" spans="1:5" x14ac:dyDescent="0.25">
      <c r="A3" t="s">
        <v>5358</v>
      </c>
      <c r="B3" t="s">
        <v>5359</v>
      </c>
      <c r="E3"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8BD95-D4D8-4C07-AC4B-F3E6C63A5AC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5358</v>
      </c>
      <c r="B3" t="s">
        <v>5359</v>
      </c>
      <c r="E3" t="b">
        <v>1</v>
      </c>
    </row>
    <row r="4" spans="1:5" x14ac:dyDescent="0.25">
      <c r="A4" t="s">
        <v>4194</v>
      </c>
      <c r="B4" t="s">
        <v>5387</v>
      </c>
      <c r="E4" t="b">
        <v>1</v>
      </c>
    </row>
    <row r="5" spans="1:5" x14ac:dyDescent="0.25">
      <c r="A5" t="s">
        <v>790</v>
      </c>
      <c r="B5" t="s">
        <v>5388</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FD441-85D8-414C-BE93-2F4BD497A7B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5296</v>
      </c>
      <c r="E2" t="b">
        <v>1</v>
      </c>
    </row>
    <row r="3" spans="1:5" x14ac:dyDescent="0.25">
      <c r="A3" t="s">
        <v>5266</v>
      </c>
      <c r="B3" t="s">
        <v>5300</v>
      </c>
      <c r="E3" t="b">
        <v>1</v>
      </c>
    </row>
    <row r="4" spans="1:5" x14ac:dyDescent="0.25">
      <c r="A4" t="s">
        <v>5280</v>
      </c>
      <c r="B4" t="s">
        <v>5309</v>
      </c>
      <c r="E4" t="b">
        <v>1</v>
      </c>
    </row>
    <row r="5" spans="1:5" x14ac:dyDescent="0.25">
      <c r="A5" t="s">
        <v>5284</v>
      </c>
      <c r="B5" t="s">
        <v>5311</v>
      </c>
      <c r="E5" t="b">
        <v>1</v>
      </c>
    </row>
    <row r="6" spans="1:5" x14ac:dyDescent="0.25">
      <c r="A6" t="s">
        <v>5325</v>
      </c>
      <c r="B6" t="s">
        <v>5326</v>
      </c>
      <c r="E6" t="b">
        <v>1</v>
      </c>
    </row>
    <row r="7" spans="1:5" x14ac:dyDescent="0.25">
      <c r="A7" t="s">
        <v>5328</v>
      </c>
      <c r="B7" t="s">
        <v>5329</v>
      </c>
      <c r="E7" t="b">
        <v>1</v>
      </c>
    </row>
    <row r="8" spans="1:5" x14ac:dyDescent="0.25">
      <c r="A8" t="s">
        <v>5332</v>
      </c>
      <c r="B8" t="s">
        <v>5333</v>
      </c>
      <c r="E8" t="b">
        <v>1</v>
      </c>
    </row>
    <row r="9" spans="1:5" x14ac:dyDescent="0.25">
      <c r="A9" t="s">
        <v>5364</v>
      </c>
      <c r="B9" t="s">
        <v>5365</v>
      </c>
      <c r="E9" t="b">
        <v>1</v>
      </c>
    </row>
    <row r="10" spans="1:5" x14ac:dyDescent="0.25">
      <c r="A10" t="s">
        <v>5366</v>
      </c>
      <c r="B10" t="s">
        <v>5367</v>
      </c>
      <c r="E10" t="b">
        <v>1</v>
      </c>
    </row>
    <row r="11" spans="1:5" x14ac:dyDescent="0.25">
      <c r="A11" t="s">
        <v>5368</v>
      </c>
      <c r="B11" t="s">
        <v>5369</v>
      </c>
      <c r="E11" t="b">
        <v>1</v>
      </c>
    </row>
    <row r="12" spans="1:5" x14ac:dyDescent="0.25">
      <c r="A12" t="s">
        <v>3186</v>
      </c>
      <c r="B12" t="s">
        <v>5386</v>
      </c>
      <c r="E12" t="b">
        <v>1</v>
      </c>
    </row>
    <row r="13" spans="1:5" x14ac:dyDescent="0.25">
      <c r="A13" t="s">
        <v>4194</v>
      </c>
      <c r="B13" t="s">
        <v>5387</v>
      </c>
      <c r="E13" t="b">
        <v>1</v>
      </c>
    </row>
    <row r="14" spans="1:5" x14ac:dyDescent="0.25">
      <c r="A14" t="s">
        <v>790</v>
      </c>
      <c r="B14" t="s">
        <v>5388</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694F9-0FCF-4FBB-8D3A-D8B5091AD38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5284</v>
      </c>
      <c r="B2" t="s">
        <v>5311</v>
      </c>
      <c r="E2" t="b">
        <v>1</v>
      </c>
    </row>
    <row r="3" spans="1:5" x14ac:dyDescent="0.25">
      <c r="A3" t="s">
        <v>3164</v>
      </c>
      <c r="B3" t="s">
        <v>5339</v>
      </c>
      <c r="E3" t="b">
        <v>1</v>
      </c>
    </row>
    <row r="4" spans="1:5" x14ac:dyDescent="0.25">
      <c r="A4" t="s">
        <v>5377</v>
      </c>
      <c r="B4" t="s">
        <v>5378</v>
      </c>
      <c r="E4" t="b">
        <v>1</v>
      </c>
    </row>
    <row r="5" spans="1:5" x14ac:dyDescent="0.25">
      <c r="A5" t="s">
        <v>4194</v>
      </c>
      <c r="B5" t="s">
        <v>5387</v>
      </c>
      <c r="E5" t="b">
        <v>1</v>
      </c>
    </row>
    <row r="6" spans="1:5" x14ac:dyDescent="0.25">
      <c r="A6" t="s">
        <v>790</v>
      </c>
      <c r="B6" t="s">
        <v>5388</v>
      </c>
      <c r="E6"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373B3-6BDE-4B6F-8C57-D54E5813AB8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5297</v>
      </c>
      <c r="E2" t="b">
        <v>1</v>
      </c>
    </row>
    <row r="3" spans="1:5" x14ac:dyDescent="0.25">
      <c r="A3" t="s">
        <v>5264</v>
      </c>
      <c r="B3" t="s">
        <v>5298</v>
      </c>
      <c r="E3" t="b">
        <v>1</v>
      </c>
    </row>
    <row r="4" spans="1:5" x14ac:dyDescent="0.25">
      <c r="A4" t="s">
        <v>5268</v>
      </c>
      <c r="B4" t="s">
        <v>5301</v>
      </c>
      <c r="E4" t="b">
        <v>1</v>
      </c>
    </row>
    <row r="5" spans="1:5" x14ac:dyDescent="0.25">
      <c r="A5" t="s">
        <v>5278</v>
      </c>
      <c r="B5" t="s">
        <v>5306</v>
      </c>
      <c r="E5" t="b">
        <v>1</v>
      </c>
    </row>
    <row r="6" spans="1:5" x14ac:dyDescent="0.25">
      <c r="A6" t="s">
        <v>5284</v>
      </c>
      <c r="B6" t="s">
        <v>5311</v>
      </c>
      <c r="E6" t="b">
        <v>1</v>
      </c>
    </row>
    <row r="7" spans="1:5" x14ac:dyDescent="0.25">
      <c r="A7" t="s">
        <v>5347</v>
      </c>
      <c r="B7" t="s">
        <v>5348</v>
      </c>
      <c r="E7" t="b">
        <v>1</v>
      </c>
    </row>
    <row r="8" spans="1:5" x14ac:dyDescent="0.25">
      <c r="A8" t="s">
        <v>5353</v>
      </c>
      <c r="B8" t="s">
        <v>5354</v>
      </c>
      <c r="E8" t="b">
        <v>1</v>
      </c>
    </row>
    <row r="9" spans="1:5" x14ac:dyDescent="0.25">
      <c r="A9" t="s">
        <v>5358</v>
      </c>
      <c r="B9" t="s">
        <v>5359</v>
      </c>
      <c r="E9" t="b">
        <v>1</v>
      </c>
    </row>
    <row r="10" spans="1:5" x14ac:dyDescent="0.25">
      <c r="A10" t="s">
        <v>5377</v>
      </c>
      <c r="B10" t="s">
        <v>5378</v>
      </c>
      <c r="E10" t="b">
        <v>1</v>
      </c>
    </row>
    <row r="11" spans="1:5" x14ac:dyDescent="0.25">
      <c r="A11" t="s">
        <v>5384</v>
      </c>
      <c r="B11" t="s">
        <v>5385</v>
      </c>
      <c r="E11" t="b">
        <v>1</v>
      </c>
    </row>
    <row r="12" spans="1:5" x14ac:dyDescent="0.25">
      <c r="A12" t="s">
        <v>4194</v>
      </c>
      <c r="B12" t="s">
        <v>5387</v>
      </c>
      <c r="E12" t="b">
        <v>1</v>
      </c>
    </row>
    <row r="13" spans="1:5" x14ac:dyDescent="0.25">
      <c r="A13" t="s">
        <v>790</v>
      </c>
      <c r="B13" t="s">
        <v>5388</v>
      </c>
      <c r="E13" t="b">
        <v>1</v>
      </c>
    </row>
    <row r="14" spans="1:5" x14ac:dyDescent="0.25">
      <c r="A14" t="s">
        <v>2724</v>
      </c>
      <c r="B14" t="s">
        <v>5398</v>
      </c>
      <c r="E1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F266C-2DB7-414E-910F-A574C594BF8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5276</v>
      </c>
      <c r="B2" t="s">
        <v>5305</v>
      </c>
      <c r="E2" t="b">
        <v>1</v>
      </c>
    </row>
    <row r="3" spans="1:5" x14ac:dyDescent="0.25">
      <c r="A3" t="s">
        <v>5280</v>
      </c>
      <c r="B3" t="s">
        <v>5309</v>
      </c>
      <c r="E3" t="b">
        <v>1</v>
      </c>
    </row>
    <row r="4" spans="1:5" x14ac:dyDescent="0.25">
      <c r="A4" t="s">
        <v>5325</v>
      </c>
      <c r="B4" t="s">
        <v>5326</v>
      </c>
      <c r="E4" t="b">
        <v>1</v>
      </c>
    </row>
    <row r="5" spans="1:5" x14ac:dyDescent="0.25">
      <c r="A5" t="s">
        <v>5332</v>
      </c>
      <c r="B5" t="s">
        <v>5333</v>
      </c>
      <c r="E5" t="b">
        <v>1</v>
      </c>
    </row>
    <row r="6" spans="1:5" x14ac:dyDescent="0.25">
      <c r="A6" t="s">
        <v>5364</v>
      </c>
      <c r="B6" t="s">
        <v>5365</v>
      </c>
      <c r="E6" t="b">
        <v>1</v>
      </c>
    </row>
    <row r="7" spans="1:5" x14ac:dyDescent="0.25">
      <c r="A7" t="s">
        <v>5368</v>
      </c>
      <c r="B7" t="s">
        <v>5369</v>
      </c>
      <c r="E7" t="b">
        <v>1</v>
      </c>
    </row>
    <row r="8" spans="1:5" x14ac:dyDescent="0.25">
      <c r="A8" t="s">
        <v>3186</v>
      </c>
      <c r="B8" t="s">
        <v>5386</v>
      </c>
      <c r="E8" t="b">
        <v>1</v>
      </c>
    </row>
    <row r="9" spans="1:5" x14ac:dyDescent="0.25">
      <c r="A9" t="s">
        <v>4194</v>
      </c>
      <c r="B9" t="s">
        <v>5387</v>
      </c>
      <c r="E9" t="b">
        <v>1</v>
      </c>
    </row>
    <row r="10" spans="1:5" x14ac:dyDescent="0.25">
      <c r="A10" t="s">
        <v>790</v>
      </c>
      <c r="B10" t="s">
        <v>5388</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65242-92A0-4D6E-96FF-BEAB9BE73540}">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5296</v>
      </c>
      <c r="E2" t="b">
        <v>1</v>
      </c>
    </row>
    <row r="3" spans="1:5" x14ac:dyDescent="0.25">
      <c r="A3" t="s">
        <v>5264</v>
      </c>
      <c r="B3" t="s">
        <v>5298</v>
      </c>
      <c r="E3" t="b">
        <v>1</v>
      </c>
    </row>
    <row r="4" spans="1:5" x14ac:dyDescent="0.25">
      <c r="A4" t="s">
        <v>5266</v>
      </c>
      <c r="B4" t="s">
        <v>5300</v>
      </c>
      <c r="E4" t="b">
        <v>1</v>
      </c>
    </row>
    <row r="5" spans="1:5" x14ac:dyDescent="0.25">
      <c r="A5" t="s">
        <v>5278</v>
      </c>
      <c r="B5" t="s">
        <v>5306</v>
      </c>
      <c r="E5" t="b">
        <v>1</v>
      </c>
    </row>
    <row r="6" spans="1:5" x14ac:dyDescent="0.25">
      <c r="A6" t="s">
        <v>5280</v>
      </c>
      <c r="B6" t="s">
        <v>5309</v>
      </c>
      <c r="E6" t="b">
        <v>1</v>
      </c>
    </row>
    <row r="7" spans="1:5" x14ac:dyDescent="0.25">
      <c r="A7" t="s">
        <v>5284</v>
      </c>
      <c r="B7" t="s">
        <v>5311</v>
      </c>
      <c r="E7" t="b">
        <v>1</v>
      </c>
    </row>
    <row r="8" spans="1:5" x14ac:dyDescent="0.25">
      <c r="A8" t="s">
        <v>5325</v>
      </c>
      <c r="B8" t="s">
        <v>5326</v>
      </c>
      <c r="E8" t="b">
        <v>1</v>
      </c>
    </row>
    <row r="9" spans="1:5" x14ac:dyDescent="0.25">
      <c r="A9" t="s">
        <v>5328</v>
      </c>
      <c r="B9" t="s">
        <v>5329</v>
      </c>
      <c r="E9" t="b">
        <v>1</v>
      </c>
    </row>
    <row r="10" spans="1:5" x14ac:dyDescent="0.25">
      <c r="A10" t="s">
        <v>5332</v>
      </c>
      <c r="B10" t="s">
        <v>5333</v>
      </c>
      <c r="E10" t="b">
        <v>1</v>
      </c>
    </row>
    <row r="11" spans="1:5" x14ac:dyDescent="0.25">
      <c r="A11" t="s">
        <v>5364</v>
      </c>
      <c r="B11" t="s">
        <v>5365</v>
      </c>
      <c r="E11" t="b">
        <v>1</v>
      </c>
    </row>
    <row r="12" spans="1:5" x14ac:dyDescent="0.25">
      <c r="A12" t="s">
        <v>5366</v>
      </c>
      <c r="B12" t="s">
        <v>5367</v>
      </c>
      <c r="E12" t="b">
        <v>1</v>
      </c>
    </row>
    <row r="13" spans="1:5" x14ac:dyDescent="0.25">
      <c r="A13" t="s">
        <v>5368</v>
      </c>
      <c r="B13" t="s">
        <v>5369</v>
      </c>
      <c r="E13" t="b">
        <v>1</v>
      </c>
    </row>
    <row r="14" spans="1:5" x14ac:dyDescent="0.25">
      <c r="A14" t="s">
        <v>5377</v>
      </c>
      <c r="B14" t="s">
        <v>5378</v>
      </c>
      <c r="E14" t="b">
        <v>1</v>
      </c>
    </row>
    <row r="15" spans="1:5" x14ac:dyDescent="0.25">
      <c r="A15" t="s">
        <v>3186</v>
      </c>
      <c r="B15" t="s">
        <v>5386</v>
      </c>
      <c r="E15" t="b">
        <v>1</v>
      </c>
    </row>
    <row r="16" spans="1:5" x14ac:dyDescent="0.25">
      <c r="A16" t="s">
        <v>4194</v>
      </c>
      <c r="B16" t="s">
        <v>5387</v>
      </c>
      <c r="E16" t="b">
        <v>1</v>
      </c>
    </row>
    <row r="17" spans="1:5" x14ac:dyDescent="0.25">
      <c r="A17" t="s">
        <v>790</v>
      </c>
      <c r="B17" t="s">
        <v>5388</v>
      </c>
      <c r="E17"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C3CF6-0E99-4E5A-AB9E-23CF358ED07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5284</v>
      </c>
      <c r="B2" t="s">
        <v>5311</v>
      </c>
      <c r="E2" t="b">
        <v>1</v>
      </c>
    </row>
    <row r="3" spans="1:5" x14ac:dyDescent="0.25">
      <c r="A3" t="s">
        <v>5336</v>
      </c>
      <c r="B3" t="s">
        <v>5337</v>
      </c>
      <c r="E3" t="b">
        <v>1</v>
      </c>
    </row>
    <row r="4" spans="1:5" x14ac:dyDescent="0.25">
      <c r="A4" t="s">
        <v>5377</v>
      </c>
      <c r="B4" t="s">
        <v>5378</v>
      </c>
      <c r="E4" t="b">
        <v>1</v>
      </c>
    </row>
    <row r="5" spans="1:5" x14ac:dyDescent="0.25">
      <c r="A5" t="s">
        <v>5382</v>
      </c>
      <c r="B5" t="s">
        <v>5383</v>
      </c>
      <c r="E5" t="b">
        <v>1</v>
      </c>
    </row>
    <row r="6" spans="1:5" x14ac:dyDescent="0.25">
      <c r="A6" t="s">
        <v>4194</v>
      </c>
      <c r="B6" t="s">
        <v>5387</v>
      </c>
      <c r="E6" t="b">
        <v>1</v>
      </c>
    </row>
    <row r="7" spans="1:5" x14ac:dyDescent="0.25">
      <c r="A7" t="s">
        <v>790</v>
      </c>
      <c r="B7" t="s">
        <v>5388</v>
      </c>
      <c r="E7" t="b">
        <v>1</v>
      </c>
    </row>
    <row r="8" spans="1:5" x14ac:dyDescent="0.25">
      <c r="A8" t="s">
        <v>2724</v>
      </c>
      <c r="B8" t="s">
        <v>5398</v>
      </c>
      <c r="E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B82C7-B2A0-4657-BFB5-C6D9E8B3D2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5297</v>
      </c>
      <c r="E2" t="b">
        <v>1</v>
      </c>
    </row>
    <row r="3" spans="1:5" x14ac:dyDescent="0.25">
      <c r="A3" t="s">
        <v>5340</v>
      </c>
      <c r="B3" t="s">
        <v>5341</v>
      </c>
      <c r="E3" t="b">
        <v>1</v>
      </c>
    </row>
    <row r="4" spans="1:5" x14ac:dyDescent="0.25">
      <c r="A4" t="s">
        <v>5384</v>
      </c>
      <c r="B4" t="s">
        <v>5385</v>
      </c>
      <c r="E4" t="b">
        <v>1</v>
      </c>
    </row>
    <row r="5" spans="1:5" x14ac:dyDescent="0.25">
      <c r="A5" t="s">
        <v>4194</v>
      </c>
      <c r="B5" t="s">
        <v>5387</v>
      </c>
      <c r="E5" t="b">
        <v>1</v>
      </c>
    </row>
    <row r="6" spans="1:5" x14ac:dyDescent="0.25">
      <c r="A6" t="s">
        <v>790</v>
      </c>
      <c r="B6" t="s">
        <v>5388</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C588B-92BB-4B7E-BC92-D21752CF325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5297</v>
      </c>
      <c r="E2" t="b">
        <v>1</v>
      </c>
    </row>
    <row r="3" spans="1:5" x14ac:dyDescent="0.25">
      <c r="A3" t="s">
        <v>5282</v>
      </c>
      <c r="B3" t="s">
        <v>5310</v>
      </c>
      <c r="E3" t="b">
        <v>1</v>
      </c>
    </row>
    <row r="4" spans="1:5" x14ac:dyDescent="0.25">
      <c r="A4" t="s">
        <v>5284</v>
      </c>
      <c r="B4" t="s">
        <v>5311</v>
      </c>
      <c r="E4" t="b">
        <v>1</v>
      </c>
    </row>
    <row r="5" spans="1:5" x14ac:dyDescent="0.25">
      <c r="A5" t="s">
        <v>5377</v>
      </c>
      <c r="B5" t="s">
        <v>5378</v>
      </c>
      <c r="E5" t="b">
        <v>1</v>
      </c>
    </row>
    <row r="6" spans="1:5" x14ac:dyDescent="0.25">
      <c r="A6" t="s">
        <v>5384</v>
      </c>
      <c r="B6" t="s">
        <v>5385</v>
      </c>
      <c r="E6" t="b">
        <v>1</v>
      </c>
    </row>
    <row r="7" spans="1:5" x14ac:dyDescent="0.25">
      <c r="A7" t="s">
        <v>4194</v>
      </c>
      <c r="B7" t="s">
        <v>5387</v>
      </c>
      <c r="E7" t="b">
        <v>1</v>
      </c>
    </row>
    <row r="8" spans="1:5" x14ac:dyDescent="0.25">
      <c r="A8" t="s">
        <v>790</v>
      </c>
      <c r="B8" t="s">
        <v>5388</v>
      </c>
      <c r="E8" t="b">
        <v>1</v>
      </c>
    </row>
    <row r="9" spans="1:5" x14ac:dyDescent="0.25">
      <c r="A9" t="s">
        <v>2724</v>
      </c>
      <c r="B9" t="s">
        <v>5398</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2E602-9058-40E1-9FEE-89CEBDBD64D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5280</v>
      </c>
      <c r="B3" t="s">
        <v>5309</v>
      </c>
      <c r="E3" t="b">
        <v>1</v>
      </c>
    </row>
    <row r="4" spans="1:5" x14ac:dyDescent="0.25">
      <c r="A4" t="s">
        <v>5284</v>
      </c>
      <c r="B4" t="s">
        <v>5311</v>
      </c>
      <c r="E4" t="b">
        <v>1</v>
      </c>
    </row>
    <row r="5" spans="1:5" x14ac:dyDescent="0.25">
      <c r="A5" t="s">
        <v>5325</v>
      </c>
      <c r="B5" t="s">
        <v>5326</v>
      </c>
      <c r="E5" t="b">
        <v>1</v>
      </c>
    </row>
    <row r="6" spans="1:5" x14ac:dyDescent="0.25">
      <c r="A6" t="s">
        <v>5332</v>
      </c>
      <c r="B6" t="s">
        <v>5333</v>
      </c>
      <c r="E6" t="b">
        <v>1</v>
      </c>
    </row>
    <row r="7" spans="1:5" x14ac:dyDescent="0.25">
      <c r="A7" t="s">
        <v>5364</v>
      </c>
      <c r="B7" t="s">
        <v>5365</v>
      </c>
      <c r="E7" t="b">
        <v>1</v>
      </c>
    </row>
    <row r="8" spans="1:5" x14ac:dyDescent="0.25">
      <c r="A8" t="s">
        <v>3186</v>
      </c>
      <c r="B8" t="s">
        <v>5386</v>
      </c>
      <c r="E8" t="b">
        <v>1</v>
      </c>
    </row>
    <row r="9" spans="1:5" x14ac:dyDescent="0.25">
      <c r="A9" t="s">
        <v>4194</v>
      </c>
      <c r="B9" t="s">
        <v>5387</v>
      </c>
      <c r="E9" t="b">
        <v>1</v>
      </c>
    </row>
    <row r="10" spans="1:5" x14ac:dyDescent="0.25">
      <c r="A10" t="s">
        <v>790</v>
      </c>
      <c r="B10" t="s">
        <v>5388</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73E0A-0DDC-446F-B833-DBB1A83E888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5268</v>
      </c>
      <c r="B2" t="s">
        <v>5301</v>
      </c>
      <c r="E2" t="b">
        <v>1</v>
      </c>
    </row>
    <row r="3" spans="1:5" x14ac:dyDescent="0.25">
      <c r="A3" t="s">
        <v>5274</v>
      </c>
      <c r="B3" t="s">
        <v>5304</v>
      </c>
      <c r="E3" t="b">
        <v>1</v>
      </c>
    </row>
    <row r="4" spans="1:5" x14ac:dyDescent="0.25">
      <c r="A4" t="s">
        <v>5282</v>
      </c>
      <c r="B4" t="s">
        <v>5310</v>
      </c>
      <c r="E4" t="b">
        <v>1</v>
      </c>
    </row>
    <row r="5" spans="1:5" x14ac:dyDescent="0.25">
      <c r="A5" t="s">
        <v>5284</v>
      </c>
      <c r="B5" t="s">
        <v>5311</v>
      </c>
      <c r="E5" t="b">
        <v>1</v>
      </c>
    </row>
    <row r="6" spans="1:5" x14ac:dyDescent="0.25">
      <c r="A6" t="s">
        <v>5345</v>
      </c>
      <c r="B6" t="s">
        <v>5346</v>
      </c>
      <c r="E6" t="b">
        <v>1</v>
      </c>
    </row>
    <row r="7" spans="1:5" x14ac:dyDescent="0.25">
      <c r="A7" t="s">
        <v>5358</v>
      </c>
      <c r="B7" t="s">
        <v>5359</v>
      </c>
      <c r="E7" t="b">
        <v>1</v>
      </c>
    </row>
    <row r="8" spans="1:5" x14ac:dyDescent="0.25">
      <c r="A8" t="s">
        <v>5364</v>
      </c>
      <c r="B8" t="s">
        <v>5365</v>
      </c>
      <c r="E8" t="b">
        <v>1</v>
      </c>
    </row>
    <row r="9" spans="1:5" x14ac:dyDescent="0.25">
      <c r="A9" t="s">
        <v>5368</v>
      </c>
      <c r="B9" t="s">
        <v>5369</v>
      </c>
      <c r="E9" t="b">
        <v>1</v>
      </c>
    </row>
    <row r="10" spans="1:5" x14ac:dyDescent="0.25">
      <c r="A10" t="s">
        <v>5377</v>
      </c>
      <c r="B10" t="s">
        <v>5378</v>
      </c>
      <c r="E10" t="b">
        <v>1</v>
      </c>
    </row>
    <row r="11" spans="1:5" x14ac:dyDescent="0.25">
      <c r="A11" t="s">
        <v>5384</v>
      </c>
      <c r="B11" t="s">
        <v>5385</v>
      </c>
      <c r="E11" t="b">
        <v>1</v>
      </c>
    </row>
    <row r="12" spans="1:5" x14ac:dyDescent="0.25">
      <c r="A12" t="s">
        <v>4194</v>
      </c>
      <c r="B12" t="s">
        <v>5387</v>
      </c>
      <c r="E12" t="b">
        <v>1</v>
      </c>
    </row>
    <row r="13" spans="1:5" x14ac:dyDescent="0.25">
      <c r="A13" t="s">
        <v>790</v>
      </c>
      <c r="B13" t="s">
        <v>5388</v>
      </c>
      <c r="E13" t="b">
        <v>1</v>
      </c>
    </row>
    <row r="14" spans="1:5" x14ac:dyDescent="0.25">
      <c r="A14" t="s">
        <v>2724</v>
      </c>
      <c r="B14" t="s">
        <v>5398</v>
      </c>
      <c r="E14"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E23E7-3D1B-4A13-A50A-D80C170863C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5278</v>
      </c>
      <c r="B3" t="s">
        <v>5306</v>
      </c>
      <c r="E3" t="b">
        <v>1</v>
      </c>
    </row>
    <row r="4" spans="1:5" x14ac:dyDescent="0.25">
      <c r="A4" t="s">
        <v>5284</v>
      </c>
      <c r="B4" t="s">
        <v>5311</v>
      </c>
      <c r="E4" t="b">
        <v>1</v>
      </c>
    </row>
    <row r="5" spans="1:5" x14ac:dyDescent="0.25">
      <c r="A5" t="s">
        <v>5332</v>
      </c>
      <c r="B5" t="s">
        <v>5333</v>
      </c>
      <c r="E5" t="b">
        <v>1</v>
      </c>
    </row>
    <row r="6" spans="1:5" x14ac:dyDescent="0.25">
      <c r="A6" t="s">
        <v>5347</v>
      </c>
      <c r="B6" t="s">
        <v>5348</v>
      </c>
      <c r="E6" t="b">
        <v>1</v>
      </c>
    </row>
    <row r="7" spans="1:5" x14ac:dyDescent="0.25">
      <c r="A7" t="s">
        <v>5364</v>
      </c>
      <c r="B7" t="s">
        <v>5365</v>
      </c>
      <c r="E7" t="b">
        <v>1</v>
      </c>
    </row>
    <row r="8" spans="1:5" x14ac:dyDescent="0.25">
      <c r="A8" t="s">
        <v>5368</v>
      </c>
      <c r="B8" t="s">
        <v>5369</v>
      </c>
      <c r="E8" t="b">
        <v>1</v>
      </c>
    </row>
    <row r="9" spans="1:5" x14ac:dyDescent="0.25">
      <c r="A9" t="s">
        <v>4194</v>
      </c>
      <c r="B9" t="s">
        <v>5387</v>
      </c>
      <c r="E9" t="b">
        <v>1</v>
      </c>
    </row>
    <row r="10" spans="1:5" x14ac:dyDescent="0.25">
      <c r="A10" t="s">
        <v>790</v>
      </c>
      <c r="B10" t="s">
        <v>5388</v>
      </c>
      <c r="E10" t="b">
        <v>1</v>
      </c>
    </row>
    <row r="11" spans="1:5" x14ac:dyDescent="0.25">
      <c r="A11" t="s">
        <v>2724</v>
      </c>
      <c r="B11" t="s">
        <v>5398</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00A08-FA82-4FC3-91B0-8A639B14202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5297</v>
      </c>
      <c r="E2" t="b">
        <v>1</v>
      </c>
    </row>
    <row r="3" spans="1:5" x14ac:dyDescent="0.25">
      <c r="A3" t="s">
        <v>5282</v>
      </c>
      <c r="B3" t="s">
        <v>5310</v>
      </c>
      <c r="E3" t="b">
        <v>1</v>
      </c>
    </row>
    <row r="4" spans="1:5" x14ac:dyDescent="0.25">
      <c r="A4" t="s">
        <v>5284</v>
      </c>
      <c r="B4" t="s">
        <v>5311</v>
      </c>
      <c r="E4" t="b">
        <v>1</v>
      </c>
    </row>
    <row r="5" spans="1:5" x14ac:dyDescent="0.25">
      <c r="A5" t="s">
        <v>5358</v>
      </c>
      <c r="B5" t="s">
        <v>5359</v>
      </c>
      <c r="E5" t="b">
        <v>1</v>
      </c>
    </row>
    <row r="6" spans="1:5" x14ac:dyDescent="0.25">
      <c r="A6" t="s">
        <v>5377</v>
      </c>
      <c r="B6" t="s">
        <v>5378</v>
      </c>
      <c r="E6" t="b">
        <v>1</v>
      </c>
    </row>
    <row r="7" spans="1:5" x14ac:dyDescent="0.25">
      <c r="A7" t="s">
        <v>5384</v>
      </c>
      <c r="B7" t="s">
        <v>5385</v>
      </c>
      <c r="E7" t="b">
        <v>1</v>
      </c>
    </row>
    <row r="8" spans="1:5" x14ac:dyDescent="0.25">
      <c r="A8" t="s">
        <v>4194</v>
      </c>
      <c r="B8" t="s">
        <v>5387</v>
      </c>
      <c r="E8" t="b">
        <v>1</v>
      </c>
    </row>
    <row r="9" spans="1:5" x14ac:dyDescent="0.25">
      <c r="A9" t="s">
        <v>790</v>
      </c>
      <c r="B9" t="s">
        <v>5388</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F1227-1EC6-4C8E-9A69-599A91ACDEF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1342</v>
      </c>
      <c r="B2" t="s">
        <v>5312</v>
      </c>
      <c r="E2" t="b">
        <v>1</v>
      </c>
    </row>
    <row r="3" spans="1:5" x14ac:dyDescent="0.25">
      <c r="A3" t="s">
        <v>5313</v>
      </c>
      <c r="B3" t="s">
        <v>5314</v>
      </c>
      <c r="E3" t="b">
        <v>1</v>
      </c>
    </row>
    <row r="4" spans="1:5" x14ac:dyDescent="0.25">
      <c r="A4" t="s">
        <v>2600</v>
      </c>
      <c r="B4" t="s">
        <v>5315</v>
      </c>
      <c r="E4" t="b">
        <v>1</v>
      </c>
    </row>
    <row r="5" spans="1:5" x14ac:dyDescent="0.25">
      <c r="A5" t="s">
        <v>3772</v>
      </c>
      <c r="B5" t="s">
        <v>5316</v>
      </c>
      <c r="E5" t="b">
        <v>1</v>
      </c>
    </row>
    <row r="6" spans="1:5" x14ac:dyDescent="0.25">
      <c r="A6" t="s">
        <v>3638</v>
      </c>
      <c r="B6" t="s">
        <v>5317</v>
      </c>
      <c r="E6" t="b">
        <v>1</v>
      </c>
    </row>
    <row r="7" spans="1:5" x14ac:dyDescent="0.25">
      <c r="A7" t="s">
        <v>5318</v>
      </c>
      <c r="B7" t="s">
        <v>5319</v>
      </c>
      <c r="E7" t="b">
        <v>1</v>
      </c>
    </row>
    <row r="8" spans="1:5" x14ac:dyDescent="0.25">
      <c r="A8" t="s">
        <v>3078</v>
      </c>
      <c r="B8" t="s">
        <v>5350</v>
      </c>
      <c r="E8" t="b">
        <v>1</v>
      </c>
    </row>
    <row r="9" spans="1:5" x14ac:dyDescent="0.25">
      <c r="A9" t="s">
        <v>4194</v>
      </c>
      <c r="B9" t="s">
        <v>5387</v>
      </c>
      <c r="E9" t="b">
        <v>1</v>
      </c>
    </row>
    <row r="10" spans="1:5" x14ac:dyDescent="0.25">
      <c r="A10" t="s">
        <v>790</v>
      </c>
      <c r="B10" t="s">
        <v>5388</v>
      </c>
      <c r="E10" t="b">
        <v>1</v>
      </c>
    </row>
    <row r="11" spans="1:5" x14ac:dyDescent="0.25">
      <c r="A11" t="s">
        <v>2724</v>
      </c>
      <c r="B11" t="s">
        <v>5398</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EBA77-866C-47E8-8707-1804A62F0F8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2804</v>
      </c>
      <c r="B3" t="s">
        <v>5308</v>
      </c>
      <c r="E3" t="b">
        <v>1</v>
      </c>
    </row>
    <row r="4" spans="1:5" x14ac:dyDescent="0.25">
      <c r="A4" t="s">
        <v>5284</v>
      </c>
      <c r="B4" t="s">
        <v>5311</v>
      </c>
      <c r="E4" t="b">
        <v>1</v>
      </c>
    </row>
    <row r="5" spans="1:5" x14ac:dyDescent="0.25">
      <c r="A5" t="s">
        <v>2294</v>
      </c>
      <c r="B5" t="s">
        <v>5373</v>
      </c>
      <c r="E5" t="b">
        <v>1</v>
      </c>
    </row>
    <row r="6" spans="1:5" x14ac:dyDescent="0.25">
      <c r="A6" t="s">
        <v>1738</v>
      </c>
      <c r="B6" t="s">
        <v>5374</v>
      </c>
      <c r="E6" t="b">
        <v>1</v>
      </c>
    </row>
    <row r="7" spans="1:5" x14ac:dyDescent="0.25">
      <c r="A7" t="s">
        <v>2046</v>
      </c>
      <c r="B7" t="s">
        <v>5375</v>
      </c>
      <c r="E7" t="b">
        <v>1</v>
      </c>
    </row>
    <row r="8" spans="1:5" x14ac:dyDescent="0.25">
      <c r="A8" t="s">
        <v>4194</v>
      </c>
      <c r="B8" t="s">
        <v>5387</v>
      </c>
      <c r="E8" t="b">
        <v>1</v>
      </c>
    </row>
    <row r="9" spans="1:5" x14ac:dyDescent="0.25">
      <c r="A9" t="s">
        <v>790</v>
      </c>
      <c r="B9" t="s">
        <v>5388</v>
      </c>
      <c r="E9" t="b">
        <v>1</v>
      </c>
    </row>
    <row r="10" spans="1:5" x14ac:dyDescent="0.25">
      <c r="A10" t="s">
        <v>2724</v>
      </c>
      <c r="B10" t="s">
        <v>5398</v>
      </c>
      <c r="E10"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B8634-6799-4080-87CD-3B8AEC47A23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5268</v>
      </c>
      <c r="B3" t="s">
        <v>5301</v>
      </c>
      <c r="E3" t="b">
        <v>1</v>
      </c>
    </row>
    <row r="4" spans="1:5" x14ac:dyDescent="0.25">
      <c r="A4" t="s">
        <v>5284</v>
      </c>
      <c r="B4" t="s">
        <v>5311</v>
      </c>
      <c r="E4" t="b">
        <v>1</v>
      </c>
    </row>
    <row r="5" spans="1:5" x14ac:dyDescent="0.25">
      <c r="A5" t="s">
        <v>3840</v>
      </c>
      <c r="B5" t="s">
        <v>5355</v>
      </c>
      <c r="E5" t="b">
        <v>1</v>
      </c>
    </row>
    <row r="6" spans="1:5" x14ac:dyDescent="0.25">
      <c r="A6" t="s">
        <v>4194</v>
      </c>
      <c r="B6" t="s">
        <v>5387</v>
      </c>
      <c r="E6" t="b">
        <v>1</v>
      </c>
    </row>
    <row r="7" spans="1:5" x14ac:dyDescent="0.25">
      <c r="A7" t="s">
        <v>790</v>
      </c>
      <c r="B7" t="s">
        <v>5388</v>
      </c>
      <c r="E7"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6C7EB-A758-40EC-A68C-21E8A1AC167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5332</v>
      </c>
      <c r="B2" t="s">
        <v>5333</v>
      </c>
      <c r="E2" t="b">
        <v>1</v>
      </c>
    </row>
    <row r="3" spans="1:5" x14ac:dyDescent="0.25">
      <c r="A3" t="s">
        <v>3078</v>
      </c>
      <c r="B3" t="s">
        <v>5350</v>
      </c>
      <c r="E3" t="b">
        <v>1</v>
      </c>
    </row>
    <row r="4" spans="1:5" x14ac:dyDescent="0.25">
      <c r="A4" t="s">
        <v>4076</v>
      </c>
      <c r="B4" t="s">
        <v>5370</v>
      </c>
      <c r="E4" t="b">
        <v>1</v>
      </c>
    </row>
    <row r="5" spans="1:5" x14ac:dyDescent="0.25">
      <c r="A5" t="s">
        <v>456</v>
      </c>
      <c r="B5" t="s">
        <v>5372</v>
      </c>
      <c r="E5" t="b">
        <v>1</v>
      </c>
    </row>
    <row r="6" spans="1:5" x14ac:dyDescent="0.25">
      <c r="A6" t="s">
        <v>4194</v>
      </c>
      <c r="B6" t="s">
        <v>5387</v>
      </c>
      <c r="E6" t="b">
        <v>1</v>
      </c>
    </row>
    <row r="7" spans="1:5" x14ac:dyDescent="0.25">
      <c r="A7" t="s">
        <v>790</v>
      </c>
      <c r="B7" t="s">
        <v>5388</v>
      </c>
      <c r="E7" t="b">
        <v>1</v>
      </c>
    </row>
    <row r="8" spans="1:5" x14ac:dyDescent="0.25">
      <c r="A8" t="s">
        <v>2364</v>
      </c>
      <c r="B8" t="s">
        <v>5399</v>
      </c>
      <c r="E8" t="b">
        <v>1</v>
      </c>
    </row>
    <row r="9" spans="1:5" x14ac:dyDescent="0.25">
      <c r="A9" t="s">
        <v>5400</v>
      </c>
      <c r="B9" t="s">
        <v>5401</v>
      </c>
      <c r="E9" t="b">
        <v>1</v>
      </c>
    </row>
    <row r="10" spans="1:5" x14ac:dyDescent="0.25">
      <c r="A10" t="s">
        <v>858</v>
      </c>
      <c r="B10" t="s">
        <v>5402</v>
      </c>
      <c r="E10" t="b">
        <v>1</v>
      </c>
    </row>
    <row r="11" spans="1:5" x14ac:dyDescent="0.25">
      <c r="A11" t="s">
        <v>4154</v>
      </c>
      <c r="B11" t="s">
        <v>5403</v>
      </c>
      <c r="E11" t="b">
        <v>1</v>
      </c>
    </row>
    <row r="12" spans="1:5" x14ac:dyDescent="0.25">
      <c r="A12" t="s">
        <v>5190</v>
      </c>
      <c r="B12" t="s">
        <v>5404</v>
      </c>
      <c r="E12" t="b">
        <v>1</v>
      </c>
    </row>
    <row r="13" spans="1:5" x14ac:dyDescent="0.25">
      <c r="A13" t="s">
        <v>1466</v>
      </c>
      <c r="B13" t="s">
        <v>5405</v>
      </c>
      <c r="E1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F0BE9-6D39-4847-A0A7-B059733DCE1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5284</v>
      </c>
      <c r="B3" t="s">
        <v>5311</v>
      </c>
      <c r="E3" t="b">
        <v>1</v>
      </c>
    </row>
    <row r="4" spans="1:5" x14ac:dyDescent="0.25">
      <c r="A4" t="s">
        <v>4194</v>
      </c>
      <c r="B4" t="s">
        <v>5387</v>
      </c>
      <c r="E4" t="b">
        <v>1</v>
      </c>
    </row>
    <row r="5" spans="1:5" x14ac:dyDescent="0.25">
      <c r="A5" t="s">
        <v>790</v>
      </c>
      <c r="B5" t="s">
        <v>5388</v>
      </c>
      <c r="E5" t="b">
        <v>1</v>
      </c>
    </row>
    <row r="6" spans="1:5" x14ac:dyDescent="0.25">
      <c r="A6" t="s">
        <v>2018</v>
      </c>
      <c r="B6" t="s">
        <v>5389</v>
      </c>
      <c r="E6" t="b">
        <v>1</v>
      </c>
    </row>
    <row r="7" spans="1:5" x14ac:dyDescent="0.25">
      <c r="A7" t="s">
        <v>5393</v>
      </c>
      <c r="B7" t="s">
        <v>5394</v>
      </c>
      <c r="E7" t="b">
        <v>1</v>
      </c>
    </row>
    <row r="8" spans="1:5" x14ac:dyDescent="0.25">
      <c r="A8" t="s">
        <v>2724</v>
      </c>
      <c r="B8" t="s">
        <v>5398</v>
      </c>
      <c r="E8"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F18B0-A78A-4879-A5D1-56F0A351A8D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4194</v>
      </c>
      <c r="B3" t="s">
        <v>5387</v>
      </c>
      <c r="E3" t="b">
        <v>1</v>
      </c>
    </row>
    <row r="4" spans="1:5" x14ac:dyDescent="0.25">
      <c r="A4" t="s">
        <v>790</v>
      </c>
      <c r="B4" t="s">
        <v>5388</v>
      </c>
      <c r="E4" t="b">
        <v>1</v>
      </c>
    </row>
    <row r="5" spans="1:5" x14ac:dyDescent="0.25">
      <c r="A5" t="s">
        <v>5393</v>
      </c>
      <c r="B5" t="s">
        <v>5394</v>
      </c>
      <c r="E5" t="b">
        <v>1</v>
      </c>
    </row>
    <row r="6" spans="1:5" x14ac:dyDescent="0.25">
      <c r="A6" t="s">
        <v>2724</v>
      </c>
      <c r="B6" t="s">
        <v>5398</v>
      </c>
      <c r="E6"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E7B92-9AB7-45DF-B694-0C59953DCBE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5280</v>
      </c>
      <c r="B3" t="s">
        <v>5309</v>
      </c>
      <c r="E3" t="b">
        <v>1</v>
      </c>
    </row>
    <row r="4" spans="1:5" x14ac:dyDescent="0.25">
      <c r="A4" t="s">
        <v>5284</v>
      </c>
      <c r="B4" t="s">
        <v>5311</v>
      </c>
      <c r="E4" t="b">
        <v>1</v>
      </c>
    </row>
    <row r="5" spans="1:5" x14ac:dyDescent="0.25">
      <c r="A5" t="s">
        <v>3744</v>
      </c>
      <c r="B5" t="s">
        <v>5344</v>
      </c>
      <c r="E5" t="b">
        <v>1</v>
      </c>
    </row>
    <row r="6" spans="1:5" x14ac:dyDescent="0.25">
      <c r="A6" t="s">
        <v>5358</v>
      </c>
      <c r="B6" t="s">
        <v>5359</v>
      </c>
      <c r="E6" t="b">
        <v>1</v>
      </c>
    </row>
    <row r="7" spans="1:5" x14ac:dyDescent="0.25">
      <c r="A7" t="s">
        <v>5377</v>
      </c>
      <c r="B7" t="s">
        <v>5378</v>
      </c>
      <c r="E7" t="b">
        <v>1</v>
      </c>
    </row>
    <row r="8" spans="1:5" x14ac:dyDescent="0.25">
      <c r="A8" t="s">
        <v>4194</v>
      </c>
      <c r="B8" t="s">
        <v>5387</v>
      </c>
      <c r="E8" t="b">
        <v>1</v>
      </c>
    </row>
    <row r="9" spans="1:5" x14ac:dyDescent="0.25">
      <c r="A9" t="s">
        <v>790</v>
      </c>
      <c r="B9" t="s">
        <v>5388</v>
      </c>
      <c r="E9" t="b">
        <v>1</v>
      </c>
    </row>
    <row r="10" spans="1:5" x14ac:dyDescent="0.25">
      <c r="A10" t="s">
        <v>2018</v>
      </c>
      <c r="B10" t="s">
        <v>5389</v>
      </c>
      <c r="E10" t="b">
        <v>1</v>
      </c>
    </row>
    <row r="11" spans="1:5" x14ac:dyDescent="0.25">
      <c r="A11" t="s">
        <v>5393</v>
      </c>
      <c r="B11" t="s">
        <v>5394</v>
      </c>
      <c r="E11" t="b">
        <v>1</v>
      </c>
    </row>
    <row r="12" spans="1:5" x14ac:dyDescent="0.25">
      <c r="A12" t="s">
        <v>2724</v>
      </c>
      <c r="B12" t="s">
        <v>5398</v>
      </c>
      <c r="E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73D8-8B03-4B53-9A10-94F9E71BB5D6}">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1966</v>
      </c>
      <c r="B3" t="s">
        <v>5299</v>
      </c>
      <c r="E3" t="b">
        <v>1</v>
      </c>
    </row>
    <row r="4" spans="1:5" x14ac:dyDescent="0.25">
      <c r="A4" t="s">
        <v>5278</v>
      </c>
      <c r="B4" t="s">
        <v>5306</v>
      </c>
      <c r="E4" t="b">
        <v>1</v>
      </c>
    </row>
    <row r="5" spans="1:5" x14ac:dyDescent="0.25">
      <c r="A5" t="s">
        <v>5280</v>
      </c>
      <c r="B5" t="s">
        <v>5309</v>
      </c>
      <c r="E5" t="b">
        <v>1</v>
      </c>
    </row>
    <row r="6" spans="1:5" x14ac:dyDescent="0.25">
      <c r="A6" t="s">
        <v>5284</v>
      </c>
      <c r="B6" t="s">
        <v>5311</v>
      </c>
      <c r="E6" t="b">
        <v>1</v>
      </c>
    </row>
    <row r="7" spans="1:5" x14ac:dyDescent="0.25">
      <c r="A7" t="s">
        <v>1960</v>
      </c>
      <c r="B7" t="s">
        <v>5320</v>
      </c>
      <c r="E7" t="b">
        <v>1</v>
      </c>
    </row>
    <row r="8" spans="1:5" x14ac:dyDescent="0.25">
      <c r="A8" t="s">
        <v>3674</v>
      </c>
      <c r="B8" t="s">
        <v>5327</v>
      </c>
      <c r="E8" t="b">
        <v>1</v>
      </c>
    </row>
    <row r="9" spans="1:5" x14ac:dyDescent="0.25">
      <c r="A9" t="s">
        <v>5342</v>
      </c>
      <c r="B9" t="s">
        <v>5343</v>
      </c>
      <c r="E9" t="b">
        <v>1</v>
      </c>
    </row>
    <row r="10" spans="1:5" x14ac:dyDescent="0.25">
      <c r="A10" t="s">
        <v>3744</v>
      </c>
      <c r="B10" t="s">
        <v>5344</v>
      </c>
      <c r="E10" t="b">
        <v>1</v>
      </c>
    </row>
    <row r="11" spans="1:5" x14ac:dyDescent="0.25">
      <c r="A11" t="s">
        <v>5358</v>
      </c>
      <c r="B11" t="s">
        <v>5359</v>
      </c>
      <c r="E11" t="b">
        <v>1</v>
      </c>
    </row>
    <row r="12" spans="1:5" x14ac:dyDescent="0.25">
      <c r="A12" t="s">
        <v>5362</v>
      </c>
      <c r="B12" t="s">
        <v>5363</v>
      </c>
      <c r="E12" t="b">
        <v>1</v>
      </c>
    </row>
    <row r="13" spans="1:5" x14ac:dyDescent="0.25">
      <c r="A13" t="s">
        <v>5377</v>
      </c>
      <c r="B13" t="s">
        <v>5378</v>
      </c>
      <c r="E13" t="b">
        <v>1</v>
      </c>
    </row>
    <row r="14" spans="1:5" x14ac:dyDescent="0.25">
      <c r="A14" t="s">
        <v>4194</v>
      </c>
      <c r="B14" t="s">
        <v>5387</v>
      </c>
      <c r="E14" t="b">
        <v>1</v>
      </c>
    </row>
    <row r="15" spans="1:5" x14ac:dyDescent="0.25">
      <c r="A15" t="s">
        <v>790</v>
      </c>
      <c r="B15" t="s">
        <v>5388</v>
      </c>
      <c r="E15" t="b">
        <v>1</v>
      </c>
    </row>
    <row r="16" spans="1:5" x14ac:dyDescent="0.25">
      <c r="A16" t="s">
        <v>2018</v>
      </c>
      <c r="B16" t="s">
        <v>5389</v>
      </c>
      <c r="E16" t="b">
        <v>1</v>
      </c>
    </row>
    <row r="17" spans="1:5" x14ac:dyDescent="0.25">
      <c r="A17" t="s">
        <v>5390</v>
      </c>
      <c r="B17" t="s">
        <v>5391</v>
      </c>
      <c r="E17" t="b">
        <v>1</v>
      </c>
    </row>
    <row r="18" spans="1:5" x14ac:dyDescent="0.25">
      <c r="A18" t="s">
        <v>472</v>
      </c>
      <c r="B18" t="s">
        <v>5392</v>
      </c>
      <c r="E18" t="b">
        <v>1</v>
      </c>
    </row>
    <row r="19" spans="1:5" x14ac:dyDescent="0.25">
      <c r="A19" t="s">
        <v>5393</v>
      </c>
      <c r="B19" t="s">
        <v>5394</v>
      </c>
      <c r="E19" t="b">
        <v>1</v>
      </c>
    </row>
    <row r="20" spans="1:5" x14ac:dyDescent="0.25">
      <c r="A20" t="s">
        <v>2724</v>
      </c>
      <c r="B20" t="s">
        <v>5398</v>
      </c>
      <c r="E20" t="b">
        <v>1</v>
      </c>
    </row>
    <row r="21" spans="1:5" x14ac:dyDescent="0.25">
      <c r="A21" t="s">
        <v>2216</v>
      </c>
      <c r="B21" t="s">
        <v>5406</v>
      </c>
      <c r="E21" t="b">
        <v>1</v>
      </c>
    </row>
    <row r="22" spans="1:5" x14ac:dyDescent="0.25">
      <c r="A22" t="s">
        <v>3766</v>
      </c>
      <c r="B22" t="s">
        <v>5407</v>
      </c>
      <c r="E22"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12B87-A83C-4297-818D-09737B25B2E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5278</v>
      </c>
      <c r="B3" t="s">
        <v>5306</v>
      </c>
      <c r="E3" t="b">
        <v>1</v>
      </c>
    </row>
    <row r="4" spans="1:5" x14ac:dyDescent="0.25">
      <c r="A4" t="s">
        <v>5280</v>
      </c>
      <c r="B4" t="s">
        <v>5309</v>
      </c>
      <c r="E4" t="b">
        <v>1</v>
      </c>
    </row>
    <row r="5" spans="1:5" x14ac:dyDescent="0.25">
      <c r="A5" t="s">
        <v>5284</v>
      </c>
      <c r="B5" t="s">
        <v>5311</v>
      </c>
      <c r="E5" t="b">
        <v>1</v>
      </c>
    </row>
    <row r="6" spans="1:5" x14ac:dyDescent="0.25">
      <c r="A6" t="s">
        <v>5342</v>
      </c>
      <c r="B6" t="s">
        <v>5343</v>
      </c>
      <c r="E6" t="b">
        <v>1</v>
      </c>
    </row>
    <row r="7" spans="1:5" x14ac:dyDescent="0.25">
      <c r="A7" t="s">
        <v>3744</v>
      </c>
      <c r="B7" t="s">
        <v>5344</v>
      </c>
      <c r="E7" t="b">
        <v>1</v>
      </c>
    </row>
    <row r="8" spans="1:5" x14ac:dyDescent="0.25">
      <c r="A8" t="s">
        <v>5358</v>
      </c>
      <c r="B8" t="s">
        <v>5359</v>
      </c>
      <c r="E8" t="b">
        <v>1</v>
      </c>
    </row>
    <row r="9" spans="1:5" x14ac:dyDescent="0.25">
      <c r="A9" t="s">
        <v>678</v>
      </c>
      <c r="B9" t="s">
        <v>5371</v>
      </c>
      <c r="E9" t="b">
        <v>1</v>
      </c>
    </row>
    <row r="10" spans="1:5" x14ac:dyDescent="0.25">
      <c r="A10" t="s">
        <v>5377</v>
      </c>
      <c r="B10" t="s">
        <v>5378</v>
      </c>
      <c r="E10" t="b">
        <v>1</v>
      </c>
    </row>
    <row r="11" spans="1:5" x14ac:dyDescent="0.25">
      <c r="A11" t="s">
        <v>4194</v>
      </c>
      <c r="B11" t="s">
        <v>5387</v>
      </c>
      <c r="E11" t="b">
        <v>1</v>
      </c>
    </row>
    <row r="12" spans="1:5" x14ac:dyDescent="0.25">
      <c r="A12" t="s">
        <v>790</v>
      </c>
      <c r="B12" t="s">
        <v>5388</v>
      </c>
      <c r="E12" t="b">
        <v>1</v>
      </c>
    </row>
    <row r="13" spans="1:5" x14ac:dyDescent="0.25">
      <c r="A13" t="s">
        <v>2018</v>
      </c>
      <c r="B13" t="s">
        <v>5389</v>
      </c>
      <c r="E13" t="b">
        <v>1</v>
      </c>
    </row>
    <row r="14" spans="1:5" x14ac:dyDescent="0.25">
      <c r="A14" t="s">
        <v>5393</v>
      </c>
      <c r="B14" t="s">
        <v>5394</v>
      </c>
      <c r="E14" t="b">
        <v>1</v>
      </c>
    </row>
    <row r="15" spans="1:5" x14ac:dyDescent="0.25">
      <c r="A15" t="s">
        <v>2724</v>
      </c>
      <c r="B15" t="s">
        <v>5398</v>
      </c>
      <c r="E15"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6079E-1EAA-4B42-9526-771AF179269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5280</v>
      </c>
      <c r="B3" t="s">
        <v>5309</v>
      </c>
      <c r="E3" t="b">
        <v>1</v>
      </c>
    </row>
    <row r="4" spans="1:5" x14ac:dyDescent="0.25">
      <c r="A4" t="s">
        <v>5358</v>
      </c>
      <c r="B4" t="s">
        <v>5359</v>
      </c>
      <c r="E4" t="b">
        <v>1</v>
      </c>
    </row>
    <row r="5" spans="1:5" x14ac:dyDescent="0.25">
      <c r="A5" t="s">
        <v>678</v>
      </c>
      <c r="B5" t="s">
        <v>5371</v>
      </c>
      <c r="E5" t="b">
        <v>1</v>
      </c>
    </row>
    <row r="6" spans="1:5" x14ac:dyDescent="0.25">
      <c r="A6" t="s">
        <v>3186</v>
      </c>
      <c r="B6" t="s">
        <v>5386</v>
      </c>
      <c r="E6" t="b">
        <v>1</v>
      </c>
    </row>
    <row r="7" spans="1:5" x14ac:dyDescent="0.25">
      <c r="A7" t="s">
        <v>4194</v>
      </c>
      <c r="B7" t="s">
        <v>5387</v>
      </c>
      <c r="E7" t="b">
        <v>1</v>
      </c>
    </row>
    <row r="8" spans="1:5" x14ac:dyDescent="0.25">
      <c r="A8" t="s">
        <v>790</v>
      </c>
      <c r="B8" t="s">
        <v>5388</v>
      </c>
      <c r="E8" t="b">
        <v>1</v>
      </c>
    </row>
    <row r="9" spans="1:5" x14ac:dyDescent="0.25">
      <c r="A9" t="s">
        <v>2724</v>
      </c>
      <c r="B9" t="s">
        <v>5398</v>
      </c>
      <c r="E9"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3D02-F69B-4B72-A15C-90BFE3D6BE0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5278</v>
      </c>
      <c r="B3" t="s">
        <v>5306</v>
      </c>
      <c r="E3" t="b">
        <v>1</v>
      </c>
    </row>
    <row r="4" spans="1:5" x14ac:dyDescent="0.25">
      <c r="A4" t="s">
        <v>5280</v>
      </c>
      <c r="B4" t="s">
        <v>5309</v>
      </c>
      <c r="E4" t="b">
        <v>1</v>
      </c>
    </row>
    <row r="5" spans="1:5" x14ac:dyDescent="0.25">
      <c r="A5" t="s">
        <v>5284</v>
      </c>
      <c r="B5" t="s">
        <v>5311</v>
      </c>
      <c r="E5" t="b">
        <v>1</v>
      </c>
    </row>
    <row r="6" spans="1:5" x14ac:dyDescent="0.25">
      <c r="A6" t="s">
        <v>5342</v>
      </c>
      <c r="B6" t="s">
        <v>5343</v>
      </c>
      <c r="E6" t="b">
        <v>1</v>
      </c>
    </row>
    <row r="7" spans="1:5" x14ac:dyDescent="0.25">
      <c r="A7" t="s">
        <v>3744</v>
      </c>
      <c r="B7" t="s">
        <v>5344</v>
      </c>
      <c r="E7" t="b">
        <v>1</v>
      </c>
    </row>
    <row r="8" spans="1:5" x14ac:dyDescent="0.25">
      <c r="A8" t="s">
        <v>5356</v>
      </c>
      <c r="B8" t="s">
        <v>5357</v>
      </c>
      <c r="E8" t="b">
        <v>1</v>
      </c>
    </row>
    <row r="9" spans="1:5" x14ac:dyDescent="0.25">
      <c r="A9" t="s">
        <v>5358</v>
      </c>
      <c r="B9" t="s">
        <v>5359</v>
      </c>
      <c r="E9" t="b">
        <v>1</v>
      </c>
    </row>
    <row r="10" spans="1:5" x14ac:dyDescent="0.25">
      <c r="A10" t="s">
        <v>5377</v>
      </c>
      <c r="B10" t="s">
        <v>5378</v>
      </c>
      <c r="E10" t="b">
        <v>1</v>
      </c>
    </row>
    <row r="11" spans="1:5" x14ac:dyDescent="0.25">
      <c r="A11" t="s">
        <v>4194</v>
      </c>
      <c r="B11" t="s">
        <v>5387</v>
      </c>
      <c r="E11" t="b">
        <v>1</v>
      </c>
    </row>
    <row r="12" spans="1:5" x14ac:dyDescent="0.25">
      <c r="A12" t="s">
        <v>790</v>
      </c>
      <c r="B12" t="s">
        <v>5388</v>
      </c>
      <c r="E12" t="b">
        <v>1</v>
      </c>
    </row>
    <row r="13" spans="1:5" x14ac:dyDescent="0.25">
      <c r="A13" t="s">
        <v>2018</v>
      </c>
      <c r="B13" t="s">
        <v>5389</v>
      </c>
      <c r="E13" t="b">
        <v>1</v>
      </c>
    </row>
    <row r="14" spans="1:5" x14ac:dyDescent="0.25">
      <c r="A14" t="s">
        <v>2944</v>
      </c>
      <c r="B14" t="s">
        <v>5395</v>
      </c>
      <c r="E14" t="b">
        <v>1</v>
      </c>
    </row>
    <row r="15" spans="1:5" x14ac:dyDescent="0.25">
      <c r="A15" t="s">
        <v>2724</v>
      </c>
      <c r="B15" t="s">
        <v>5398</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2C5B1-E269-4F2E-B5E8-65F12AD1165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5278</v>
      </c>
      <c r="B3" t="s">
        <v>5306</v>
      </c>
      <c r="E3" t="b">
        <v>1</v>
      </c>
    </row>
    <row r="4" spans="1:5" x14ac:dyDescent="0.25">
      <c r="A4" t="s">
        <v>646</v>
      </c>
      <c r="B4" t="s">
        <v>5307</v>
      </c>
      <c r="E4" t="b">
        <v>1</v>
      </c>
    </row>
    <row r="5" spans="1:5" x14ac:dyDescent="0.25">
      <c r="A5" t="s">
        <v>5284</v>
      </c>
      <c r="B5" t="s">
        <v>5311</v>
      </c>
      <c r="E5" t="b">
        <v>1</v>
      </c>
    </row>
    <row r="6" spans="1:5" x14ac:dyDescent="0.25">
      <c r="A6" t="s">
        <v>5342</v>
      </c>
      <c r="B6" t="s">
        <v>5343</v>
      </c>
      <c r="E6" t="b">
        <v>1</v>
      </c>
    </row>
    <row r="7" spans="1:5" x14ac:dyDescent="0.25">
      <c r="A7" t="s">
        <v>2948</v>
      </c>
      <c r="B7" t="s">
        <v>5349</v>
      </c>
      <c r="E7" t="b">
        <v>1</v>
      </c>
    </row>
    <row r="8" spans="1:5" x14ac:dyDescent="0.25">
      <c r="A8" t="s">
        <v>5358</v>
      </c>
      <c r="B8" t="s">
        <v>5359</v>
      </c>
      <c r="E8" t="b">
        <v>1</v>
      </c>
    </row>
    <row r="9" spans="1:5" x14ac:dyDescent="0.25">
      <c r="A9" t="s">
        <v>5377</v>
      </c>
      <c r="B9" t="s">
        <v>5378</v>
      </c>
      <c r="E9" t="b">
        <v>1</v>
      </c>
    </row>
    <row r="10" spans="1:5" x14ac:dyDescent="0.25">
      <c r="A10" t="s">
        <v>5184</v>
      </c>
      <c r="B10" t="s">
        <v>5379</v>
      </c>
      <c r="E10" t="b">
        <v>1</v>
      </c>
    </row>
    <row r="11" spans="1:5" x14ac:dyDescent="0.25">
      <c r="A11" t="s">
        <v>3186</v>
      </c>
      <c r="B11" t="s">
        <v>5386</v>
      </c>
      <c r="E11" t="b">
        <v>1</v>
      </c>
    </row>
    <row r="12" spans="1:5" x14ac:dyDescent="0.25">
      <c r="A12" t="s">
        <v>4194</v>
      </c>
      <c r="B12" t="s">
        <v>5387</v>
      </c>
      <c r="E12" t="b">
        <v>1</v>
      </c>
    </row>
    <row r="13" spans="1:5" x14ac:dyDescent="0.25">
      <c r="A13" t="s">
        <v>790</v>
      </c>
      <c r="B13" t="s">
        <v>5388</v>
      </c>
      <c r="E13" t="b">
        <v>1</v>
      </c>
    </row>
    <row r="14" spans="1:5" x14ac:dyDescent="0.25">
      <c r="A14" t="s">
        <v>2018</v>
      </c>
      <c r="B14" t="s">
        <v>5389</v>
      </c>
      <c r="E14" t="b">
        <v>1</v>
      </c>
    </row>
    <row r="15" spans="1:5" x14ac:dyDescent="0.25">
      <c r="A15" t="s">
        <v>2724</v>
      </c>
      <c r="B15" t="s">
        <v>5398</v>
      </c>
      <c r="E15"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4FED5-6816-4D00-B9FE-946246F38E3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5280</v>
      </c>
      <c r="B3" t="s">
        <v>5309</v>
      </c>
      <c r="E3" t="b">
        <v>1</v>
      </c>
    </row>
    <row r="4" spans="1:5" x14ac:dyDescent="0.25">
      <c r="A4" t="s">
        <v>5284</v>
      </c>
      <c r="B4" t="s">
        <v>5311</v>
      </c>
      <c r="E4" t="b">
        <v>1</v>
      </c>
    </row>
    <row r="5" spans="1:5" x14ac:dyDescent="0.25">
      <c r="A5" t="s">
        <v>3744</v>
      </c>
      <c r="B5" t="s">
        <v>5344</v>
      </c>
      <c r="E5" t="b">
        <v>1</v>
      </c>
    </row>
    <row r="6" spans="1:5" x14ac:dyDescent="0.25">
      <c r="A6" t="s">
        <v>5358</v>
      </c>
      <c r="B6" t="s">
        <v>5359</v>
      </c>
      <c r="E6" t="b">
        <v>1</v>
      </c>
    </row>
    <row r="7" spans="1:5" x14ac:dyDescent="0.25">
      <c r="A7" t="s">
        <v>3186</v>
      </c>
      <c r="B7" t="s">
        <v>5386</v>
      </c>
      <c r="E7" t="b">
        <v>1</v>
      </c>
    </row>
    <row r="8" spans="1:5" x14ac:dyDescent="0.25">
      <c r="A8" t="s">
        <v>4194</v>
      </c>
      <c r="B8" t="s">
        <v>5387</v>
      </c>
      <c r="E8" t="b">
        <v>1</v>
      </c>
    </row>
    <row r="9" spans="1:5" x14ac:dyDescent="0.25">
      <c r="A9" t="s">
        <v>790</v>
      </c>
      <c r="B9" t="s">
        <v>5388</v>
      </c>
      <c r="E9" t="b">
        <v>1</v>
      </c>
    </row>
    <row r="10" spans="1:5" x14ac:dyDescent="0.25">
      <c r="A10" t="s">
        <v>2018</v>
      </c>
      <c r="B10" t="s">
        <v>5389</v>
      </c>
      <c r="E10" t="b">
        <v>1</v>
      </c>
    </row>
    <row r="11" spans="1:5" x14ac:dyDescent="0.25">
      <c r="A11" t="s">
        <v>5393</v>
      </c>
      <c r="B11" t="s">
        <v>5394</v>
      </c>
      <c r="E11"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7EB02-C8A6-46DF-A3A0-14716DC45FA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5295</v>
      </c>
      <c r="E2" t="b">
        <v>1</v>
      </c>
    </row>
    <row r="3" spans="1:5" x14ac:dyDescent="0.25">
      <c r="A3" t="s">
        <v>5264</v>
      </c>
      <c r="B3" t="s">
        <v>5298</v>
      </c>
      <c r="E3" t="b">
        <v>1</v>
      </c>
    </row>
    <row r="4" spans="1:5" x14ac:dyDescent="0.25">
      <c r="A4" t="s">
        <v>5278</v>
      </c>
      <c r="B4" t="s">
        <v>5306</v>
      </c>
      <c r="E4" t="b">
        <v>1</v>
      </c>
    </row>
    <row r="5" spans="1:5" x14ac:dyDescent="0.25">
      <c r="A5" t="s">
        <v>5284</v>
      </c>
      <c r="B5" t="s">
        <v>5311</v>
      </c>
      <c r="E5" t="b">
        <v>1</v>
      </c>
    </row>
    <row r="6" spans="1:5" x14ac:dyDescent="0.25">
      <c r="A6" t="s">
        <v>5330</v>
      </c>
      <c r="B6" t="s">
        <v>5331</v>
      </c>
      <c r="E6" t="b">
        <v>1</v>
      </c>
    </row>
    <row r="7" spans="1:5" x14ac:dyDescent="0.25">
      <c r="A7" t="s">
        <v>5336</v>
      </c>
      <c r="B7" t="s">
        <v>5337</v>
      </c>
      <c r="E7" t="b">
        <v>1</v>
      </c>
    </row>
    <row r="8" spans="1:5" x14ac:dyDescent="0.25">
      <c r="A8" t="s">
        <v>5342</v>
      </c>
      <c r="B8" t="s">
        <v>5343</v>
      </c>
      <c r="E8" t="b">
        <v>1</v>
      </c>
    </row>
    <row r="9" spans="1:5" x14ac:dyDescent="0.25">
      <c r="A9" t="s">
        <v>5351</v>
      </c>
      <c r="B9" t="s">
        <v>5352</v>
      </c>
      <c r="E9" t="b">
        <v>1</v>
      </c>
    </row>
    <row r="10" spans="1:5" x14ac:dyDescent="0.25">
      <c r="A10" t="s">
        <v>5362</v>
      </c>
      <c r="B10" t="s">
        <v>5363</v>
      </c>
      <c r="E10" t="b">
        <v>1</v>
      </c>
    </row>
    <row r="11" spans="1:5" x14ac:dyDescent="0.25">
      <c r="A11" t="s">
        <v>5377</v>
      </c>
      <c r="B11" t="s">
        <v>5378</v>
      </c>
      <c r="E11" t="b">
        <v>1</v>
      </c>
    </row>
    <row r="12" spans="1:5" x14ac:dyDescent="0.25">
      <c r="A12" t="s">
        <v>4194</v>
      </c>
      <c r="B12" t="s">
        <v>5387</v>
      </c>
      <c r="E12" t="b">
        <v>1</v>
      </c>
    </row>
    <row r="13" spans="1:5" x14ac:dyDescent="0.25">
      <c r="A13" t="s">
        <v>790</v>
      </c>
      <c r="B13" t="s">
        <v>5388</v>
      </c>
      <c r="E13" t="b">
        <v>1</v>
      </c>
    </row>
    <row r="14" spans="1:5" x14ac:dyDescent="0.25">
      <c r="A14" t="s">
        <v>2018</v>
      </c>
      <c r="B14" t="s">
        <v>5389</v>
      </c>
      <c r="E14" t="b">
        <v>1</v>
      </c>
    </row>
    <row r="15" spans="1:5" x14ac:dyDescent="0.25">
      <c r="A15" t="s">
        <v>5393</v>
      </c>
      <c r="B15" t="s">
        <v>5394</v>
      </c>
      <c r="E15" t="b">
        <v>1</v>
      </c>
    </row>
    <row r="16" spans="1:5" x14ac:dyDescent="0.25">
      <c r="A16" t="s">
        <v>2724</v>
      </c>
      <c r="B16" t="s">
        <v>5398</v>
      </c>
      <c r="E16"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FD5D9-3466-4390-8407-586A6CE1CD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5284</v>
      </c>
      <c r="B3" t="s">
        <v>5311</v>
      </c>
      <c r="E3" t="b">
        <v>1</v>
      </c>
    </row>
    <row r="4" spans="1:5" x14ac:dyDescent="0.25">
      <c r="A4" t="s">
        <v>5358</v>
      </c>
      <c r="B4" t="s">
        <v>5359</v>
      </c>
      <c r="E4" t="b">
        <v>1</v>
      </c>
    </row>
    <row r="5" spans="1:5" x14ac:dyDescent="0.25">
      <c r="A5" t="s">
        <v>4194</v>
      </c>
      <c r="B5" t="s">
        <v>5387</v>
      </c>
      <c r="E5" t="b">
        <v>1</v>
      </c>
    </row>
    <row r="6" spans="1:5" x14ac:dyDescent="0.25">
      <c r="A6" t="s">
        <v>790</v>
      </c>
      <c r="B6" t="s">
        <v>5388</v>
      </c>
      <c r="E6" t="b">
        <v>1</v>
      </c>
    </row>
    <row r="7" spans="1:5" x14ac:dyDescent="0.25">
      <c r="A7" t="s">
        <v>2724</v>
      </c>
      <c r="B7" t="s">
        <v>5398</v>
      </c>
      <c r="E7"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C1001-105E-4FAF-9A74-50720CD721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5284</v>
      </c>
      <c r="B2" t="s">
        <v>5311</v>
      </c>
      <c r="E2" t="b">
        <v>1</v>
      </c>
    </row>
    <row r="3" spans="1:5" x14ac:dyDescent="0.25">
      <c r="A3" t="s">
        <v>4194</v>
      </c>
      <c r="B3" t="s">
        <v>5387</v>
      </c>
      <c r="E3" t="b">
        <v>1</v>
      </c>
    </row>
    <row r="4" spans="1:5" x14ac:dyDescent="0.25">
      <c r="A4" t="s">
        <v>790</v>
      </c>
      <c r="B4" t="s">
        <v>5388</v>
      </c>
      <c r="E4" t="b">
        <v>1</v>
      </c>
    </row>
    <row r="5" spans="1:5" x14ac:dyDescent="0.25">
      <c r="A5" t="s">
        <v>2018</v>
      </c>
      <c r="B5" t="s">
        <v>5389</v>
      </c>
      <c r="E5" t="b">
        <v>1</v>
      </c>
    </row>
    <row r="6" spans="1:5" x14ac:dyDescent="0.25">
      <c r="A6" t="s">
        <v>5393</v>
      </c>
      <c r="B6" t="s">
        <v>5394</v>
      </c>
      <c r="E6" t="b">
        <v>1</v>
      </c>
    </row>
    <row r="7" spans="1:5" x14ac:dyDescent="0.25">
      <c r="A7" t="s">
        <v>2724</v>
      </c>
      <c r="B7" t="s">
        <v>5398</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6B9FF-8AD7-48C9-8A71-87DBA0DF089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5298</v>
      </c>
      <c r="E2" t="b">
        <v>1</v>
      </c>
    </row>
    <row r="3" spans="1:5" x14ac:dyDescent="0.25">
      <c r="A3" t="s">
        <v>5280</v>
      </c>
      <c r="B3" t="s">
        <v>5309</v>
      </c>
      <c r="E3" t="b">
        <v>1</v>
      </c>
    </row>
    <row r="4" spans="1:5" x14ac:dyDescent="0.25">
      <c r="A4" t="s">
        <v>5284</v>
      </c>
      <c r="B4" t="s">
        <v>5311</v>
      </c>
      <c r="E4" t="b">
        <v>1</v>
      </c>
    </row>
    <row r="5" spans="1:5" x14ac:dyDescent="0.25">
      <c r="A5" t="s">
        <v>5358</v>
      </c>
      <c r="B5" t="s">
        <v>5359</v>
      </c>
      <c r="E5" t="b">
        <v>1</v>
      </c>
    </row>
    <row r="6" spans="1:5" x14ac:dyDescent="0.25">
      <c r="A6" t="s">
        <v>5377</v>
      </c>
      <c r="B6" t="s">
        <v>5378</v>
      </c>
      <c r="E6" t="b">
        <v>1</v>
      </c>
    </row>
    <row r="7" spans="1:5" x14ac:dyDescent="0.25">
      <c r="A7" t="s">
        <v>4194</v>
      </c>
      <c r="B7" t="s">
        <v>5387</v>
      </c>
      <c r="E7" t="b">
        <v>1</v>
      </c>
    </row>
    <row r="8" spans="1:5" x14ac:dyDescent="0.25">
      <c r="A8" t="s">
        <v>790</v>
      </c>
      <c r="B8" t="s">
        <v>5388</v>
      </c>
      <c r="E8" t="b">
        <v>1</v>
      </c>
    </row>
    <row r="9" spans="1:5" x14ac:dyDescent="0.25">
      <c r="A9" t="s">
        <v>5393</v>
      </c>
      <c r="B9" t="s">
        <v>5394</v>
      </c>
      <c r="E9" t="b">
        <v>1</v>
      </c>
    </row>
    <row r="10" spans="1:5" x14ac:dyDescent="0.25">
      <c r="A10" t="s">
        <v>2724</v>
      </c>
      <c r="B10" t="s">
        <v>5398</v>
      </c>
      <c r="E10"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9A12C-3013-426C-BB13-B95172E5ADF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8660</v>
      </c>
      <c r="E2" t="b">
        <v>1</v>
      </c>
    </row>
    <row r="3" spans="1:5" x14ac:dyDescent="0.25">
      <c r="A3" t="s">
        <v>5323</v>
      </c>
      <c r="B3" t="s">
        <v>8661</v>
      </c>
      <c r="E3" t="b">
        <v>1</v>
      </c>
    </row>
    <row r="4" spans="1:5" x14ac:dyDescent="0.25">
      <c r="A4" t="s">
        <v>5270</v>
      </c>
      <c r="B4" t="s">
        <v>5638</v>
      </c>
      <c r="E4" t="b">
        <v>1</v>
      </c>
    </row>
    <row r="5" spans="1:5" x14ac:dyDescent="0.25">
      <c r="A5" t="s">
        <v>5278</v>
      </c>
      <c r="B5" t="s">
        <v>8662</v>
      </c>
      <c r="E5" t="b">
        <v>1</v>
      </c>
    </row>
    <row r="6" spans="1:5" x14ac:dyDescent="0.25">
      <c r="A6" t="s">
        <v>5276</v>
      </c>
      <c r="B6" t="s">
        <v>8663</v>
      </c>
      <c r="E6" t="b">
        <v>1</v>
      </c>
    </row>
    <row r="7" spans="1:5" x14ac:dyDescent="0.25">
      <c r="A7" t="s">
        <v>5262</v>
      </c>
      <c r="B7" t="s">
        <v>8664</v>
      </c>
      <c r="E7" t="b">
        <v>1</v>
      </c>
    </row>
    <row r="8" spans="1:5" x14ac:dyDescent="0.25">
      <c r="A8" t="s">
        <v>5272</v>
      </c>
      <c r="B8" t="s">
        <v>8665</v>
      </c>
      <c r="E8" t="b">
        <v>1</v>
      </c>
    </row>
    <row r="9" spans="1:5" x14ac:dyDescent="0.25">
      <c r="A9" t="s">
        <v>5280</v>
      </c>
      <c r="B9" t="s">
        <v>8666</v>
      </c>
      <c r="E9" t="b">
        <v>1</v>
      </c>
    </row>
    <row r="10" spans="1:5" x14ac:dyDescent="0.25">
      <c r="A10" t="s">
        <v>5284</v>
      </c>
      <c r="B10" t="s">
        <v>8667</v>
      </c>
      <c r="E10" t="b">
        <v>1</v>
      </c>
    </row>
    <row r="11" spans="1:5" x14ac:dyDescent="0.25">
      <c r="A11" t="s">
        <v>5282</v>
      </c>
      <c r="B11" t="s">
        <v>8668</v>
      </c>
      <c r="E11" t="b">
        <v>1</v>
      </c>
    </row>
    <row r="12" spans="1:5" x14ac:dyDescent="0.25">
      <c r="A12" t="s">
        <v>5264</v>
      </c>
      <c r="B12" t="s">
        <v>5644</v>
      </c>
      <c r="E12" t="b">
        <v>1</v>
      </c>
    </row>
    <row r="13" spans="1:5" x14ac:dyDescent="0.25">
      <c r="A13" t="s">
        <v>5286</v>
      </c>
      <c r="B13" t="s">
        <v>8669</v>
      </c>
      <c r="E13" t="b">
        <v>1</v>
      </c>
    </row>
    <row r="14" spans="1:5" x14ac:dyDescent="0.25">
      <c r="A14" t="s">
        <v>5268</v>
      </c>
      <c r="B14" t="s">
        <v>5640</v>
      </c>
      <c r="E14" t="b">
        <v>1</v>
      </c>
    </row>
    <row r="15" spans="1:5" x14ac:dyDescent="0.25">
      <c r="A15" t="s">
        <v>5328</v>
      </c>
      <c r="B15" t="s">
        <v>8670</v>
      </c>
      <c r="E15" t="b">
        <v>1</v>
      </c>
    </row>
    <row r="16" spans="1:5" x14ac:dyDescent="0.25">
      <c r="A16" t="s">
        <v>5274</v>
      </c>
      <c r="B16" t="s">
        <v>8671</v>
      </c>
      <c r="E16" t="b">
        <v>1</v>
      </c>
    </row>
    <row r="17" spans="1:5" x14ac:dyDescent="0.25">
      <c r="A17" t="s">
        <v>5325</v>
      </c>
      <c r="B17" t="s">
        <v>8648</v>
      </c>
      <c r="E17" t="b">
        <v>1</v>
      </c>
    </row>
    <row r="18" spans="1:5" x14ac:dyDescent="0.25">
      <c r="A18" t="s">
        <v>5330</v>
      </c>
      <c r="B18" t="s">
        <v>8672</v>
      </c>
      <c r="E1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61B23-3C95-4701-B103-CF4FE09FAAF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8659</v>
      </c>
      <c r="E2" t="b">
        <v>1</v>
      </c>
    </row>
    <row r="3" spans="1:5" x14ac:dyDescent="0.25">
      <c r="A3" t="s">
        <v>5260</v>
      </c>
      <c r="B3" t="s">
        <v>8655</v>
      </c>
      <c r="E3" t="b">
        <v>1</v>
      </c>
    </row>
    <row r="4" spans="1:5" x14ac:dyDescent="0.25">
      <c r="A4" t="s">
        <v>5272</v>
      </c>
      <c r="B4" t="s">
        <v>5558</v>
      </c>
      <c r="E4" t="b">
        <v>1</v>
      </c>
    </row>
    <row r="5" spans="1:5" x14ac:dyDescent="0.25">
      <c r="A5" t="s">
        <v>5268</v>
      </c>
      <c r="B5" t="s">
        <v>8656</v>
      </c>
      <c r="E5" t="b">
        <v>1</v>
      </c>
    </row>
    <row r="6" spans="1:5" x14ac:dyDescent="0.25">
      <c r="A6" t="s">
        <v>5262</v>
      </c>
      <c r="B6" t="s">
        <v>8657</v>
      </c>
      <c r="E6" t="b">
        <v>1</v>
      </c>
    </row>
    <row r="7" spans="1:5" x14ac:dyDescent="0.25">
      <c r="A7" t="s">
        <v>5266</v>
      </c>
      <c r="B7" t="s">
        <v>8654</v>
      </c>
      <c r="E7" t="b">
        <v>1</v>
      </c>
    </row>
    <row r="8" spans="1:5" x14ac:dyDescent="0.25">
      <c r="A8" t="s">
        <v>5270</v>
      </c>
      <c r="B8" t="s">
        <v>8658</v>
      </c>
      <c r="E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DBBF7-E330-4695-8CC3-32F0E0C49CA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8650</v>
      </c>
      <c r="E2" t="b">
        <v>1</v>
      </c>
    </row>
    <row r="3" spans="1:5" x14ac:dyDescent="0.25">
      <c r="A3" t="s">
        <v>5264</v>
      </c>
      <c r="B3" t="s">
        <v>8651</v>
      </c>
      <c r="E3" t="b">
        <v>1</v>
      </c>
    </row>
    <row r="4" spans="1:5" x14ac:dyDescent="0.25">
      <c r="A4" t="s">
        <v>5260</v>
      </c>
      <c r="B4" t="s">
        <v>8652</v>
      </c>
      <c r="E4" t="b">
        <v>1</v>
      </c>
    </row>
    <row r="5" spans="1:5" x14ac:dyDescent="0.25">
      <c r="A5" t="s">
        <v>5270</v>
      </c>
      <c r="B5" t="s">
        <v>8653</v>
      </c>
      <c r="E5"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EAFB-6E43-4D56-9B1C-12380D280BC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8238</v>
      </c>
      <c r="E2" t="b">
        <v>1</v>
      </c>
    </row>
    <row r="3" spans="1:5" x14ac:dyDescent="0.25">
      <c r="A3" t="s">
        <v>5264</v>
      </c>
      <c r="B3" t="s">
        <v>8239</v>
      </c>
      <c r="E3" t="b">
        <v>1</v>
      </c>
    </row>
    <row r="4" spans="1:5" x14ac:dyDescent="0.25">
      <c r="A4" t="s">
        <v>5270</v>
      </c>
      <c r="B4" t="s">
        <v>8240</v>
      </c>
      <c r="E4" t="b">
        <v>1</v>
      </c>
    </row>
    <row r="5" spans="1:5" x14ac:dyDescent="0.25">
      <c r="A5" t="s">
        <v>5260</v>
      </c>
      <c r="B5" t="s">
        <v>8243</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6E563-51CD-4BA1-8715-10AF8EC9259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5630</v>
      </c>
      <c r="E2" t="b">
        <v>1</v>
      </c>
    </row>
    <row r="3" spans="1:5" x14ac:dyDescent="0.25">
      <c r="A3" t="s">
        <v>5270</v>
      </c>
      <c r="B3" t="s">
        <v>8649</v>
      </c>
      <c r="E3" t="b">
        <v>1</v>
      </c>
    </row>
    <row r="4" spans="1:5" x14ac:dyDescent="0.25">
      <c r="A4" t="s">
        <v>5260</v>
      </c>
      <c r="B4" t="s">
        <v>6</v>
      </c>
      <c r="E4"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8E4CE-94CD-4FD7-829B-17F2F792AB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8643</v>
      </c>
      <c r="E2" t="b">
        <v>1</v>
      </c>
    </row>
    <row r="3" spans="1:5" x14ac:dyDescent="0.25">
      <c r="A3" t="s">
        <v>5262</v>
      </c>
      <c r="B3" t="s">
        <v>8644</v>
      </c>
      <c r="E3" t="b">
        <v>1</v>
      </c>
    </row>
    <row r="4" spans="1:5" x14ac:dyDescent="0.25">
      <c r="A4" t="s">
        <v>5268</v>
      </c>
      <c r="B4" t="s">
        <v>8645</v>
      </c>
      <c r="E4" t="b">
        <v>1</v>
      </c>
    </row>
    <row r="5" spans="1:5" x14ac:dyDescent="0.25">
      <c r="A5" t="s">
        <v>5270</v>
      </c>
      <c r="B5" t="s">
        <v>8646</v>
      </c>
      <c r="E5" t="b">
        <v>1</v>
      </c>
    </row>
    <row r="6" spans="1:5" x14ac:dyDescent="0.25">
      <c r="A6" t="s">
        <v>5266</v>
      </c>
      <c r="B6" t="s">
        <v>8647</v>
      </c>
      <c r="E6" t="b">
        <v>1</v>
      </c>
    </row>
    <row r="7" spans="1:5" x14ac:dyDescent="0.25">
      <c r="A7" t="s">
        <v>5264</v>
      </c>
      <c r="B7" t="s">
        <v>8648</v>
      </c>
      <c r="E7"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AA3D3-C6A1-46BB-A346-7D40A185D665}">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8586</v>
      </c>
      <c r="B2" t="s">
        <v>8587</v>
      </c>
      <c r="E2" t="b">
        <v>1</v>
      </c>
    </row>
    <row r="3" spans="1:5" x14ac:dyDescent="0.25">
      <c r="A3" t="s">
        <v>8588</v>
      </c>
      <c r="B3" t="s">
        <v>8589</v>
      </c>
      <c r="E3" t="b">
        <v>1</v>
      </c>
    </row>
    <row r="4" spans="1:5" x14ac:dyDescent="0.25">
      <c r="A4" t="s">
        <v>8590</v>
      </c>
      <c r="B4" t="s">
        <v>8591</v>
      </c>
      <c r="E4" t="b">
        <v>1</v>
      </c>
    </row>
    <row r="5" spans="1:5" x14ac:dyDescent="0.25">
      <c r="A5" t="s">
        <v>8592</v>
      </c>
      <c r="B5" t="s">
        <v>8593</v>
      </c>
      <c r="E5" t="b">
        <v>1</v>
      </c>
    </row>
    <row r="6" spans="1:5" x14ac:dyDescent="0.25">
      <c r="A6" t="s">
        <v>8594</v>
      </c>
      <c r="B6" t="s">
        <v>8595</v>
      </c>
      <c r="E6" t="b">
        <v>1</v>
      </c>
    </row>
    <row r="7" spans="1:5" x14ac:dyDescent="0.25">
      <c r="A7" t="s">
        <v>8596</v>
      </c>
      <c r="B7" t="s">
        <v>8597</v>
      </c>
      <c r="E7" t="b">
        <v>1</v>
      </c>
    </row>
    <row r="8" spans="1:5" x14ac:dyDescent="0.25">
      <c r="A8" t="s">
        <v>8598</v>
      </c>
      <c r="B8" t="s">
        <v>8599</v>
      </c>
      <c r="E8" t="b">
        <v>1</v>
      </c>
    </row>
    <row r="9" spans="1:5" x14ac:dyDescent="0.25">
      <c r="A9" t="s">
        <v>8600</v>
      </c>
      <c r="B9" t="s">
        <v>8601</v>
      </c>
      <c r="E9" t="b">
        <v>1</v>
      </c>
    </row>
    <row r="10" spans="1:5" x14ac:dyDescent="0.25">
      <c r="A10" t="s">
        <v>8602</v>
      </c>
      <c r="B10" t="s">
        <v>8603</v>
      </c>
      <c r="E10" t="b">
        <v>1</v>
      </c>
    </row>
    <row r="11" spans="1:5" x14ac:dyDescent="0.25">
      <c r="A11" t="s">
        <v>8604</v>
      </c>
      <c r="B11" t="s">
        <v>8605</v>
      </c>
      <c r="E11" t="b">
        <v>1</v>
      </c>
    </row>
    <row r="12" spans="1:5" x14ac:dyDescent="0.25">
      <c r="A12" t="s">
        <v>8606</v>
      </c>
      <c r="B12" t="s">
        <v>8607</v>
      </c>
      <c r="E12" t="b">
        <v>1</v>
      </c>
    </row>
    <row r="13" spans="1:5" x14ac:dyDescent="0.25">
      <c r="A13" t="s">
        <v>8608</v>
      </c>
      <c r="B13" t="s">
        <v>8609</v>
      </c>
      <c r="E13" t="b">
        <v>1</v>
      </c>
    </row>
    <row r="14" spans="1:5" x14ac:dyDescent="0.25">
      <c r="A14" t="s">
        <v>8610</v>
      </c>
      <c r="B14" t="s">
        <v>8611</v>
      </c>
      <c r="E14" t="b">
        <v>1</v>
      </c>
    </row>
    <row r="15" spans="1:5" x14ac:dyDescent="0.25">
      <c r="A15" t="s">
        <v>8612</v>
      </c>
      <c r="B15" t="s">
        <v>8613</v>
      </c>
      <c r="E15" t="b">
        <v>1</v>
      </c>
    </row>
    <row r="16" spans="1:5" x14ac:dyDescent="0.25">
      <c r="A16" t="s">
        <v>8614</v>
      </c>
      <c r="B16" t="s">
        <v>8615</v>
      </c>
      <c r="E16" t="b">
        <v>1</v>
      </c>
    </row>
    <row r="17" spans="1:5" x14ac:dyDescent="0.25">
      <c r="A17" t="s">
        <v>8616</v>
      </c>
      <c r="B17" t="s">
        <v>8617</v>
      </c>
      <c r="E17" t="b">
        <v>1</v>
      </c>
    </row>
    <row r="18" spans="1:5" x14ac:dyDescent="0.25">
      <c r="A18" t="s">
        <v>8622</v>
      </c>
      <c r="B18" t="s">
        <v>8623</v>
      </c>
      <c r="E18" t="b">
        <v>1</v>
      </c>
    </row>
    <row r="19" spans="1:5" x14ac:dyDescent="0.25">
      <c r="A19" t="s">
        <v>8624</v>
      </c>
      <c r="B19" t="s">
        <v>8625</v>
      </c>
      <c r="E19" t="b">
        <v>1</v>
      </c>
    </row>
    <row r="20" spans="1:5" x14ac:dyDescent="0.25">
      <c r="A20" t="s">
        <v>8618</v>
      </c>
      <c r="B20" t="s">
        <v>8619</v>
      </c>
      <c r="E20" t="b">
        <v>1</v>
      </c>
    </row>
    <row r="21" spans="1:5" x14ac:dyDescent="0.25">
      <c r="A21" t="s">
        <v>8620</v>
      </c>
      <c r="B21" t="s">
        <v>8621</v>
      </c>
      <c r="E21" t="b">
        <v>1</v>
      </c>
    </row>
    <row r="22" spans="1:5" x14ac:dyDescent="0.25">
      <c r="A22" t="s">
        <v>8626</v>
      </c>
      <c r="B22" t="s">
        <v>8627</v>
      </c>
      <c r="E22" t="b">
        <v>1</v>
      </c>
    </row>
    <row r="23" spans="1:5" x14ac:dyDescent="0.25">
      <c r="A23" t="s">
        <v>8628</v>
      </c>
      <c r="B23" t="s">
        <v>8629</v>
      </c>
      <c r="E23" t="b">
        <v>1</v>
      </c>
    </row>
    <row r="24" spans="1:5" x14ac:dyDescent="0.25">
      <c r="A24" t="s">
        <v>8630</v>
      </c>
      <c r="B24" t="s">
        <v>8631</v>
      </c>
      <c r="E24" t="b">
        <v>1</v>
      </c>
    </row>
    <row r="25" spans="1:5" x14ac:dyDescent="0.25">
      <c r="A25" t="s">
        <v>8632</v>
      </c>
      <c r="B25" t="s">
        <v>8633</v>
      </c>
      <c r="E25" t="b">
        <v>1</v>
      </c>
    </row>
    <row r="26" spans="1:5" x14ac:dyDescent="0.25">
      <c r="A26" t="s">
        <v>8634</v>
      </c>
      <c r="B26" t="s">
        <v>8635</v>
      </c>
      <c r="E26" t="b">
        <v>1</v>
      </c>
    </row>
    <row r="27" spans="1:5" x14ac:dyDescent="0.25">
      <c r="A27" t="s">
        <v>8636</v>
      </c>
      <c r="B27" t="s">
        <v>8637</v>
      </c>
      <c r="E27" t="b">
        <v>1</v>
      </c>
    </row>
    <row r="28" spans="1:5" x14ac:dyDescent="0.25">
      <c r="A28" t="s">
        <v>8640</v>
      </c>
      <c r="B28" t="s">
        <v>8641</v>
      </c>
      <c r="E28" t="b">
        <v>1</v>
      </c>
    </row>
    <row r="29" spans="1:5" x14ac:dyDescent="0.25">
      <c r="A29" t="s">
        <v>8638</v>
      </c>
      <c r="B29" t="s">
        <v>8639</v>
      </c>
      <c r="E29" t="b">
        <v>1</v>
      </c>
    </row>
    <row r="30" spans="1:5" x14ac:dyDescent="0.25">
      <c r="A30" t="s">
        <v>8642</v>
      </c>
      <c r="B30" t="s">
        <v>8642</v>
      </c>
      <c r="E30"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CC0F0-2C6A-4B18-9DE9-90B3049F29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8577</v>
      </c>
      <c r="B2" t="s">
        <v>8578</v>
      </c>
      <c r="E2" t="b">
        <v>1</v>
      </c>
    </row>
    <row r="3" spans="1:5" x14ac:dyDescent="0.25">
      <c r="A3" t="s">
        <v>5685</v>
      </c>
      <c r="B3" t="s">
        <v>8585</v>
      </c>
      <c r="E3" t="b">
        <v>1</v>
      </c>
    </row>
    <row r="4" spans="1:5" x14ac:dyDescent="0.25">
      <c r="A4" t="s">
        <v>8002</v>
      </c>
      <c r="B4" t="s">
        <v>8579</v>
      </c>
      <c r="E4" t="b">
        <v>1</v>
      </c>
    </row>
    <row r="5" spans="1:5" x14ac:dyDescent="0.25">
      <c r="A5" t="s">
        <v>8580</v>
      </c>
      <c r="B5" t="s">
        <v>8581</v>
      </c>
      <c r="E5" t="b">
        <v>1</v>
      </c>
    </row>
    <row r="6" spans="1:5" x14ac:dyDescent="0.25">
      <c r="A6" t="s">
        <v>8582</v>
      </c>
      <c r="B6" t="s">
        <v>8583</v>
      </c>
      <c r="E6" t="b">
        <v>1</v>
      </c>
    </row>
    <row r="7" spans="1:5" x14ac:dyDescent="0.25">
      <c r="A7" t="s">
        <v>5659</v>
      </c>
      <c r="B7" t="s">
        <v>8584</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57143-BF07-4B1C-AAC0-0DCA9EA45CF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8556</v>
      </c>
      <c r="B2" t="s">
        <v>8557</v>
      </c>
      <c r="E2" t="b">
        <v>1</v>
      </c>
    </row>
    <row r="3" spans="1:5" x14ac:dyDescent="0.25">
      <c r="A3" t="s">
        <v>8558</v>
      </c>
      <c r="B3" t="s">
        <v>8559</v>
      </c>
      <c r="E3" t="b">
        <v>1</v>
      </c>
    </row>
    <row r="4" spans="1:5" x14ac:dyDescent="0.25">
      <c r="A4" t="s">
        <v>8560</v>
      </c>
      <c r="B4" t="s">
        <v>8561</v>
      </c>
      <c r="E4" t="b">
        <v>1</v>
      </c>
    </row>
    <row r="5" spans="1:5" x14ac:dyDescent="0.25">
      <c r="A5" t="s">
        <v>8562</v>
      </c>
      <c r="B5" t="s">
        <v>8563</v>
      </c>
      <c r="E5" t="b">
        <v>1</v>
      </c>
    </row>
    <row r="6" spans="1:5" x14ac:dyDescent="0.25">
      <c r="A6" t="s">
        <v>8564</v>
      </c>
      <c r="B6" t="s">
        <v>8565</v>
      </c>
      <c r="E6" t="b">
        <v>1</v>
      </c>
    </row>
    <row r="7" spans="1:5" x14ac:dyDescent="0.25">
      <c r="A7" t="s">
        <v>8566</v>
      </c>
      <c r="B7" t="s">
        <v>8567</v>
      </c>
      <c r="E7" t="b">
        <v>1</v>
      </c>
    </row>
    <row r="8" spans="1:5" x14ac:dyDescent="0.25">
      <c r="A8" t="s">
        <v>8568</v>
      </c>
      <c r="B8" t="s">
        <v>8569</v>
      </c>
      <c r="E8" t="b">
        <v>1</v>
      </c>
    </row>
    <row r="9" spans="1:5" x14ac:dyDescent="0.25">
      <c r="A9" t="s">
        <v>8570</v>
      </c>
      <c r="B9" t="s">
        <v>8571</v>
      </c>
      <c r="E9" t="b">
        <v>1</v>
      </c>
    </row>
    <row r="10" spans="1:5" x14ac:dyDescent="0.25">
      <c r="A10" t="s">
        <v>8572</v>
      </c>
      <c r="B10" t="s">
        <v>8573</v>
      </c>
      <c r="E10" t="b">
        <v>1</v>
      </c>
    </row>
    <row r="11" spans="1:5" x14ac:dyDescent="0.25">
      <c r="A11" t="s">
        <v>8574</v>
      </c>
      <c r="B11" t="s">
        <v>5540</v>
      </c>
      <c r="E11" t="b">
        <v>1</v>
      </c>
    </row>
    <row r="12" spans="1:5" x14ac:dyDescent="0.25">
      <c r="A12" t="s">
        <v>8575</v>
      </c>
      <c r="B12" t="s">
        <v>8576</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B0C05-137C-4484-96B2-06BB6715EC8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5266</v>
      </c>
      <c r="B2" t="s">
        <v>8548</v>
      </c>
      <c r="C2" t="s">
        <v>5270</v>
      </c>
      <c r="D2" t="s">
        <v>8542</v>
      </c>
      <c r="E2" t="b">
        <v>1</v>
      </c>
    </row>
    <row r="3" spans="1:5" x14ac:dyDescent="0.25">
      <c r="A3" t="s">
        <v>5276</v>
      </c>
      <c r="B3" t="s">
        <v>8546</v>
      </c>
      <c r="C3" t="s">
        <v>5270</v>
      </c>
      <c r="D3" t="s">
        <v>8542</v>
      </c>
      <c r="E3" t="b">
        <v>1</v>
      </c>
    </row>
    <row r="4" spans="1:5" x14ac:dyDescent="0.25">
      <c r="A4" t="s">
        <v>5262</v>
      </c>
      <c r="B4" t="s">
        <v>8548</v>
      </c>
      <c r="C4" t="s">
        <v>5260</v>
      </c>
      <c r="D4" t="s">
        <v>8544</v>
      </c>
      <c r="E4" t="b">
        <v>1</v>
      </c>
    </row>
    <row r="5" spans="1:5" x14ac:dyDescent="0.25">
      <c r="A5" t="s">
        <v>5270</v>
      </c>
      <c r="B5" t="s">
        <v>8547</v>
      </c>
      <c r="C5" t="s">
        <v>5260</v>
      </c>
      <c r="D5" t="s">
        <v>8544</v>
      </c>
      <c r="E5" t="b">
        <v>1</v>
      </c>
    </row>
    <row r="6" spans="1:5" x14ac:dyDescent="0.25">
      <c r="A6" t="s">
        <v>5280</v>
      </c>
      <c r="B6" t="s">
        <v>8549</v>
      </c>
      <c r="C6" t="s">
        <v>5260</v>
      </c>
      <c r="D6" t="s">
        <v>8544</v>
      </c>
      <c r="E6" t="b">
        <v>1</v>
      </c>
    </row>
    <row r="7" spans="1:5" x14ac:dyDescent="0.25">
      <c r="A7" t="s">
        <v>5286</v>
      </c>
      <c r="B7" t="s">
        <v>8551</v>
      </c>
      <c r="C7" t="s">
        <v>5260</v>
      </c>
      <c r="D7" t="s">
        <v>8544</v>
      </c>
      <c r="E7" t="b">
        <v>1</v>
      </c>
    </row>
    <row r="8" spans="1:5" x14ac:dyDescent="0.25">
      <c r="A8" t="s">
        <v>5272</v>
      </c>
      <c r="B8" t="s">
        <v>8546</v>
      </c>
      <c r="C8" t="s">
        <v>5260</v>
      </c>
      <c r="D8" t="s">
        <v>8544</v>
      </c>
      <c r="E8" t="b">
        <v>1</v>
      </c>
    </row>
    <row r="9" spans="1:5" x14ac:dyDescent="0.25">
      <c r="A9" t="s">
        <v>5284</v>
      </c>
      <c r="B9" t="s">
        <v>8550</v>
      </c>
      <c r="C9" t="s">
        <v>5260</v>
      </c>
      <c r="D9" t="s">
        <v>8544</v>
      </c>
      <c r="E9" t="b">
        <v>1</v>
      </c>
    </row>
    <row r="10" spans="1:5" x14ac:dyDescent="0.25">
      <c r="A10" t="s">
        <v>5264</v>
      </c>
      <c r="B10" t="s">
        <v>8548</v>
      </c>
      <c r="C10" t="s">
        <v>5262</v>
      </c>
      <c r="D10" t="s">
        <v>8545</v>
      </c>
      <c r="E10" t="b">
        <v>1</v>
      </c>
    </row>
    <row r="11" spans="1:5" x14ac:dyDescent="0.25">
      <c r="A11" t="s">
        <v>5323</v>
      </c>
      <c r="B11" t="s">
        <v>8551</v>
      </c>
      <c r="C11" t="s">
        <v>5262</v>
      </c>
      <c r="D11" t="s">
        <v>8545</v>
      </c>
      <c r="E11" t="b">
        <v>1</v>
      </c>
    </row>
    <row r="12" spans="1:5" x14ac:dyDescent="0.25">
      <c r="A12" t="s">
        <v>5274</v>
      </c>
      <c r="B12" t="s">
        <v>8546</v>
      </c>
      <c r="C12" t="s">
        <v>5262</v>
      </c>
      <c r="D12" t="s">
        <v>8545</v>
      </c>
      <c r="E12" t="b">
        <v>1</v>
      </c>
    </row>
    <row r="13" spans="1:5" x14ac:dyDescent="0.25">
      <c r="A13" t="s">
        <v>5325</v>
      </c>
      <c r="B13" t="s">
        <v>8552</v>
      </c>
      <c r="C13" t="s">
        <v>5264</v>
      </c>
      <c r="D13" t="s">
        <v>8426</v>
      </c>
      <c r="E13" t="b">
        <v>1</v>
      </c>
    </row>
    <row r="14" spans="1:5" x14ac:dyDescent="0.25">
      <c r="A14" t="s">
        <v>5328</v>
      </c>
      <c r="B14" t="s">
        <v>8553</v>
      </c>
      <c r="C14" t="s">
        <v>5264</v>
      </c>
      <c r="D14" t="s">
        <v>8426</v>
      </c>
      <c r="E14" t="b">
        <v>1</v>
      </c>
    </row>
    <row r="15" spans="1:5" x14ac:dyDescent="0.25">
      <c r="A15" t="s">
        <v>5330</v>
      </c>
      <c r="B15" t="s">
        <v>8554</v>
      </c>
      <c r="C15" t="s">
        <v>5264</v>
      </c>
      <c r="D15" t="s">
        <v>8426</v>
      </c>
      <c r="E15" t="b">
        <v>1</v>
      </c>
    </row>
    <row r="16" spans="1:5" x14ac:dyDescent="0.25">
      <c r="A16" t="s">
        <v>5332</v>
      </c>
      <c r="B16" t="s">
        <v>8555</v>
      </c>
      <c r="C16" t="s">
        <v>5264</v>
      </c>
      <c r="D16" t="s">
        <v>8426</v>
      </c>
      <c r="E16" t="b">
        <v>1</v>
      </c>
    </row>
    <row r="17" spans="1:5" x14ac:dyDescent="0.25">
      <c r="A17" t="s">
        <v>5268</v>
      </c>
      <c r="B17" t="s">
        <v>8548</v>
      </c>
      <c r="C17" t="s">
        <v>5266</v>
      </c>
      <c r="D17" t="s">
        <v>8543</v>
      </c>
      <c r="E17" t="b">
        <v>1</v>
      </c>
    </row>
    <row r="18" spans="1:5" x14ac:dyDescent="0.25">
      <c r="A18" t="s">
        <v>5260</v>
      </c>
      <c r="B18" t="s">
        <v>8547</v>
      </c>
      <c r="C18" t="s">
        <v>5266</v>
      </c>
      <c r="D18" t="s">
        <v>8543</v>
      </c>
      <c r="E18" t="b">
        <v>1</v>
      </c>
    </row>
    <row r="19" spans="1:5" x14ac:dyDescent="0.25">
      <c r="A19" t="s">
        <v>5282</v>
      </c>
      <c r="B19" t="s">
        <v>8549</v>
      </c>
      <c r="C19" t="s">
        <v>5266</v>
      </c>
      <c r="D19" t="s">
        <v>8543</v>
      </c>
      <c r="E19" t="b">
        <v>1</v>
      </c>
    </row>
    <row r="20" spans="1:5" x14ac:dyDescent="0.25">
      <c r="A20" t="s">
        <v>5278</v>
      </c>
      <c r="B20" t="s">
        <v>8546</v>
      </c>
      <c r="C20" t="s">
        <v>5266</v>
      </c>
      <c r="D20" t="s">
        <v>8543</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6F7B-BDA1-450B-B169-287698A3BEB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8542</v>
      </c>
      <c r="E2" t="b">
        <v>1</v>
      </c>
    </row>
    <row r="3" spans="1:5" x14ac:dyDescent="0.25">
      <c r="A3" t="s">
        <v>5266</v>
      </c>
      <c r="B3" t="s">
        <v>8543</v>
      </c>
      <c r="E3" t="b">
        <v>1</v>
      </c>
    </row>
    <row r="4" spans="1:5" x14ac:dyDescent="0.25">
      <c r="A4" t="s">
        <v>5260</v>
      </c>
      <c r="B4" t="s">
        <v>8544</v>
      </c>
      <c r="E4" t="b">
        <v>1</v>
      </c>
    </row>
    <row r="5" spans="1:5" x14ac:dyDescent="0.25">
      <c r="A5" t="s">
        <v>5264</v>
      </c>
      <c r="B5" t="s">
        <v>8426</v>
      </c>
      <c r="E5" t="b">
        <v>1</v>
      </c>
    </row>
    <row r="6" spans="1:5" x14ac:dyDescent="0.25">
      <c r="A6" t="s">
        <v>5262</v>
      </c>
      <c r="B6" t="s">
        <v>8545</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EAAC-B60A-462C-A8A7-FBBF4BD10BC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8540</v>
      </c>
      <c r="E2" t="b">
        <v>1</v>
      </c>
    </row>
    <row r="3" spans="1:5" x14ac:dyDescent="0.25">
      <c r="A3" t="s">
        <v>5262</v>
      </c>
      <c r="B3" t="s">
        <v>8541</v>
      </c>
      <c r="E3" t="b">
        <v>1</v>
      </c>
    </row>
    <row r="4" spans="1:5" x14ac:dyDescent="0.25">
      <c r="A4" t="s">
        <v>5270</v>
      </c>
      <c r="B4" t="s">
        <v>8539</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53B65-31AB-4259-B096-8059C222C84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5266</v>
      </c>
      <c r="B2" t="s">
        <v>8232</v>
      </c>
      <c r="E2" t="b">
        <v>1</v>
      </c>
    </row>
    <row r="3" spans="1:5" x14ac:dyDescent="0.25">
      <c r="A3" t="s">
        <v>5262</v>
      </c>
      <c r="B3" t="s">
        <v>8237</v>
      </c>
      <c r="E3" t="b">
        <v>1</v>
      </c>
    </row>
    <row r="4" spans="1:5" x14ac:dyDescent="0.25">
      <c r="A4" t="s">
        <v>5264</v>
      </c>
      <c r="B4" t="s">
        <v>8239</v>
      </c>
      <c r="E4" t="b">
        <v>1</v>
      </c>
    </row>
    <row r="5" spans="1:5" x14ac:dyDescent="0.25">
      <c r="A5" t="s">
        <v>5270</v>
      </c>
      <c r="B5" t="s">
        <v>8240</v>
      </c>
      <c r="E5" t="b">
        <v>1</v>
      </c>
    </row>
    <row r="6" spans="1:5" x14ac:dyDescent="0.25">
      <c r="A6" t="s">
        <v>5268</v>
      </c>
      <c r="B6" t="s">
        <v>8242</v>
      </c>
      <c r="E6" t="b">
        <v>1</v>
      </c>
    </row>
    <row r="7" spans="1:5" x14ac:dyDescent="0.25">
      <c r="A7" t="s">
        <v>5260</v>
      </c>
      <c r="B7" t="s">
        <v>8243</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1F8E0-CBBB-4766-9A24-4D089D056480}">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8433</v>
      </c>
      <c r="C2" t="s">
        <v>5270</v>
      </c>
      <c r="D2" t="s">
        <v>8419</v>
      </c>
      <c r="E2" t="b">
        <v>1</v>
      </c>
    </row>
    <row r="3" spans="1:5" x14ac:dyDescent="0.25">
      <c r="A3" t="s">
        <v>5260</v>
      </c>
      <c r="B3" t="s">
        <v>8435</v>
      </c>
      <c r="C3" t="s">
        <v>5270</v>
      </c>
      <c r="D3" t="s">
        <v>8419</v>
      </c>
      <c r="E3" t="b">
        <v>1</v>
      </c>
    </row>
    <row r="4" spans="1:5" x14ac:dyDescent="0.25">
      <c r="A4" t="s">
        <v>5272</v>
      </c>
      <c r="B4" t="s">
        <v>8446</v>
      </c>
      <c r="C4" t="s">
        <v>5270</v>
      </c>
      <c r="D4" t="s">
        <v>8419</v>
      </c>
      <c r="E4" t="b">
        <v>1</v>
      </c>
    </row>
    <row r="5" spans="1:5" x14ac:dyDescent="0.25">
      <c r="A5" t="s">
        <v>5262</v>
      </c>
      <c r="B5" t="s">
        <v>8452</v>
      </c>
      <c r="C5" t="s">
        <v>5270</v>
      </c>
      <c r="D5" t="s">
        <v>8419</v>
      </c>
      <c r="E5" t="b">
        <v>1</v>
      </c>
    </row>
    <row r="6" spans="1:5" x14ac:dyDescent="0.25">
      <c r="A6" t="s">
        <v>5264</v>
      </c>
      <c r="B6" t="s">
        <v>8453</v>
      </c>
      <c r="C6" t="s">
        <v>5270</v>
      </c>
      <c r="D6" t="s">
        <v>8419</v>
      </c>
      <c r="E6" t="b">
        <v>1</v>
      </c>
    </row>
    <row r="7" spans="1:5" x14ac:dyDescent="0.25">
      <c r="A7" t="s">
        <v>5266</v>
      </c>
      <c r="B7" t="s">
        <v>8454</v>
      </c>
      <c r="C7" t="s">
        <v>5270</v>
      </c>
      <c r="D7" t="s">
        <v>8419</v>
      </c>
      <c r="E7" t="b">
        <v>1</v>
      </c>
    </row>
    <row r="8" spans="1:5" x14ac:dyDescent="0.25">
      <c r="A8" t="s">
        <v>5268</v>
      </c>
      <c r="B8" t="s">
        <v>8455</v>
      </c>
      <c r="C8" t="s">
        <v>5270</v>
      </c>
      <c r="D8" t="s">
        <v>8419</v>
      </c>
      <c r="E8" t="b">
        <v>1</v>
      </c>
    </row>
    <row r="9" spans="1:5" x14ac:dyDescent="0.25">
      <c r="A9" t="s">
        <v>5274</v>
      </c>
      <c r="B9" t="s">
        <v>8484</v>
      </c>
      <c r="C9" t="s">
        <v>5270</v>
      </c>
      <c r="D9" t="s">
        <v>8419</v>
      </c>
      <c r="E9" t="b">
        <v>1</v>
      </c>
    </row>
    <row r="10" spans="1:5" x14ac:dyDescent="0.25">
      <c r="A10" t="s">
        <v>5276</v>
      </c>
      <c r="B10" t="s">
        <v>8486</v>
      </c>
      <c r="C10" t="s">
        <v>5270</v>
      </c>
      <c r="D10" t="s">
        <v>8419</v>
      </c>
      <c r="E10" t="b">
        <v>1</v>
      </c>
    </row>
    <row r="11" spans="1:5" x14ac:dyDescent="0.25">
      <c r="A11" t="s">
        <v>5278</v>
      </c>
      <c r="B11" t="s">
        <v>8434</v>
      </c>
      <c r="C11" t="s">
        <v>5260</v>
      </c>
      <c r="D11" t="s">
        <v>8420</v>
      </c>
      <c r="E11" t="b">
        <v>1</v>
      </c>
    </row>
    <row r="12" spans="1:5" x14ac:dyDescent="0.25">
      <c r="A12" t="s">
        <v>5280</v>
      </c>
      <c r="B12" t="s">
        <v>8436</v>
      </c>
      <c r="C12" t="s">
        <v>5260</v>
      </c>
      <c r="D12" t="s">
        <v>8420</v>
      </c>
      <c r="E12" t="b">
        <v>1</v>
      </c>
    </row>
    <row r="13" spans="1:5" x14ac:dyDescent="0.25">
      <c r="A13" t="s">
        <v>5282</v>
      </c>
      <c r="B13" t="s">
        <v>8437</v>
      </c>
      <c r="C13" t="s">
        <v>5260</v>
      </c>
      <c r="D13" t="s">
        <v>8420</v>
      </c>
      <c r="E13" t="b">
        <v>1</v>
      </c>
    </row>
    <row r="14" spans="1:5" x14ac:dyDescent="0.25">
      <c r="A14" t="s">
        <v>5284</v>
      </c>
      <c r="B14" t="s">
        <v>8442</v>
      </c>
      <c r="C14" t="s">
        <v>5260</v>
      </c>
      <c r="D14" t="s">
        <v>8420</v>
      </c>
      <c r="E14" t="b">
        <v>1</v>
      </c>
    </row>
    <row r="15" spans="1:5" x14ac:dyDescent="0.25">
      <c r="A15" t="s">
        <v>5286</v>
      </c>
      <c r="B15" t="s">
        <v>8443</v>
      </c>
      <c r="C15" t="s">
        <v>5260</v>
      </c>
      <c r="D15" t="s">
        <v>8420</v>
      </c>
      <c r="E15" t="b">
        <v>1</v>
      </c>
    </row>
    <row r="16" spans="1:5" x14ac:dyDescent="0.25">
      <c r="A16" t="s">
        <v>5323</v>
      </c>
      <c r="B16" t="s">
        <v>8444</v>
      </c>
      <c r="C16" t="s">
        <v>5260</v>
      </c>
      <c r="D16" t="s">
        <v>8420</v>
      </c>
      <c r="E16" t="b">
        <v>1</v>
      </c>
    </row>
    <row r="17" spans="1:5" x14ac:dyDescent="0.25">
      <c r="A17" t="s">
        <v>5325</v>
      </c>
      <c r="B17" t="s">
        <v>8447</v>
      </c>
      <c r="C17" t="s">
        <v>5260</v>
      </c>
      <c r="D17" t="s">
        <v>8420</v>
      </c>
      <c r="E17" t="b">
        <v>1</v>
      </c>
    </row>
    <row r="18" spans="1:5" x14ac:dyDescent="0.25">
      <c r="A18" t="s">
        <v>5328</v>
      </c>
      <c r="B18" t="s">
        <v>8471</v>
      </c>
      <c r="C18" t="s">
        <v>5260</v>
      </c>
      <c r="D18" t="s">
        <v>8420</v>
      </c>
      <c r="E18" t="b">
        <v>1</v>
      </c>
    </row>
    <row r="19" spans="1:5" x14ac:dyDescent="0.25">
      <c r="A19" t="s">
        <v>5330</v>
      </c>
      <c r="B19" t="s">
        <v>8485</v>
      </c>
      <c r="C19" t="s">
        <v>5260</v>
      </c>
      <c r="D19" t="s">
        <v>8420</v>
      </c>
      <c r="E19" t="b">
        <v>1</v>
      </c>
    </row>
    <row r="20" spans="1:5" x14ac:dyDescent="0.25">
      <c r="A20" t="s">
        <v>5332</v>
      </c>
      <c r="B20" t="s">
        <v>8487</v>
      </c>
      <c r="C20" t="s">
        <v>5260</v>
      </c>
      <c r="D20" t="s">
        <v>8420</v>
      </c>
      <c r="E20" t="b">
        <v>1</v>
      </c>
    </row>
    <row r="21" spans="1:5" x14ac:dyDescent="0.25">
      <c r="A21" t="s">
        <v>5334</v>
      </c>
      <c r="B21" t="s">
        <v>8488</v>
      </c>
      <c r="C21" t="s">
        <v>5260</v>
      </c>
      <c r="D21" t="s">
        <v>8420</v>
      </c>
      <c r="E21" t="b">
        <v>1</v>
      </c>
    </row>
    <row r="22" spans="1:5" x14ac:dyDescent="0.25">
      <c r="A22" t="s">
        <v>5336</v>
      </c>
      <c r="B22" t="s">
        <v>8489</v>
      </c>
      <c r="C22" t="s">
        <v>5260</v>
      </c>
      <c r="D22" t="s">
        <v>8420</v>
      </c>
      <c r="E22" t="b">
        <v>1</v>
      </c>
    </row>
    <row r="23" spans="1:5" x14ac:dyDescent="0.25">
      <c r="A23" t="s">
        <v>5340</v>
      </c>
      <c r="B23" t="s">
        <v>8438</v>
      </c>
      <c r="C23" t="s">
        <v>5262</v>
      </c>
      <c r="D23" t="s">
        <v>8421</v>
      </c>
      <c r="E23" t="b">
        <v>1</v>
      </c>
    </row>
    <row r="24" spans="1:5" x14ac:dyDescent="0.25">
      <c r="A24" t="s">
        <v>5342</v>
      </c>
      <c r="B24" t="s">
        <v>8439</v>
      </c>
      <c r="C24" t="s">
        <v>5262</v>
      </c>
      <c r="D24" t="s">
        <v>8421</v>
      </c>
      <c r="E24" t="b">
        <v>1</v>
      </c>
    </row>
    <row r="25" spans="1:5" x14ac:dyDescent="0.25">
      <c r="A25" t="s">
        <v>5345</v>
      </c>
      <c r="B25" t="s">
        <v>8450</v>
      </c>
      <c r="C25" t="s">
        <v>5262</v>
      </c>
      <c r="D25" t="s">
        <v>8421</v>
      </c>
      <c r="E25" t="b">
        <v>1</v>
      </c>
    </row>
    <row r="26" spans="1:5" x14ac:dyDescent="0.25">
      <c r="A26" t="s">
        <v>5347</v>
      </c>
      <c r="B26" t="s">
        <v>8459</v>
      </c>
      <c r="C26" t="s">
        <v>5262</v>
      </c>
      <c r="D26" t="s">
        <v>8421</v>
      </c>
      <c r="E26" t="b">
        <v>1</v>
      </c>
    </row>
    <row r="27" spans="1:5" x14ac:dyDescent="0.25">
      <c r="A27" t="s">
        <v>5351</v>
      </c>
      <c r="B27" t="s">
        <v>8460</v>
      </c>
      <c r="C27" t="s">
        <v>5262</v>
      </c>
      <c r="D27" t="s">
        <v>8421</v>
      </c>
      <c r="E27" t="b">
        <v>1</v>
      </c>
    </row>
    <row r="28" spans="1:5" x14ac:dyDescent="0.25">
      <c r="A28" t="s">
        <v>5356</v>
      </c>
      <c r="B28" t="s">
        <v>8467</v>
      </c>
      <c r="C28" t="s">
        <v>5262</v>
      </c>
      <c r="D28" t="s">
        <v>8421</v>
      </c>
      <c r="E28" t="b">
        <v>1</v>
      </c>
    </row>
    <row r="29" spans="1:5" x14ac:dyDescent="0.25">
      <c r="A29" t="s">
        <v>5353</v>
      </c>
      <c r="B29" t="s">
        <v>8493</v>
      </c>
      <c r="C29" t="s">
        <v>5262</v>
      </c>
      <c r="D29" t="s">
        <v>8421</v>
      </c>
      <c r="E29" t="b">
        <v>1</v>
      </c>
    </row>
    <row r="30" spans="1:5" x14ac:dyDescent="0.25">
      <c r="A30" t="s">
        <v>5358</v>
      </c>
      <c r="B30" t="s">
        <v>8428</v>
      </c>
      <c r="C30" t="s">
        <v>5264</v>
      </c>
      <c r="D30" t="s">
        <v>8422</v>
      </c>
      <c r="E30" t="b">
        <v>1</v>
      </c>
    </row>
    <row r="31" spans="1:5" x14ac:dyDescent="0.25">
      <c r="A31" t="s">
        <v>5360</v>
      </c>
      <c r="B31" t="s">
        <v>8469</v>
      </c>
      <c r="C31" t="s">
        <v>5264</v>
      </c>
      <c r="D31" t="s">
        <v>8422</v>
      </c>
      <c r="E31" t="b">
        <v>1</v>
      </c>
    </row>
    <row r="32" spans="1:5" x14ac:dyDescent="0.25">
      <c r="A32" t="s">
        <v>5364</v>
      </c>
      <c r="B32" t="s">
        <v>8470</v>
      </c>
      <c r="C32" t="s">
        <v>5264</v>
      </c>
      <c r="D32" t="s">
        <v>8422</v>
      </c>
      <c r="E32" t="b">
        <v>1</v>
      </c>
    </row>
    <row r="33" spans="1:5" x14ac:dyDescent="0.25">
      <c r="A33" t="s">
        <v>5362</v>
      </c>
      <c r="B33" t="s">
        <v>8472</v>
      </c>
      <c r="C33" t="s">
        <v>5264</v>
      </c>
      <c r="D33" t="s">
        <v>8422</v>
      </c>
      <c r="E33" t="b">
        <v>1</v>
      </c>
    </row>
    <row r="34" spans="1:5" x14ac:dyDescent="0.25">
      <c r="A34" t="s">
        <v>5366</v>
      </c>
      <c r="B34" t="s">
        <v>8500</v>
      </c>
      <c r="C34" t="s">
        <v>5264</v>
      </c>
      <c r="D34" t="s">
        <v>8422</v>
      </c>
      <c r="E34" t="b">
        <v>1</v>
      </c>
    </row>
    <row r="35" spans="1:5" x14ac:dyDescent="0.25">
      <c r="A35" t="s">
        <v>5368</v>
      </c>
      <c r="B35" t="s">
        <v>8501</v>
      </c>
      <c r="C35" t="s">
        <v>5264</v>
      </c>
      <c r="D35" t="s">
        <v>8422</v>
      </c>
      <c r="E35" t="b">
        <v>1</v>
      </c>
    </row>
    <row r="36" spans="1:5" x14ac:dyDescent="0.25">
      <c r="A36" t="s">
        <v>5377</v>
      </c>
      <c r="B36" t="s">
        <v>8429</v>
      </c>
      <c r="C36" t="s">
        <v>5266</v>
      </c>
      <c r="D36" t="s">
        <v>8423</v>
      </c>
      <c r="E36" t="b">
        <v>1</v>
      </c>
    </row>
    <row r="37" spans="1:5" x14ac:dyDescent="0.25">
      <c r="A37" t="s">
        <v>5380</v>
      </c>
      <c r="B37" t="s">
        <v>8430</v>
      </c>
      <c r="C37" t="s">
        <v>5266</v>
      </c>
      <c r="D37" t="s">
        <v>8423</v>
      </c>
      <c r="E37" t="b">
        <v>1</v>
      </c>
    </row>
    <row r="38" spans="1:5" x14ac:dyDescent="0.25">
      <c r="A38" t="s">
        <v>5382</v>
      </c>
      <c r="B38" t="s">
        <v>8431</v>
      </c>
      <c r="C38" t="s">
        <v>5266</v>
      </c>
      <c r="D38" t="s">
        <v>8423</v>
      </c>
      <c r="E38" t="b">
        <v>1</v>
      </c>
    </row>
    <row r="39" spans="1:5" x14ac:dyDescent="0.25">
      <c r="A39" t="s">
        <v>5384</v>
      </c>
      <c r="B39" t="s">
        <v>8432</v>
      </c>
      <c r="C39" t="s">
        <v>5266</v>
      </c>
      <c r="D39" t="s">
        <v>8423</v>
      </c>
      <c r="E39" t="b">
        <v>1</v>
      </c>
    </row>
    <row r="40" spans="1:5" x14ac:dyDescent="0.25">
      <c r="A40" t="s">
        <v>5588</v>
      </c>
      <c r="B40" t="s">
        <v>8536</v>
      </c>
      <c r="C40" t="s">
        <v>5266</v>
      </c>
      <c r="D40" t="s">
        <v>8423</v>
      </c>
      <c r="E40" t="b">
        <v>1</v>
      </c>
    </row>
    <row r="41" spans="1:5" x14ac:dyDescent="0.25">
      <c r="A41" t="s">
        <v>3186</v>
      </c>
      <c r="B41" t="s">
        <v>8457</v>
      </c>
      <c r="C41" t="s">
        <v>5266</v>
      </c>
      <c r="D41" t="s">
        <v>8423</v>
      </c>
      <c r="E41" t="b">
        <v>1</v>
      </c>
    </row>
    <row r="42" spans="1:5" x14ac:dyDescent="0.25">
      <c r="A42" t="s">
        <v>5590</v>
      </c>
      <c r="B42" t="s">
        <v>7974</v>
      </c>
      <c r="C42" t="s">
        <v>5266</v>
      </c>
      <c r="D42" t="s">
        <v>8423</v>
      </c>
      <c r="E42" t="b">
        <v>1</v>
      </c>
    </row>
    <row r="43" spans="1:5" x14ac:dyDescent="0.25">
      <c r="A43" t="s">
        <v>4194</v>
      </c>
      <c r="B43" t="s">
        <v>8461</v>
      </c>
      <c r="C43" t="s">
        <v>5266</v>
      </c>
      <c r="D43" t="s">
        <v>8423</v>
      </c>
      <c r="E43" t="b">
        <v>1</v>
      </c>
    </row>
    <row r="44" spans="1:5" x14ac:dyDescent="0.25">
      <c r="A44" t="s">
        <v>1542</v>
      </c>
      <c r="B44" t="s">
        <v>8462</v>
      </c>
      <c r="C44" t="s">
        <v>5266</v>
      </c>
      <c r="D44" t="s">
        <v>8423</v>
      </c>
      <c r="E44" t="b">
        <v>1</v>
      </c>
    </row>
    <row r="45" spans="1:5" x14ac:dyDescent="0.25">
      <c r="A45" t="s">
        <v>790</v>
      </c>
      <c r="B45" t="s">
        <v>8465</v>
      </c>
      <c r="C45" t="s">
        <v>5266</v>
      </c>
      <c r="D45" t="s">
        <v>8423</v>
      </c>
      <c r="E45" t="b">
        <v>1</v>
      </c>
    </row>
    <row r="46" spans="1:5" x14ac:dyDescent="0.25">
      <c r="A46" t="s">
        <v>2018</v>
      </c>
      <c r="B46" t="s">
        <v>8466</v>
      </c>
      <c r="C46" t="s">
        <v>5266</v>
      </c>
      <c r="D46" t="s">
        <v>8423</v>
      </c>
      <c r="E46" t="b">
        <v>1</v>
      </c>
    </row>
    <row r="47" spans="1:5" x14ac:dyDescent="0.25">
      <c r="A47" t="s">
        <v>2078</v>
      </c>
      <c r="B47" t="s">
        <v>8468</v>
      </c>
      <c r="C47" t="s">
        <v>5266</v>
      </c>
      <c r="D47" t="s">
        <v>8423</v>
      </c>
      <c r="E47" t="b">
        <v>1</v>
      </c>
    </row>
    <row r="48" spans="1:5" x14ac:dyDescent="0.25">
      <c r="A48" t="s">
        <v>5393</v>
      </c>
      <c r="B48" t="s">
        <v>8476</v>
      </c>
      <c r="C48" t="s">
        <v>5266</v>
      </c>
      <c r="D48" t="s">
        <v>8423</v>
      </c>
      <c r="E48" t="b">
        <v>1</v>
      </c>
    </row>
    <row r="49" spans="1:5" x14ac:dyDescent="0.25">
      <c r="A49" t="s">
        <v>5248</v>
      </c>
      <c r="B49" t="s">
        <v>8477</v>
      </c>
      <c r="C49" t="s">
        <v>5266</v>
      </c>
      <c r="D49" t="s">
        <v>8423</v>
      </c>
      <c r="E49" t="b">
        <v>1</v>
      </c>
    </row>
    <row r="50" spans="1:5" x14ac:dyDescent="0.25">
      <c r="A50" t="s">
        <v>3686</v>
      </c>
      <c r="B50" t="s">
        <v>8479</v>
      </c>
      <c r="C50" t="s">
        <v>5266</v>
      </c>
      <c r="D50" t="s">
        <v>8423</v>
      </c>
      <c r="E50" t="b">
        <v>1</v>
      </c>
    </row>
    <row r="51" spans="1:5" x14ac:dyDescent="0.25">
      <c r="A51" t="s">
        <v>3052</v>
      </c>
      <c r="B51" t="s">
        <v>8480</v>
      </c>
      <c r="C51" t="s">
        <v>5266</v>
      </c>
      <c r="D51" t="s">
        <v>8423</v>
      </c>
      <c r="E51" t="b">
        <v>1</v>
      </c>
    </row>
    <row r="52" spans="1:5" x14ac:dyDescent="0.25">
      <c r="A52" t="s">
        <v>1484</v>
      </c>
      <c r="B52" t="s">
        <v>8481</v>
      </c>
      <c r="C52" t="s">
        <v>5266</v>
      </c>
      <c r="D52" t="s">
        <v>8423</v>
      </c>
      <c r="E52" t="b">
        <v>1</v>
      </c>
    </row>
    <row r="53" spans="1:5" x14ac:dyDescent="0.25">
      <c r="A53" t="s">
        <v>1548</v>
      </c>
      <c r="B53" t="s">
        <v>8482</v>
      </c>
      <c r="C53" t="s">
        <v>5266</v>
      </c>
      <c r="D53" t="s">
        <v>8423</v>
      </c>
      <c r="E53" t="b">
        <v>1</v>
      </c>
    </row>
    <row r="54" spans="1:5" x14ac:dyDescent="0.25">
      <c r="A54" t="s">
        <v>710</v>
      </c>
      <c r="B54" t="s">
        <v>8483</v>
      </c>
      <c r="C54" t="s">
        <v>5266</v>
      </c>
      <c r="D54" t="s">
        <v>8423</v>
      </c>
      <c r="E54" t="b">
        <v>1</v>
      </c>
    </row>
    <row r="55" spans="1:5" x14ac:dyDescent="0.25">
      <c r="A55" t="s">
        <v>5592</v>
      </c>
      <c r="B55" t="s">
        <v>8538</v>
      </c>
      <c r="C55" t="s">
        <v>5266</v>
      </c>
      <c r="D55" t="s">
        <v>8423</v>
      </c>
      <c r="E55" t="b">
        <v>1</v>
      </c>
    </row>
    <row r="56" spans="1:5" x14ac:dyDescent="0.25">
      <c r="A56" t="s">
        <v>2724</v>
      </c>
      <c r="B56" t="s">
        <v>8490</v>
      </c>
      <c r="C56" t="s">
        <v>5266</v>
      </c>
      <c r="D56" t="s">
        <v>8423</v>
      </c>
      <c r="E56" t="b">
        <v>1</v>
      </c>
    </row>
    <row r="57" spans="1:5" x14ac:dyDescent="0.25">
      <c r="A57" t="s">
        <v>4138</v>
      </c>
      <c r="B57" t="s">
        <v>8491</v>
      </c>
      <c r="C57" t="s">
        <v>5266</v>
      </c>
      <c r="D57" t="s">
        <v>8423</v>
      </c>
      <c r="E57" t="b">
        <v>1</v>
      </c>
    </row>
    <row r="58" spans="1:5" x14ac:dyDescent="0.25">
      <c r="A58" t="s">
        <v>2574</v>
      </c>
      <c r="B58" t="s">
        <v>8492</v>
      </c>
      <c r="C58" t="s">
        <v>5266</v>
      </c>
      <c r="D58" t="s">
        <v>8423</v>
      </c>
      <c r="E58" t="b">
        <v>1</v>
      </c>
    </row>
    <row r="59" spans="1:5" x14ac:dyDescent="0.25">
      <c r="A59" t="s">
        <v>3272</v>
      </c>
      <c r="B59" t="s">
        <v>8496</v>
      </c>
      <c r="C59" t="s">
        <v>5266</v>
      </c>
      <c r="D59" t="s">
        <v>8423</v>
      </c>
      <c r="E59" t="b">
        <v>1</v>
      </c>
    </row>
    <row r="60" spans="1:5" x14ac:dyDescent="0.25">
      <c r="A60" t="s">
        <v>4076</v>
      </c>
      <c r="B60" t="s">
        <v>8518</v>
      </c>
      <c r="C60" t="s">
        <v>5266</v>
      </c>
      <c r="D60" t="s">
        <v>8423</v>
      </c>
      <c r="E60" t="b">
        <v>1</v>
      </c>
    </row>
    <row r="61" spans="1:5" x14ac:dyDescent="0.25">
      <c r="A61" t="s">
        <v>4686</v>
      </c>
      <c r="B61" t="s">
        <v>8519</v>
      </c>
      <c r="C61" t="s">
        <v>5266</v>
      </c>
      <c r="D61" t="s">
        <v>8423</v>
      </c>
      <c r="E61" t="b">
        <v>1</v>
      </c>
    </row>
    <row r="62" spans="1:5" x14ac:dyDescent="0.25">
      <c r="A62" t="s">
        <v>1816</v>
      </c>
      <c r="B62" t="s">
        <v>8525</v>
      </c>
      <c r="C62" t="s">
        <v>5266</v>
      </c>
      <c r="D62" t="s">
        <v>8423</v>
      </c>
      <c r="E62" t="b">
        <v>1</v>
      </c>
    </row>
    <row r="63" spans="1:5" x14ac:dyDescent="0.25">
      <c r="A63" t="s">
        <v>456</v>
      </c>
      <c r="B63" t="s">
        <v>8527</v>
      </c>
      <c r="C63" t="s">
        <v>5266</v>
      </c>
      <c r="D63" t="s">
        <v>8423</v>
      </c>
      <c r="E63" t="b">
        <v>1</v>
      </c>
    </row>
    <row r="64" spans="1:5" x14ac:dyDescent="0.25">
      <c r="A64" t="s">
        <v>2610</v>
      </c>
      <c r="B64" t="s">
        <v>8528</v>
      </c>
      <c r="C64" t="s">
        <v>5266</v>
      </c>
      <c r="D64" t="s">
        <v>8423</v>
      </c>
      <c r="E64" t="b">
        <v>1</v>
      </c>
    </row>
    <row r="65" spans="1:5" x14ac:dyDescent="0.25">
      <c r="A65" t="s">
        <v>4154</v>
      </c>
      <c r="B65" t="s">
        <v>8530</v>
      </c>
      <c r="C65" t="s">
        <v>5266</v>
      </c>
      <c r="D65" t="s">
        <v>8423</v>
      </c>
      <c r="E65" t="b">
        <v>1</v>
      </c>
    </row>
    <row r="66" spans="1:5" x14ac:dyDescent="0.25">
      <c r="A66" t="s">
        <v>1466</v>
      </c>
      <c r="B66" t="s">
        <v>8531</v>
      </c>
      <c r="C66" t="s">
        <v>5266</v>
      </c>
      <c r="D66" t="s">
        <v>8423</v>
      </c>
      <c r="E66" t="b">
        <v>1</v>
      </c>
    </row>
    <row r="67" spans="1:5" x14ac:dyDescent="0.25">
      <c r="A67" t="s">
        <v>2364</v>
      </c>
      <c r="B67" t="s">
        <v>8532</v>
      </c>
      <c r="C67" t="s">
        <v>5266</v>
      </c>
      <c r="D67" t="s">
        <v>8423</v>
      </c>
      <c r="E67" t="b">
        <v>1</v>
      </c>
    </row>
    <row r="68" spans="1:5" x14ac:dyDescent="0.25">
      <c r="A68" t="s">
        <v>5400</v>
      </c>
      <c r="B68" t="s">
        <v>8533</v>
      </c>
      <c r="C68" t="s">
        <v>5266</v>
      </c>
      <c r="D68" t="s">
        <v>8423</v>
      </c>
      <c r="E68" t="b">
        <v>1</v>
      </c>
    </row>
    <row r="69" spans="1:5" x14ac:dyDescent="0.25">
      <c r="A69" t="s">
        <v>5250</v>
      </c>
      <c r="B69" t="s">
        <v>8534</v>
      </c>
      <c r="C69" t="s">
        <v>5266</v>
      </c>
      <c r="D69" t="s">
        <v>8423</v>
      </c>
      <c r="E69" t="b">
        <v>1</v>
      </c>
    </row>
    <row r="70" spans="1:5" x14ac:dyDescent="0.25">
      <c r="A70" t="s">
        <v>4280</v>
      </c>
      <c r="B70" t="s">
        <v>8535</v>
      </c>
      <c r="C70" t="s">
        <v>5266</v>
      </c>
      <c r="D70" t="s">
        <v>8423</v>
      </c>
      <c r="E70" t="b">
        <v>1</v>
      </c>
    </row>
    <row r="71" spans="1:5" x14ac:dyDescent="0.25">
      <c r="A71" t="s">
        <v>2294</v>
      </c>
      <c r="B71" t="s">
        <v>8427</v>
      </c>
      <c r="C71" t="s">
        <v>5268</v>
      </c>
      <c r="D71" t="s">
        <v>8424</v>
      </c>
      <c r="E71" t="b">
        <v>1</v>
      </c>
    </row>
    <row r="72" spans="1:5" x14ac:dyDescent="0.25">
      <c r="A72" t="s">
        <v>3078</v>
      </c>
      <c r="B72" t="s">
        <v>8440</v>
      </c>
      <c r="C72" t="s">
        <v>5268</v>
      </c>
      <c r="D72" t="s">
        <v>8424</v>
      </c>
      <c r="E72" t="b">
        <v>1</v>
      </c>
    </row>
    <row r="73" spans="1:5" x14ac:dyDescent="0.25">
      <c r="A73" t="s">
        <v>1342</v>
      </c>
      <c r="B73" t="s">
        <v>8445</v>
      </c>
      <c r="C73" t="s">
        <v>5268</v>
      </c>
      <c r="D73" t="s">
        <v>8424</v>
      </c>
      <c r="E73" t="b">
        <v>1</v>
      </c>
    </row>
    <row r="74" spans="1:5" x14ac:dyDescent="0.25">
      <c r="A74" t="s">
        <v>5313</v>
      </c>
      <c r="B74" t="s">
        <v>8464</v>
      </c>
      <c r="C74" t="s">
        <v>5268</v>
      </c>
      <c r="D74" t="s">
        <v>8424</v>
      </c>
      <c r="E74" t="b">
        <v>1</v>
      </c>
    </row>
    <row r="75" spans="1:5" x14ac:dyDescent="0.25">
      <c r="A75" t="s">
        <v>858</v>
      </c>
      <c r="B75" t="s">
        <v>8474</v>
      </c>
      <c r="C75" t="s">
        <v>5268</v>
      </c>
      <c r="D75" t="s">
        <v>8424</v>
      </c>
      <c r="E75" t="b">
        <v>1</v>
      </c>
    </row>
    <row r="76" spans="1:5" x14ac:dyDescent="0.25">
      <c r="A76" t="s">
        <v>5190</v>
      </c>
      <c r="B76" t="s">
        <v>8475</v>
      </c>
      <c r="C76" t="s">
        <v>5268</v>
      </c>
      <c r="D76" t="s">
        <v>8424</v>
      </c>
      <c r="E76" t="b">
        <v>1</v>
      </c>
    </row>
    <row r="77" spans="1:5" x14ac:dyDescent="0.25">
      <c r="A77" t="s">
        <v>2804</v>
      </c>
      <c r="B77" t="s">
        <v>8478</v>
      </c>
      <c r="C77" t="s">
        <v>5268</v>
      </c>
      <c r="D77" t="s">
        <v>8424</v>
      </c>
      <c r="E77" t="b">
        <v>1</v>
      </c>
    </row>
    <row r="78" spans="1:5" x14ac:dyDescent="0.25">
      <c r="A78" t="s">
        <v>1738</v>
      </c>
      <c r="B78" t="s">
        <v>8494</v>
      </c>
      <c r="C78" t="s">
        <v>5268</v>
      </c>
      <c r="D78" t="s">
        <v>8424</v>
      </c>
      <c r="E78" t="b">
        <v>1</v>
      </c>
    </row>
    <row r="79" spans="1:5" x14ac:dyDescent="0.25">
      <c r="A79" t="s">
        <v>2046</v>
      </c>
      <c r="B79" t="s">
        <v>8495</v>
      </c>
      <c r="C79" t="s">
        <v>5268</v>
      </c>
      <c r="D79" t="s">
        <v>8424</v>
      </c>
      <c r="E79" t="b">
        <v>1</v>
      </c>
    </row>
    <row r="80" spans="1:5" x14ac:dyDescent="0.25">
      <c r="A80" t="s">
        <v>2600</v>
      </c>
      <c r="B80" t="s">
        <v>8497</v>
      </c>
      <c r="C80" t="s">
        <v>5268</v>
      </c>
      <c r="D80" t="s">
        <v>8424</v>
      </c>
      <c r="E80" t="b">
        <v>1</v>
      </c>
    </row>
    <row r="81" spans="1:5" x14ac:dyDescent="0.25">
      <c r="A81" t="s">
        <v>5597</v>
      </c>
      <c r="B81" t="s">
        <v>8537</v>
      </c>
      <c r="C81" t="s">
        <v>5268</v>
      </c>
      <c r="D81" t="s">
        <v>8424</v>
      </c>
      <c r="E81" t="b">
        <v>1</v>
      </c>
    </row>
    <row r="82" spans="1:5" x14ac:dyDescent="0.25">
      <c r="A82" t="s">
        <v>1128</v>
      </c>
      <c r="B82" t="s">
        <v>8521</v>
      </c>
      <c r="C82" t="s">
        <v>5268</v>
      </c>
      <c r="D82" t="s">
        <v>8424</v>
      </c>
      <c r="E82" t="b">
        <v>1</v>
      </c>
    </row>
    <row r="83" spans="1:5" x14ac:dyDescent="0.25">
      <c r="A83" t="s">
        <v>5318</v>
      </c>
      <c r="B83" t="s">
        <v>8441</v>
      </c>
      <c r="C83" t="s">
        <v>5272</v>
      </c>
      <c r="D83" t="s">
        <v>8425</v>
      </c>
      <c r="E83" t="b">
        <v>1</v>
      </c>
    </row>
    <row r="84" spans="1:5" x14ac:dyDescent="0.25">
      <c r="A84" t="s">
        <v>646</v>
      </c>
      <c r="B84" t="s">
        <v>8448</v>
      </c>
      <c r="C84" t="s">
        <v>5272</v>
      </c>
      <c r="D84" t="s">
        <v>8425</v>
      </c>
      <c r="E84" t="b">
        <v>1</v>
      </c>
    </row>
    <row r="85" spans="1:5" x14ac:dyDescent="0.25">
      <c r="A85" t="s">
        <v>2948</v>
      </c>
      <c r="B85" t="s">
        <v>8449</v>
      </c>
      <c r="C85" t="s">
        <v>5272</v>
      </c>
      <c r="D85" t="s">
        <v>8425</v>
      </c>
      <c r="E85" t="b">
        <v>1</v>
      </c>
    </row>
    <row r="86" spans="1:5" x14ac:dyDescent="0.25">
      <c r="A86" t="s">
        <v>3840</v>
      </c>
      <c r="B86" t="s">
        <v>8451</v>
      </c>
      <c r="C86" t="s">
        <v>5272</v>
      </c>
      <c r="D86" t="s">
        <v>8425</v>
      </c>
      <c r="E86" t="b">
        <v>1</v>
      </c>
    </row>
    <row r="87" spans="1:5" x14ac:dyDescent="0.25">
      <c r="A87" t="s">
        <v>3744</v>
      </c>
      <c r="B87" t="s">
        <v>8456</v>
      </c>
      <c r="C87" t="s">
        <v>5272</v>
      </c>
      <c r="D87" t="s">
        <v>8425</v>
      </c>
      <c r="E87" t="b">
        <v>1</v>
      </c>
    </row>
    <row r="88" spans="1:5" x14ac:dyDescent="0.25">
      <c r="A88" t="s">
        <v>1374</v>
      </c>
      <c r="B88" t="s">
        <v>8458</v>
      </c>
      <c r="C88" t="s">
        <v>5272</v>
      </c>
      <c r="D88" t="s">
        <v>8425</v>
      </c>
      <c r="E88" t="b">
        <v>1</v>
      </c>
    </row>
    <row r="89" spans="1:5" x14ac:dyDescent="0.25">
      <c r="A89" t="s">
        <v>678</v>
      </c>
      <c r="B89" t="s">
        <v>8463</v>
      </c>
      <c r="C89" t="s">
        <v>5272</v>
      </c>
      <c r="D89" t="s">
        <v>8425</v>
      </c>
      <c r="E89" t="b">
        <v>1</v>
      </c>
    </row>
    <row r="90" spans="1:5" x14ac:dyDescent="0.25">
      <c r="A90" t="s">
        <v>1296</v>
      </c>
      <c r="B90" t="s">
        <v>8473</v>
      </c>
      <c r="C90" t="s">
        <v>5272</v>
      </c>
      <c r="D90" t="s">
        <v>8425</v>
      </c>
      <c r="E90" t="b">
        <v>1</v>
      </c>
    </row>
    <row r="91" spans="1:5" x14ac:dyDescent="0.25">
      <c r="A91" t="s">
        <v>4052</v>
      </c>
      <c r="B91" t="s">
        <v>8498</v>
      </c>
      <c r="C91" t="s">
        <v>5272</v>
      </c>
      <c r="D91" t="s">
        <v>8425</v>
      </c>
      <c r="E91" t="b">
        <v>1</v>
      </c>
    </row>
    <row r="92" spans="1:5" x14ac:dyDescent="0.25">
      <c r="A92" t="s">
        <v>5184</v>
      </c>
      <c r="B92" t="s">
        <v>8499</v>
      </c>
      <c r="C92" t="s">
        <v>5272</v>
      </c>
      <c r="D92" t="s">
        <v>8425</v>
      </c>
      <c r="E92" t="b">
        <v>1</v>
      </c>
    </row>
    <row r="93" spans="1:5" x14ac:dyDescent="0.25">
      <c r="A93" t="s">
        <v>3638</v>
      </c>
      <c r="B93" t="s">
        <v>8520</v>
      </c>
      <c r="C93" t="s">
        <v>5272</v>
      </c>
      <c r="D93" t="s">
        <v>8425</v>
      </c>
      <c r="E93" t="b">
        <v>1</v>
      </c>
    </row>
    <row r="94" spans="1:5" x14ac:dyDescent="0.25">
      <c r="A94" t="s">
        <v>1966</v>
      </c>
      <c r="B94" t="s">
        <v>8526</v>
      </c>
      <c r="C94" t="s">
        <v>5272</v>
      </c>
      <c r="D94" t="s">
        <v>8425</v>
      </c>
      <c r="E94" t="b">
        <v>1</v>
      </c>
    </row>
    <row r="95" spans="1:5" x14ac:dyDescent="0.25">
      <c r="A95" t="s">
        <v>3772</v>
      </c>
      <c r="B95" t="s">
        <v>8529</v>
      </c>
      <c r="C95" t="s">
        <v>5272</v>
      </c>
      <c r="D95" t="s">
        <v>8425</v>
      </c>
      <c r="E95" t="b">
        <v>1</v>
      </c>
    </row>
    <row r="96" spans="1:5" x14ac:dyDescent="0.25">
      <c r="A96" t="s">
        <v>1960</v>
      </c>
      <c r="B96" t="s">
        <v>8502</v>
      </c>
      <c r="C96" t="s">
        <v>5274</v>
      </c>
      <c r="D96" t="s">
        <v>8418</v>
      </c>
      <c r="E96" t="b">
        <v>1</v>
      </c>
    </row>
    <row r="97" spans="1:5" x14ac:dyDescent="0.25">
      <c r="A97" t="s">
        <v>472</v>
      </c>
      <c r="B97" t="s">
        <v>8503</v>
      </c>
      <c r="C97" t="s">
        <v>5274</v>
      </c>
      <c r="D97" t="s">
        <v>8418</v>
      </c>
      <c r="E97" t="b">
        <v>1</v>
      </c>
    </row>
    <row r="98" spans="1:5" x14ac:dyDescent="0.25">
      <c r="A98" t="s">
        <v>3674</v>
      </c>
      <c r="B98" t="s">
        <v>8504</v>
      </c>
      <c r="C98" t="s">
        <v>5274</v>
      </c>
      <c r="D98" t="s">
        <v>8418</v>
      </c>
      <c r="E98" t="b">
        <v>1</v>
      </c>
    </row>
    <row r="99" spans="1:5" x14ac:dyDescent="0.25">
      <c r="A99" t="s">
        <v>2216</v>
      </c>
      <c r="B99" t="s">
        <v>8505</v>
      </c>
      <c r="C99" t="s">
        <v>5274</v>
      </c>
      <c r="D99" t="s">
        <v>8418</v>
      </c>
      <c r="E99" t="b">
        <v>1</v>
      </c>
    </row>
    <row r="100" spans="1:5" x14ac:dyDescent="0.25">
      <c r="A100" t="s">
        <v>5390</v>
      </c>
      <c r="B100" t="s">
        <v>8506</v>
      </c>
      <c r="C100" t="s">
        <v>5274</v>
      </c>
      <c r="D100" t="s">
        <v>8418</v>
      </c>
      <c r="E100" t="b">
        <v>1</v>
      </c>
    </row>
    <row r="101" spans="1:5" x14ac:dyDescent="0.25">
      <c r="A101" t="s">
        <v>3766</v>
      </c>
      <c r="B101" t="s">
        <v>8507</v>
      </c>
      <c r="C101" t="s">
        <v>5274</v>
      </c>
      <c r="D101" t="s">
        <v>8418</v>
      </c>
      <c r="E101" t="b">
        <v>1</v>
      </c>
    </row>
    <row r="102" spans="1:5" x14ac:dyDescent="0.25">
      <c r="A102" t="s">
        <v>3164</v>
      </c>
      <c r="B102" t="s">
        <v>8508</v>
      </c>
      <c r="C102" t="s">
        <v>5274</v>
      </c>
      <c r="D102" t="s">
        <v>8418</v>
      </c>
      <c r="E102" t="b">
        <v>1</v>
      </c>
    </row>
    <row r="103" spans="1:5" x14ac:dyDescent="0.25">
      <c r="A103" t="s">
        <v>2944</v>
      </c>
      <c r="B103" t="s">
        <v>8509</v>
      </c>
      <c r="C103" t="s">
        <v>5274</v>
      </c>
      <c r="D103" t="s">
        <v>8418</v>
      </c>
      <c r="E103" t="b">
        <v>1</v>
      </c>
    </row>
    <row r="104" spans="1:5" x14ac:dyDescent="0.25">
      <c r="A104" t="s">
        <v>4634</v>
      </c>
      <c r="B104" t="s">
        <v>8510</v>
      </c>
      <c r="C104" t="s">
        <v>5274</v>
      </c>
      <c r="D104" t="s">
        <v>8418</v>
      </c>
      <c r="E104" t="b">
        <v>1</v>
      </c>
    </row>
    <row r="105" spans="1:5" x14ac:dyDescent="0.25">
      <c r="A105" t="s">
        <v>3678</v>
      </c>
      <c r="B105" t="s">
        <v>8511</v>
      </c>
      <c r="C105" t="s">
        <v>5274</v>
      </c>
      <c r="D105" t="s">
        <v>8418</v>
      </c>
      <c r="E105" t="b">
        <v>1</v>
      </c>
    </row>
    <row r="106" spans="1:5" x14ac:dyDescent="0.25">
      <c r="A106" t="s">
        <v>1530</v>
      </c>
      <c r="B106" t="s">
        <v>8512</v>
      </c>
      <c r="C106" t="s">
        <v>5274</v>
      </c>
      <c r="D106" t="s">
        <v>8418</v>
      </c>
      <c r="E106" t="b">
        <v>1</v>
      </c>
    </row>
    <row r="107" spans="1:5" x14ac:dyDescent="0.25">
      <c r="A107" t="s">
        <v>4952</v>
      </c>
      <c r="B107" t="s">
        <v>8513</v>
      </c>
      <c r="C107" t="s">
        <v>5274</v>
      </c>
      <c r="D107" t="s">
        <v>8418</v>
      </c>
      <c r="E107" t="b">
        <v>1</v>
      </c>
    </row>
    <row r="108" spans="1:5" x14ac:dyDescent="0.25">
      <c r="A108" t="s">
        <v>3676</v>
      </c>
      <c r="B108" t="s">
        <v>8514</v>
      </c>
      <c r="C108" t="s">
        <v>5274</v>
      </c>
      <c r="D108" t="s">
        <v>8418</v>
      </c>
      <c r="E108" t="b">
        <v>1</v>
      </c>
    </row>
    <row r="109" spans="1:5" x14ac:dyDescent="0.25">
      <c r="A109" t="s">
        <v>4768</v>
      </c>
      <c r="B109" t="s">
        <v>8515</v>
      </c>
      <c r="C109" t="s">
        <v>5274</v>
      </c>
      <c r="D109" t="s">
        <v>8418</v>
      </c>
      <c r="E109" t="b">
        <v>1</v>
      </c>
    </row>
    <row r="110" spans="1:5" x14ac:dyDescent="0.25">
      <c r="A110" t="s">
        <v>4990</v>
      </c>
      <c r="B110" t="s">
        <v>8516</v>
      </c>
      <c r="C110" t="s">
        <v>5274</v>
      </c>
      <c r="D110" t="s">
        <v>8418</v>
      </c>
      <c r="E110" t="b">
        <v>1</v>
      </c>
    </row>
    <row r="111" spans="1:5" x14ac:dyDescent="0.25">
      <c r="A111" t="s">
        <v>5584</v>
      </c>
      <c r="B111" t="s">
        <v>8517</v>
      </c>
      <c r="C111" t="s">
        <v>5274</v>
      </c>
      <c r="D111" t="s">
        <v>8418</v>
      </c>
      <c r="E111" t="b">
        <v>1</v>
      </c>
    </row>
    <row r="112" spans="1:5" x14ac:dyDescent="0.25">
      <c r="A112" t="s">
        <v>372</v>
      </c>
      <c r="B112" t="s">
        <v>8522</v>
      </c>
      <c r="C112" t="s">
        <v>5276</v>
      </c>
      <c r="D112" t="s">
        <v>8426</v>
      </c>
      <c r="E112" t="b">
        <v>1</v>
      </c>
    </row>
    <row r="113" spans="1:5" x14ac:dyDescent="0.25">
      <c r="A113" t="s">
        <v>940</v>
      </c>
      <c r="B113" t="s">
        <v>8523</v>
      </c>
      <c r="C113" t="s">
        <v>5276</v>
      </c>
      <c r="D113" t="s">
        <v>8426</v>
      </c>
      <c r="E113" t="b">
        <v>1</v>
      </c>
    </row>
    <row r="114" spans="1:5" x14ac:dyDescent="0.25">
      <c r="A114" t="s">
        <v>2282</v>
      </c>
      <c r="B114" t="s">
        <v>8524</v>
      </c>
      <c r="C114" t="s">
        <v>5276</v>
      </c>
      <c r="D114" t="s">
        <v>8426</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94F59-E701-49CE-B46C-FBD695F361F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5274</v>
      </c>
      <c r="B2" t="s">
        <v>8418</v>
      </c>
      <c r="E2" t="b">
        <v>1</v>
      </c>
    </row>
    <row r="3" spans="1:5" x14ac:dyDescent="0.25">
      <c r="A3" t="s">
        <v>5270</v>
      </c>
      <c r="B3" t="s">
        <v>8419</v>
      </c>
      <c r="E3" t="b">
        <v>1</v>
      </c>
    </row>
    <row r="4" spans="1:5" x14ac:dyDescent="0.25">
      <c r="A4" t="s">
        <v>5260</v>
      </c>
      <c r="B4" t="s">
        <v>8420</v>
      </c>
      <c r="E4" t="b">
        <v>1</v>
      </c>
    </row>
    <row r="5" spans="1:5" x14ac:dyDescent="0.25">
      <c r="A5" t="s">
        <v>5262</v>
      </c>
      <c r="B5" t="s">
        <v>8421</v>
      </c>
      <c r="E5" t="b">
        <v>1</v>
      </c>
    </row>
    <row r="6" spans="1:5" x14ac:dyDescent="0.25">
      <c r="A6" t="s">
        <v>5264</v>
      </c>
      <c r="B6" t="s">
        <v>8422</v>
      </c>
      <c r="E6" t="b">
        <v>1</v>
      </c>
    </row>
    <row r="7" spans="1:5" x14ac:dyDescent="0.25">
      <c r="A7" t="s">
        <v>5266</v>
      </c>
      <c r="B7" t="s">
        <v>8423</v>
      </c>
      <c r="E7" t="b">
        <v>1</v>
      </c>
    </row>
    <row r="8" spans="1:5" x14ac:dyDescent="0.25">
      <c r="A8" t="s">
        <v>5268</v>
      </c>
      <c r="B8" t="s">
        <v>8424</v>
      </c>
      <c r="E8" t="b">
        <v>1</v>
      </c>
    </row>
    <row r="9" spans="1:5" x14ac:dyDescent="0.25">
      <c r="A9" t="s">
        <v>5276</v>
      </c>
      <c r="B9" t="s">
        <v>8426</v>
      </c>
      <c r="E9" t="b">
        <v>1</v>
      </c>
    </row>
    <row r="10" spans="1:5" x14ac:dyDescent="0.25">
      <c r="A10" t="s">
        <v>5272</v>
      </c>
      <c r="B10" t="s">
        <v>8425</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DABC4-65F9-4034-B946-9D6D9E53D43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8416</v>
      </c>
      <c r="B2" t="s">
        <v>8417</v>
      </c>
      <c r="E2" t="b">
        <v>1</v>
      </c>
    </row>
    <row r="3" spans="1:5" x14ac:dyDescent="0.25">
      <c r="A3" t="s">
        <v>8413</v>
      </c>
      <c r="B3" t="s">
        <v>8414</v>
      </c>
      <c r="E3" t="b">
        <v>1</v>
      </c>
    </row>
    <row r="4" spans="1:5" x14ac:dyDescent="0.25">
      <c r="A4" t="s">
        <v>8411</v>
      </c>
      <c r="B4" t="s">
        <v>8412</v>
      </c>
      <c r="E4" t="b">
        <v>1</v>
      </c>
    </row>
    <row r="5" spans="1:5" x14ac:dyDescent="0.25">
      <c r="A5" t="s">
        <v>5656</v>
      </c>
      <c r="B5" t="s">
        <v>8415</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C181-0C27-4C62-BC32-0764A683C96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8402</v>
      </c>
      <c r="E2" t="b">
        <v>1</v>
      </c>
    </row>
    <row r="3" spans="1:5" x14ac:dyDescent="0.25">
      <c r="A3" t="s">
        <v>5268</v>
      </c>
      <c r="B3" t="s">
        <v>8407</v>
      </c>
      <c r="E3" t="b">
        <v>1</v>
      </c>
    </row>
    <row r="4" spans="1:5" x14ac:dyDescent="0.25">
      <c r="A4" t="s">
        <v>5264</v>
      </c>
      <c r="B4" t="s">
        <v>8405</v>
      </c>
      <c r="E4" t="b">
        <v>1</v>
      </c>
    </row>
    <row r="5" spans="1:5" x14ac:dyDescent="0.25">
      <c r="A5" t="s">
        <v>5272</v>
      </c>
      <c r="B5" t="s">
        <v>8408</v>
      </c>
      <c r="E5" t="b">
        <v>1</v>
      </c>
    </row>
    <row r="6" spans="1:5" x14ac:dyDescent="0.25">
      <c r="A6" t="s">
        <v>5262</v>
      </c>
      <c r="B6" t="s">
        <v>8404</v>
      </c>
      <c r="E6" t="b">
        <v>1</v>
      </c>
    </row>
    <row r="7" spans="1:5" x14ac:dyDescent="0.25">
      <c r="A7" t="s">
        <v>5278</v>
      </c>
      <c r="B7" t="s">
        <v>8409</v>
      </c>
      <c r="E7" t="b">
        <v>1</v>
      </c>
    </row>
    <row r="8" spans="1:5" x14ac:dyDescent="0.25">
      <c r="A8" t="s">
        <v>5266</v>
      </c>
      <c r="B8" t="s">
        <v>8406</v>
      </c>
      <c r="E8" t="b">
        <v>1</v>
      </c>
    </row>
    <row r="9" spans="1:5" x14ac:dyDescent="0.25">
      <c r="A9" t="s">
        <v>5260</v>
      </c>
      <c r="B9" t="s">
        <v>8403</v>
      </c>
      <c r="E9" t="b">
        <v>1</v>
      </c>
    </row>
    <row r="10" spans="1:5" x14ac:dyDescent="0.25">
      <c r="A10" t="s">
        <v>5276</v>
      </c>
      <c r="B10" t="s">
        <v>5810</v>
      </c>
      <c r="E10" t="b">
        <v>1</v>
      </c>
    </row>
    <row r="11" spans="1:5" x14ac:dyDescent="0.25">
      <c r="A11" t="s">
        <v>5280</v>
      </c>
      <c r="B11" t="s">
        <v>8410</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E98E7-8017-4C1D-B5D3-1CDCAB38E0E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8400</v>
      </c>
      <c r="E2" t="b">
        <v>1</v>
      </c>
    </row>
    <row r="3" spans="1:5" x14ac:dyDescent="0.25">
      <c r="A3" t="s">
        <v>5260</v>
      </c>
      <c r="B3" t="s">
        <v>8401</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79D90-8F99-42DA-9CB7-8427D2E646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8398</v>
      </c>
      <c r="E2" t="b">
        <v>1</v>
      </c>
    </row>
    <row r="3" spans="1:5" x14ac:dyDescent="0.25">
      <c r="A3" t="s">
        <v>5260</v>
      </c>
      <c r="B3" t="s">
        <v>8399</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EECBC-0001-4FEE-B1DD-D68C7F422A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8393</v>
      </c>
      <c r="E2" t="b">
        <v>1</v>
      </c>
    </row>
    <row r="3" spans="1:5" x14ac:dyDescent="0.25">
      <c r="A3" t="s">
        <v>5260</v>
      </c>
      <c r="B3" t="s">
        <v>8394</v>
      </c>
      <c r="E3" t="b">
        <v>1</v>
      </c>
    </row>
    <row r="4" spans="1:5" x14ac:dyDescent="0.25">
      <c r="A4" t="s">
        <v>5268</v>
      </c>
      <c r="B4" t="s">
        <v>5691</v>
      </c>
      <c r="E4" t="b">
        <v>1</v>
      </c>
    </row>
    <row r="5" spans="1:5" x14ac:dyDescent="0.25">
      <c r="A5" t="s">
        <v>5266</v>
      </c>
      <c r="B5" t="s">
        <v>8395</v>
      </c>
      <c r="E5" t="b">
        <v>1</v>
      </c>
    </row>
    <row r="6" spans="1:5" x14ac:dyDescent="0.25">
      <c r="A6" t="s">
        <v>5264</v>
      </c>
      <c r="B6" t="s">
        <v>8396</v>
      </c>
      <c r="E6" t="b">
        <v>1</v>
      </c>
    </row>
    <row r="7" spans="1:5" x14ac:dyDescent="0.25">
      <c r="A7" t="s">
        <v>5262</v>
      </c>
      <c r="B7" t="s">
        <v>8397</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21706-965E-46FC-8FE1-F5A9BF80EB3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8379</v>
      </c>
      <c r="E2" t="b">
        <v>1</v>
      </c>
    </row>
    <row r="3" spans="1:5" x14ac:dyDescent="0.25">
      <c r="A3" t="s">
        <v>5325</v>
      </c>
      <c r="B3" t="s">
        <v>8380</v>
      </c>
      <c r="E3" t="b">
        <v>1</v>
      </c>
    </row>
    <row r="4" spans="1:5" x14ac:dyDescent="0.25">
      <c r="A4" t="s">
        <v>5264</v>
      </c>
      <c r="B4" t="s">
        <v>8381</v>
      </c>
      <c r="E4" t="b">
        <v>1</v>
      </c>
    </row>
    <row r="5" spans="1:5" x14ac:dyDescent="0.25">
      <c r="A5" t="s">
        <v>5274</v>
      </c>
      <c r="B5" t="s">
        <v>8382</v>
      </c>
      <c r="E5" t="b">
        <v>1</v>
      </c>
    </row>
    <row r="6" spans="1:5" x14ac:dyDescent="0.25">
      <c r="A6" t="s">
        <v>5282</v>
      </c>
      <c r="B6" t="s">
        <v>8383</v>
      </c>
      <c r="E6" t="b">
        <v>1</v>
      </c>
    </row>
    <row r="7" spans="1:5" x14ac:dyDescent="0.25">
      <c r="A7" t="s">
        <v>5323</v>
      </c>
      <c r="B7" t="s">
        <v>8384</v>
      </c>
      <c r="E7" t="b">
        <v>1</v>
      </c>
    </row>
    <row r="8" spans="1:5" x14ac:dyDescent="0.25">
      <c r="A8" t="s">
        <v>5286</v>
      </c>
      <c r="B8" t="s">
        <v>8385</v>
      </c>
      <c r="E8" t="b">
        <v>1</v>
      </c>
    </row>
    <row r="9" spans="1:5" x14ac:dyDescent="0.25">
      <c r="A9" t="s">
        <v>5276</v>
      </c>
      <c r="B9" t="s">
        <v>8386</v>
      </c>
      <c r="E9" t="b">
        <v>1</v>
      </c>
    </row>
    <row r="10" spans="1:5" x14ac:dyDescent="0.25">
      <c r="A10" t="s">
        <v>5278</v>
      </c>
      <c r="B10" t="s">
        <v>8387</v>
      </c>
      <c r="E10" t="b">
        <v>1</v>
      </c>
    </row>
    <row r="11" spans="1:5" x14ac:dyDescent="0.25">
      <c r="A11" t="s">
        <v>5266</v>
      </c>
      <c r="B11" t="s">
        <v>3</v>
      </c>
      <c r="E11" t="b">
        <v>1</v>
      </c>
    </row>
    <row r="12" spans="1:5" x14ac:dyDescent="0.25">
      <c r="A12" t="s">
        <v>5280</v>
      </c>
      <c r="B12" t="s">
        <v>8388</v>
      </c>
      <c r="E12" t="b">
        <v>1</v>
      </c>
    </row>
    <row r="13" spans="1:5" x14ac:dyDescent="0.25">
      <c r="A13" t="s">
        <v>5272</v>
      </c>
      <c r="B13" t="s">
        <v>8389</v>
      </c>
      <c r="E13" t="b">
        <v>1</v>
      </c>
    </row>
    <row r="14" spans="1:5" x14ac:dyDescent="0.25">
      <c r="A14" t="s">
        <v>5270</v>
      </c>
      <c r="B14" t="s">
        <v>8390</v>
      </c>
      <c r="E14" t="b">
        <v>1</v>
      </c>
    </row>
    <row r="15" spans="1:5" x14ac:dyDescent="0.25">
      <c r="A15" t="s">
        <v>5268</v>
      </c>
      <c r="B15" t="s">
        <v>8391</v>
      </c>
      <c r="E15" t="b">
        <v>1</v>
      </c>
    </row>
    <row r="16" spans="1:5" x14ac:dyDescent="0.25">
      <c r="A16" t="s">
        <v>5260</v>
      </c>
      <c r="B16" t="s">
        <v>8392</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4CF11-2D6B-47A8-B545-06C90D92D1B9}">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8355</v>
      </c>
      <c r="E2" t="b">
        <v>1</v>
      </c>
    </row>
    <row r="3" spans="1:5" x14ac:dyDescent="0.25">
      <c r="A3" t="s">
        <v>5325</v>
      </c>
      <c r="B3" t="s">
        <v>8356</v>
      </c>
      <c r="E3" t="b">
        <v>1</v>
      </c>
    </row>
    <row r="4" spans="1:5" x14ac:dyDescent="0.25">
      <c r="A4" t="s">
        <v>5274</v>
      </c>
      <c r="B4" t="s">
        <v>8357</v>
      </c>
      <c r="E4" t="b">
        <v>1</v>
      </c>
    </row>
    <row r="5" spans="1:5" x14ac:dyDescent="0.25">
      <c r="A5" t="s">
        <v>5262</v>
      </c>
      <c r="B5" t="s">
        <v>8358</v>
      </c>
      <c r="E5" t="b">
        <v>1</v>
      </c>
    </row>
    <row r="6" spans="1:5" x14ac:dyDescent="0.25">
      <c r="A6" t="s">
        <v>5264</v>
      </c>
      <c r="B6" t="s">
        <v>8359</v>
      </c>
      <c r="E6" t="b">
        <v>1</v>
      </c>
    </row>
    <row r="7" spans="1:5" x14ac:dyDescent="0.25">
      <c r="A7" t="s">
        <v>5280</v>
      </c>
      <c r="B7" t="s">
        <v>8360</v>
      </c>
      <c r="E7" t="b">
        <v>1</v>
      </c>
    </row>
    <row r="8" spans="1:5" x14ac:dyDescent="0.25">
      <c r="A8" t="s">
        <v>5278</v>
      </c>
      <c r="B8" t="s">
        <v>8361</v>
      </c>
      <c r="E8" t="b">
        <v>1</v>
      </c>
    </row>
    <row r="9" spans="1:5" x14ac:dyDescent="0.25">
      <c r="A9" t="s">
        <v>5340</v>
      </c>
      <c r="B9" t="s">
        <v>8362</v>
      </c>
      <c r="E9" t="b">
        <v>1</v>
      </c>
    </row>
    <row r="10" spans="1:5" x14ac:dyDescent="0.25">
      <c r="A10" t="s">
        <v>5323</v>
      </c>
      <c r="B10" t="s">
        <v>8363</v>
      </c>
      <c r="E10" t="b">
        <v>1</v>
      </c>
    </row>
    <row r="11" spans="1:5" x14ac:dyDescent="0.25">
      <c r="A11" t="s">
        <v>5286</v>
      </c>
      <c r="B11" t="s">
        <v>8364</v>
      </c>
      <c r="E11" t="b">
        <v>1</v>
      </c>
    </row>
    <row r="12" spans="1:5" x14ac:dyDescent="0.25">
      <c r="A12" t="s">
        <v>5268</v>
      </c>
      <c r="B12" t="s">
        <v>8365</v>
      </c>
      <c r="E12" t="b">
        <v>1</v>
      </c>
    </row>
    <row r="13" spans="1:5" x14ac:dyDescent="0.25">
      <c r="A13" t="s">
        <v>5282</v>
      </c>
      <c r="B13" t="s">
        <v>8366</v>
      </c>
      <c r="E13" t="b">
        <v>1</v>
      </c>
    </row>
    <row r="14" spans="1:5" x14ac:dyDescent="0.25">
      <c r="A14" t="s">
        <v>5266</v>
      </c>
      <c r="B14" t="s">
        <v>8367</v>
      </c>
      <c r="E14" t="b">
        <v>1</v>
      </c>
    </row>
    <row r="15" spans="1:5" x14ac:dyDescent="0.25">
      <c r="A15" t="s">
        <v>5336</v>
      </c>
      <c r="B15" t="s">
        <v>8368</v>
      </c>
      <c r="E15" t="b">
        <v>1</v>
      </c>
    </row>
    <row r="16" spans="1:5" x14ac:dyDescent="0.25">
      <c r="A16" t="s">
        <v>5332</v>
      </c>
      <c r="B16" t="s">
        <v>8369</v>
      </c>
      <c r="E16" t="b">
        <v>1</v>
      </c>
    </row>
    <row r="17" spans="1:5" x14ac:dyDescent="0.25">
      <c r="A17" t="s">
        <v>5334</v>
      </c>
      <c r="B17" t="s">
        <v>8370</v>
      </c>
      <c r="E17" t="b">
        <v>1</v>
      </c>
    </row>
    <row r="18" spans="1:5" x14ac:dyDescent="0.25">
      <c r="A18" t="s">
        <v>5276</v>
      </c>
      <c r="B18" t="s">
        <v>8371</v>
      </c>
      <c r="E18" t="b">
        <v>1</v>
      </c>
    </row>
    <row r="19" spans="1:5" x14ac:dyDescent="0.25">
      <c r="A19" t="s">
        <v>5330</v>
      </c>
      <c r="B19" t="s">
        <v>8372</v>
      </c>
      <c r="E19" t="b">
        <v>1</v>
      </c>
    </row>
    <row r="20" spans="1:5" x14ac:dyDescent="0.25">
      <c r="A20" t="s">
        <v>5272</v>
      </c>
      <c r="B20" t="s">
        <v>8373</v>
      </c>
      <c r="E20" t="b">
        <v>1</v>
      </c>
    </row>
    <row r="21" spans="1:5" x14ac:dyDescent="0.25">
      <c r="A21" t="s">
        <v>5342</v>
      </c>
      <c r="B21" t="s">
        <v>8374</v>
      </c>
      <c r="E21" t="b">
        <v>1</v>
      </c>
    </row>
    <row r="22" spans="1:5" x14ac:dyDescent="0.25">
      <c r="A22" t="s">
        <v>5345</v>
      </c>
      <c r="B22" t="s">
        <v>8378</v>
      </c>
      <c r="E22" t="b">
        <v>1</v>
      </c>
    </row>
    <row r="23" spans="1:5" x14ac:dyDescent="0.25">
      <c r="A23" t="s">
        <v>5284</v>
      </c>
      <c r="B23" t="s">
        <v>8375</v>
      </c>
      <c r="E23" t="b">
        <v>1</v>
      </c>
    </row>
    <row r="24" spans="1:5" x14ac:dyDescent="0.25">
      <c r="A24" t="s">
        <v>5260</v>
      </c>
      <c r="B24" t="s">
        <v>8376</v>
      </c>
      <c r="E24" t="b">
        <v>1</v>
      </c>
    </row>
    <row r="25" spans="1:5" x14ac:dyDescent="0.25">
      <c r="A25" t="s">
        <v>5328</v>
      </c>
      <c r="B25" t="s">
        <v>8377</v>
      </c>
      <c r="E2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1FBFE-DF7A-4CBC-8D81-06C530672A0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2364</v>
      </c>
      <c r="B2" t="s">
        <v>8277</v>
      </c>
      <c r="E2" t="b">
        <v>1</v>
      </c>
    </row>
    <row r="3" spans="1:5" x14ac:dyDescent="0.25">
      <c r="A3" t="s">
        <v>8353</v>
      </c>
      <c r="B3" t="s">
        <v>8354</v>
      </c>
      <c r="E3" t="b">
        <v>1</v>
      </c>
    </row>
    <row r="4" spans="1:5" x14ac:dyDescent="0.25">
      <c r="A4" t="s">
        <v>5347</v>
      </c>
      <c r="B4" t="s">
        <v>8278</v>
      </c>
      <c r="E4" t="b">
        <v>1</v>
      </c>
    </row>
    <row r="5" spans="1:5" x14ac:dyDescent="0.25">
      <c r="A5" t="s">
        <v>5351</v>
      </c>
      <c r="B5" t="s">
        <v>8279</v>
      </c>
      <c r="E5" t="b">
        <v>1</v>
      </c>
    </row>
    <row r="6" spans="1:5" x14ac:dyDescent="0.25">
      <c r="A6" t="s">
        <v>4138</v>
      </c>
      <c r="B6" t="s">
        <v>8280</v>
      </c>
      <c r="E6" t="b">
        <v>1</v>
      </c>
    </row>
    <row r="7" spans="1:5" x14ac:dyDescent="0.25">
      <c r="A7" t="s">
        <v>5400</v>
      </c>
      <c r="B7" t="s">
        <v>8281</v>
      </c>
      <c r="E7" t="b">
        <v>1</v>
      </c>
    </row>
    <row r="8" spans="1:5" x14ac:dyDescent="0.25">
      <c r="A8" t="s">
        <v>5270</v>
      </c>
      <c r="B8" t="s">
        <v>8282</v>
      </c>
      <c r="E8" t="b">
        <v>1</v>
      </c>
    </row>
    <row r="9" spans="1:5" x14ac:dyDescent="0.25">
      <c r="A9" t="s">
        <v>5278</v>
      </c>
      <c r="B9" t="s">
        <v>8283</v>
      </c>
      <c r="E9" t="b">
        <v>1</v>
      </c>
    </row>
    <row r="10" spans="1:5" x14ac:dyDescent="0.25">
      <c r="A10" t="s">
        <v>5264</v>
      </c>
      <c r="B10" t="s">
        <v>8284</v>
      </c>
      <c r="E10" t="b">
        <v>1</v>
      </c>
    </row>
    <row r="11" spans="1:5" x14ac:dyDescent="0.25">
      <c r="A11" t="s">
        <v>1966</v>
      </c>
      <c r="B11" t="s">
        <v>8285</v>
      </c>
      <c r="E11" t="b">
        <v>1</v>
      </c>
    </row>
    <row r="12" spans="1:5" x14ac:dyDescent="0.25">
      <c r="A12" t="s">
        <v>5268</v>
      </c>
      <c r="B12" t="s">
        <v>8286</v>
      </c>
      <c r="E12" t="b">
        <v>1</v>
      </c>
    </row>
    <row r="13" spans="1:5" x14ac:dyDescent="0.25">
      <c r="A13" t="s">
        <v>5393</v>
      </c>
      <c r="B13" t="s">
        <v>8287</v>
      </c>
      <c r="E13" t="b">
        <v>1</v>
      </c>
    </row>
    <row r="14" spans="1:5" x14ac:dyDescent="0.25">
      <c r="A14" t="s">
        <v>5360</v>
      </c>
      <c r="B14" t="s">
        <v>8288</v>
      </c>
      <c r="E14" t="b">
        <v>1</v>
      </c>
    </row>
    <row r="15" spans="1:5" x14ac:dyDescent="0.25">
      <c r="A15" t="s">
        <v>5345</v>
      </c>
      <c r="B15" t="s">
        <v>8289</v>
      </c>
      <c r="E15" t="b">
        <v>1</v>
      </c>
    </row>
    <row r="16" spans="1:5" x14ac:dyDescent="0.25">
      <c r="A16" t="s">
        <v>5262</v>
      </c>
      <c r="B16" t="s">
        <v>8290</v>
      </c>
      <c r="E16" t="b">
        <v>1</v>
      </c>
    </row>
    <row r="17" spans="1:5" x14ac:dyDescent="0.25">
      <c r="A17" t="s">
        <v>2294</v>
      </c>
      <c r="B17" t="s">
        <v>8291</v>
      </c>
      <c r="E17" t="b">
        <v>1</v>
      </c>
    </row>
    <row r="18" spans="1:5" x14ac:dyDescent="0.25">
      <c r="A18" t="s">
        <v>3840</v>
      </c>
      <c r="B18" t="s">
        <v>8292</v>
      </c>
      <c r="E18" t="b">
        <v>1</v>
      </c>
    </row>
    <row r="19" spans="1:5" x14ac:dyDescent="0.25">
      <c r="A19" t="s">
        <v>5276</v>
      </c>
      <c r="B19" t="s">
        <v>8293</v>
      </c>
      <c r="E19" t="b">
        <v>1</v>
      </c>
    </row>
    <row r="20" spans="1:5" x14ac:dyDescent="0.25">
      <c r="A20" t="s">
        <v>858</v>
      </c>
      <c r="B20" t="s">
        <v>8294</v>
      </c>
      <c r="E20" t="b">
        <v>1</v>
      </c>
    </row>
    <row r="21" spans="1:5" x14ac:dyDescent="0.25">
      <c r="A21" t="s">
        <v>5190</v>
      </c>
      <c r="B21" t="s">
        <v>8295</v>
      </c>
      <c r="E21" t="b">
        <v>1</v>
      </c>
    </row>
    <row r="22" spans="1:5" x14ac:dyDescent="0.25">
      <c r="A22" t="s">
        <v>3078</v>
      </c>
      <c r="B22" t="s">
        <v>8296</v>
      </c>
      <c r="E22" t="b">
        <v>1</v>
      </c>
    </row>
    <row r="23" spans="1:5" x14ac:dyDescent="0.25">
      <c r="A23" t="s">
        <v>1342</v>
      </c>
      <c r="B23" t="s">
        <v>8297</v>
      </c>
      <c r="E23" t="b">
        <v>1</v>
      </c>
    </row>
    <row r="24" spans="1:5" x14ac:dyDescent="0.25">
      <c r="A24" t="s">
        <v>4154</v>
      </c>
      <c r="B24" t="s">
        <v>8298</v>
      </c>
      <c r="E24" t="b">
        <v>1</v>
      </c>
    </row>
    <row r="25" spans="1:5" x14ac:dyDescent="0.25">
      <c r="A25" t="s">
        <v>5323</v>
      </c>
      <c r="B25" t="s">
        <v>8299</v>
      </c>
      <c r="E25" t="b">
        <v>1</v>
      </c>
    </row>
    <row r="26" spans="1:5" x14ac:dyDescent="0.25">
      <c r="A26" t="s">
        <v>3186</v>
      </c>
      <c r="B26" t="s">
        <v>8300</v>
      </c>
      <c r="E26" t="b">
        <v>1</v>
      </c>
    </row>
    <row r="27" spans="1:5" x14ac:dyDescent="0.25">
      <c r="A27" t="s">
        <v>4076</v>
      </c>
      <c r="B27" t="s">
        <v>8301</v>
      </c>
      <c r="E27" t="b">
        <v>1</v>
      </c>
    </row>
    <row r="28" spans="1:5" x14ac:dyDescent="0.25">
      <c r="A28" t="s">
        <v>5280</v>
      </c>
      <c r="B28" t="s">
        <v>8302</v>
      </c>
      <c r="E28" t="b">
        <v>1</v>
      </c>
    </row>
    <row r="29" spans="1:5" x14ac:dyDescent="0.25">
      <c r="A29" t="s">
        <v>5282</v>
      </c>
      <c r="B29" t="s">
        <v>8303</v>
      </c>
      <c r="E29" t="b">
        <v>1</v>
      </c>
    </row>
    <row r="30" spans="1:5" x14ac:dyDescent="0.25">
      <c r="A30" t="s">
        <v>5353</v>
      </c>
      <c r="B30" t="s">
        <v>8304</v>
      </c>
      <c r="E30" t="b">
        <v>1</v>
      </c>
    </row>
    <row r="31" spans="1:5" x14ac:dyDescent="0.25">
      <c r="A31" t="s">
        <v>5325</v>
      </c>
      <c r="B31" t="s">
        <v>8305</v>
      </c>
      <c r="E31" t="b">
        <v>1</v>
      </c>
    </row>
    <row r="32" spans="1:5" x14ac:dyDescent="0.25">
      <c r="A32" t="s">
        <v>4194</v>
      </c>
      <c r="B32" t="s">
        <v>8306</v>
      </c>
      <c r="E32" t="b">
        <v>1</v>
      </c>
    </row>
    <row r="33" spans="1:5" x14ac:dyDescent="0.25">
      <c r="A33" t="s">
        <v>5313</v>
      </c>
      <c r="B33" t="s">
        <v>8307</v>
      </c>
      <c r="E33" t="b">
        <v>1</v>
      </c>
    </row>
    <row r="34" spans="1:5" x14ac:dyDescent="0.25">
      <c r="A34" t="s">
        <v>5342</v>
      </c>
      <c r="B34" t="s">
        <v>8308</v>
      </c>
      <c r="E34" t="b">
        <v>1</v>
      </c>
    </row>
    <row r="35" spans="1:5" x14ac:dyDescent="0.25">
      <c r="A35" t="s">
        <v>5272</v>
      </c>
      <c r="B35" t="s">
        <v>8309</v>
      </c>
      <c r="E35" t="b">
        <v>1</v>
      </c>
    </row>
    <row r="36" spans="1:5" x14ac:dyDescent="0.25">
      <c r="A36" t="s">
        <v>5362</v>
      </c>
      <c r="B36" t="s">
        <v>8310</v>
      </c>
      <c r="E36" t="b">
        <v>1</v>
      </c>
    </row>
    <row r="37" spans="1:5" x14ac:dyDescent="0.25">
      <c r="A37" t="s">
        <v>2046</v>
      </c>
      <c r="B37" t="s">
        <v>8311</v>
      </c>
      <c r="E37" t="b">
        <v>1</v>
      </c>
    </row>
    <row r="38" spans="1:5" x14ac:dyDescent="0.25">
      <c r="A38" t="s">
        <v>5356</v>
      </c>
      <c r="B38" t="s">
        <v>8312</v>
      </c>
      <c r="E38" t="b">
        <v>1</v>
      </c>
    </row>
    <row r="39" spans="1:5" x14ac:dyDescent="0.25">
      <c r="A39" t="s">
        <v>3638</v>
      </c>
      <c r="B39" t="s">
        <v>8313</v>
      </c>
      <c r="E39" t="b">
        <v>1</v>
      </c>
    </row>
    <row r="40" spans="1:5" x14ac:dyDescent="0.25">
      <c r="A40" t="s">
        <v>1466</v>
      </c>
      <c r="B40" t="s">
        <v>8314</v>
      </c>
      <c r="E40" t="b">
        <v>1</v>
      </c>
    </row>
    <row r="41" spans="1:5" x14ac:dyDescent="0.25">
      <c r="A41" t="s">
        <v>2724</v>
      </c>
      <c r="B41" t="s">
        <v>8315</v>
      </c>
      <c r="E41" t="b">
        <v>1</v>
      </c>
    </row>
    <row r="42" spans="1:5" x14ac:dyDescent="0.25">
      <c r="A42" t="s">
        <v>5364</v>
      </c>
      <c r="B42" t="s">
        <v>8316</v>
      </c>
      <c r="E42" t="b">
        <v>1</v>
      </c>
    </row>
    <row r="43" spans="1:5" x14ac:dyDescent="0.25">
      <c r="A43" t="s">
        <v>5366</v>
      </c>
      <c r="B43" t="s">
        <v>8317</v>
      </c>
      <c r="E43" t="b">
        <v>1</v>
      </c>
    </row>
    <row r="44" spans="1:5" x14ac:dyDescent="0.25">
      <c r="A44" t="s">
        <v>790</v>
      </c>
      <c r="B44" t="s">
        <v>8318</v>
      </c>
      <c r="E44" t="b">
        <v>1</v>
      </c>
    </row>
    <row r="45" spans="1:5" x14ac:dyDescent="0.25">
      <c r="A45" t="s">
        <v>1738</v>
      </c>
      <c r="B45" t="s">
        <v>8319</v>
      </c>
      <c r="E45" t="b">
        <v>1</v>
      </c>
    </row>
    <row r="46" spans="1:5" x14ac:dyDescent="0.25">
      <c r="A46" t="s">
        <v>3772</v>
      </c>
      <c r="B46" t="s">
        <v>8320</v>
      </c>
      <c r="E46" t="b">
        <v>1</v>
      </c>
    </row>
    <row r="47" spans="1:5" x14ac:dyDescent="0.25">
      <c r="A47" t="s">
        <v>5328</v>
      </c>
      <c r="B47" t="s">
        <v>8321</v>
      </c>
      <c r="E47" t="b">
        <v>1</v>
      </c>
    </row>
    <row r="48" spans="1:5" x14ac:dyDescent="0.25">
      <c r="A48" t="s">
        <v>5284</v>
      </c>
      <c r="B48" t="s">
        <v>8322</v>
      </c>
      <c r="E48" t="b">
        <v>1</v>
      </c>
    </row>
    <row r="49" spans="1:5" x14ac:dyDescent="0.25">
      <c r="A49" t="s">
        <v>1960</v>
      </c>
      <c r="B49" t="s">
        <v>8352</v>
      </c>
      <c r="E49" t="b">
        <v>1</v>
      </c>
    </row>
    <row r="50" spans="1:5" x14ac:dyDescent="0.25">
      <c r="A50" t="s">
        <v>5368</v>
      </c>
      <c r="B50" t="s">
        <v>8323</v>
      </c>
      <c r="E50" t="b">
        <v>1</v>
      </c>
    </row>
    <row r="51" spans="1:5" x14ac:dyDescent="0.25">
      <c r="A51" t="s">
        <v>5318</v>
      </c>
      <c r="B51" t="s">
        <v>8324</v>
      </c>
      <c r="E51" t="b">
        <v>1</v>
      </c>
    </row>
    <row r="52" spans="1:5" x14ac:dyDescent="0.25">
      <c r="A52" t="s">
        <v>5330</v>
      </c>
      <c r="B52" t="s">
        <v>8325</v>
      </c>
      <c r="E52" t="b">
        <v>1</v>
      </c>
    </row>
    <row r="53" spans="1:5" x14ac:dyDescent="0.25">
      <c r="A53" t="s">
        <v>5332</v>
      </c>
      <c r="B53" t="s">
        <v>8326</v>
      </c>
      <c r="E53" t="b">
        <v>1</v>
      </c>
    </row>
    <row r="54" spans="1:5" x14ac:dyDescent="0.25">
      <c r="A54" t="s">
        <v>456</v>
      </c>
      <c r="B54" t="s">
        <v>8327</v>
      </c>
      <c r="E54" t="b">
        <v>1</v>
      </c>
    </row>
    <row r="55" spans="1:5" x14ac:dyDescent="0.25">
      <c r="A55" t="s">
        <v>5266</v>
      </c>
      <c r="B55" t="s">
        <v>8328</v>
      </c>
      <c r="E55" t="b">
        <v>1</v>
      </c>
    </row>
    <row r="56" spans="1:5" x14ac:dyDescent="0.25">
      <c r="A56" t="s">
        <v>5334</v>
      </c>
      <c r="B56" t="s">
        <v>8329</v>
      </c>
      <c r="E56" t="b">
        <v>1</v>
      </c>
    </row>
    <row r="57" spans="1:5" x14ac:dyDescent="0.25">
      <c r="A57" t="s">
        <v>5377</v>
      </c>
      <c r="B57" t="s">
        <v>8330</v>
      </c>
      <c r="E57" t="b">
        <v>1</v>
      </c>
    </row>
    <row r="58" spans="1:5" x14ac:dyDescent="0.25">
      <c r="A58" t="s">
        <v>2600</v>
      </c>
      <c r="B58" t="s">
        <v>8331</v>
      </c>
      <c r="E58" t="b">
        <v>1</v>
      </c>
    </row>
    <row r="59" spans="1:5" x14ac:dyDescent="0.25">
      <c r="A59" t="s">
        <v>2018</v>
      </c>
      <c r="B59" t="s">
        <v>8332</v>
      </c>
      <c r="E59" t="b">
        <v>1</v>
      </c>
    </row>
    <row r="60" spans="1:5" x14ac:dyDescent="0.25">
      <c r="A60" t="s">
        <v>2804</v>
      </c>
      <c r="B60" t="s">
        <v>8333</v>
      </c>
      <c r="E60" t="b">
        <v>1</v>
      </c>
    </row>
    <row r="61" spans="1:5" x14ac:dyDescent="0.25">
      <c r="A61" t="s">
        <v>5382</v>
      </c>
      <c r="B61" t="s">
        <v>8334</v>
      </c>
      <c r="E61" t="b">
        <v>1</v>
      </c>
    </row>
    <row r="62" spans="1:5" x14ac:dyDescent="0.25">
      <c r="A62" t="s">
        <v>5336</v>
      </c>
      <c r="B62" t="s">
        <v>8335</v>
      </c>
      <c r="E62" t="b">
        <v>1</v>
      </c>
    </row>
    <row r="63" spans="1:5" x14ac:dyDescent="0.25">
      <c r="A63" t="s">
        <v>5248</v>
      </c>
      <c r="B63" t="s">
        <v>8336</v>
      </c>
      <c r="E63" t="b">
        <v>1</v>
      </c>
    </row>
    <row r="64" spans="1:5" x14ac:dyDescent="0.25">
      <c r="A64" t="s">
        <v>4052</v>
      </c>
      <c r="B64" t="s">
        <v>8337</v>
      </c>
      <c r="E64" t="b">
        <v>1</v>
      </c>
    </row>
    <row r="65" spans="1:5" x14ac:dyDescent="0.25">
      <c r="A65" t="s">
        <v>678</v>
      </c>
      <c r="B65" t="s">
        <v>8338</v>
      </c>
      <c r="E65" t="b">
        <v>1</v>
      </c>
    </row>
    <row r="66" spans="1:5" x14ac:dyDescent="0.25">
      <c r="A66" t="s">
        <v>2948</v>
      </c>
      <c r="B66" t="s">
        <v>8339</v>
      </c>
      <c r="E66" t="b">
        <v>1</v>
      </c>
    </row>
    <row r="67" spans="1:5" x14ac:dyDescent="0.25">
      <c r="A67" t="s">
        <v>5380</v>
      </c>
      <c r="B67" t="s">
        <v>8340</v>
      </c>
      <c r="E67" t="b">
        <v>1</v>
      </c>
    </row>
    <row r="68" spans="1:5" x14ac:dyDescent="0.25">
      <c r="A68" t="s">
        <v>646</v>
      </c>
      <c r="B68" t="s">
        <v>8341</v>
      </c>
      <c r="E68" t="b">
        <v>1</v>
      </c>
    </row>
    <row r="69" spans="1:5" x14ac:dyDescent="0.25">
      <c r="A69" t="s">
        <v>3744</v>
      </c>
      <c r="B69" t="s">
        <v>8342</v>
      </c>
      <c r="E69" t="b">
        <v>1</v>
      </c>
    </row>
    <row r="70" spans="1:5" x14ac:dyDescent="0.25">
      <c r="A70" t="s">
        <v>2574</v>
      </c>
      <c r="B70" t="s">
        <v>8343</v>
      </c>
      <c r="E70" t="b">
        <v>1</v>
      </c>
    </row>
    <row r="71" spans="1:5" x14ac:dyDescent="0.25">
      <c r="A71" t="s">
        <v>5286</v>
      </c>
      <c r="B71" t="s">
        <v>8344</v>
      </c>
      <c r="E71" t="b">
        <v>1</v>
      </c>
    </row>
    <row r="72" spans="1:5" x14ac:dyDescent="0.25">
      <c r="A72" t="s">
        <v>5260</v>
      </c>
      <c r="B72" t="s">
        <v>8345</v>
      </c>
      <c r="E72" t="b">
        <v>1</v>
      </c>
    </row>
    <row r="73" spans="1:5" x14ac:dyDescent="0.25">
      <c r="A73" t="s">
        <v>5358</v>
      </c>
      <c r="B73" t="s">
        <v>8346</v>
      </c>
      <c r="E73" t="b">
        <v>1</v>
      </c>
    </row>
    <row r="74" spans="1:5" x14ac:dyDescent="0.25">
      <c r="A74" t="s">
        <v>5340</v>
      </c>
      <c r="B74" t="s">
        <v>8347</v>
      </c>
      <c r="E74" t="b">
        <v>1</v>
      </c>
    </row>
    <row r="75" spans="1:5" x14ac:dyDescent="0.25">
      <c r="A75" t="s">
        <v>1128</v>
      </c>
      <c r="B75" t="s">
        <v>8348</v>
      </c>
      <c r="E75" t="b">
        <v>1</v>
      </c>
    </row>
    <row r="76" spans="1:5" x14ac:dyDescent="0.25">
      <c r="A76" t="s">
        <v>5274</v>
      </c>
      <c r="B76" t="s">
        <v>8349</v>
      </c>
      <c r="E76" t="b">
        <v>1</v>
      </c>
    </row>
    <row r="77" spans="1:5" x14ac:dyDescent="0.25">
      <c r="A77" t="s">
        <v>1374</v>
      </c>
      <c r="B77" t="s">
        <v>8350</v>
      </c>
      <c r="E77" t="b">
        <v>1</v>
      </c>
    </row>
    <row r="78" spans="1:5" x14ac:dyDescent="0.25">
      <c r="A78" t="s">
        <v>5384</v>
      </c>
      <c r="B78" t="s">
        <v>8351</v>
      </c>
      <c r="E78"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A9BD1-A52D-4F37-84B3-2B0B37440F9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8265</v>
      </c>
      <c r="B2" t="s">
        <v>8231</v>
      </c>
      <c r="E2" t="b">
        <v>1</v>
      </c>
    </row>
    <row r="3" spans="1:5" x14ac:dyDescent="0.25">
      <c r="A3" t="s">
        <v>8266</v>
      </c>
      <c r="B3" t="s">
        <v>8232</v>
      </c>
      <c r="E3" t="b">
        <v>1</v>
      </c>
    </row>
    <row r="4" spans="1:5" x14ac:dyDescent="0.25">
      <c r="A4" t="s">
        <v>8267</v>
      </c>
      <c r="B4" t="s">
        <v>8235</v>
      </c>
      <c r="E4" t="b">
        <v>1</v>
      </c>
    </row>
    <row r="5" spans="1:5" x14ac:dyDescent="0.25">
      <c r="A5" t="s">
        <v>8268</v>
      </c>
      <c r="B5" t="s">
        <v>8269</v>
      </c>
      <c r="E5" t="b">
        <v>1</v>
      </c>
    </row>
    <row r="6" spans="1:5" x14ac:dyDescent="0.25">
      <c r="A6" t="s">
        <v>8270</v>
      </c>
      <c r="B6" t="s">
        <v>8271</v>
      </c>
      <c r="E6" t="b">
        <v>1</v>
      </c>
    </row>
    <row r="7" spans="1:5" x14ac:dyDescent="0.25">
      <c r="A7" t="s">
        <v>5697</v>
      </c>
      <c r="B7" t="s">
        <v>8237</v>
      </c>
      <c r="E7" t="b">
        <v>1</v>
      </c>
    </row>
    <row r="8" spans="1:5" x14ac:dyDescent="0.25">
      <c r="A8" t="s">
        <v>8272</v>
      </c>
      <c r="B8" t="s">
        <v>8238</v>
      </c>
      <c r="E8" t="b">
        <v>1</v>
      </c>
    </row>
    <row r="9" spans="1:5" x14ac:dyDescent="0.25">
      <c r="A9" t="s">
        <v>5693</v>
      </c>
      <c r="B9" t="s">
        <v>8239</v>
      </c>
      <c r="E9" t="b">
        <v>1</v>
      </c>
    </row>
    <row r="10" spans="1:5" x14ac:dyDescent="0.25">
      <c r="A10" t="s">
        <v>5647</v>
      </c>
      <c r="B10" t="s">
        <v>5540</v>
      </c>
      <c r="E10" t="b">
        <v>1</v>
      </c>
    </row>
    <row r="11" spans="1:5" x14ac:dyDescent="0.25">
      <c r="A11" t="s">
        <v>8273</v>
      </c>
      <c r="B11" t="s">
        <v>8274</v>
      </c>
      <c r="E11" t="b">
        <v>1</v>
      </c>
    </row>
    <row r="12" spans="1:5" x14ac:dyDescent="0.25">
      <c r="A12" t="s">
        <v>8275</v>
      </c>
      <c r="B12" t="s">
        <v>8240</v>
      </c>
      <c r="E12" t="b">
        <v>1</v>
      </c>
    </row>
    <row r="13" spans="1:5" x14ac:dyDescent="0.25">
      <c r="A13" t="s">
        <v>8276</v>
      </c>
      <c r="B13" t="s">
        <v>8243</v>
      </c>
      <c r="E1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979EA-A8A8-435E-BA01-09C5DAABB31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8255</v>
      </c>
      <c r="B2" t="s">
        <v>8256</v>
      </c>
      <c r="E2" t="b">
        <v>1</v>
      </c>
    </row>
    <row r="3" spans="1:5" x14ac:dyDescent="0.25">
      <c r="A3" t="s">
        <v>8257</v>
      </c>
      <c r="B3" t="s">
        <v>8258</v>
      </c>
      <c r="E3" t="b">
        <v>1</v>
      </c>
    </row>
    <row r="4" spans="1:5" x14ac:dyDescent="0.25">
      <c r="A4" t="s">
        <v>8259</v>
      </c>
      <c r="B4" t="s">
        <v>8260</v>
      </c>
      <c r="E4" t="b">
        <v>1</v>
      </c>
    </row>
    <row r="5" spans="1:5" x14ac:dyDescent="0.25">
      <c r="A5" t="s">
        <v>8263</v>
      </c>
      <c r="B5" t="s">
        <v>8264</v>
      </c>
      <c r="E5" t="b">
        <v>1</v>
      </c>
    </row>
    <row r="6" spans="1:5" x14ac:dyDescent="0.25">
      <c r="A6" t="s">
        <v>8261</v>
      </c>
      <c r="B6" t="s">
        <v>8262</v>
      </c>
      <c r="E6" t="b">
        <v>1</v>
      </c>
    </row>
    <row r="7" spans="1:5" x14ac:dyDescent="0.25">
      <c r="A7" t="s">
        <v>5647</v>
      </c>
      <c r="B7" t="s">
        <v>5540</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99357-25DC-42D5-8741-FA095D99C3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8247</v>
      </c>
      <c r="B2" t="s">
        <v>5298</v>
      </c>
      <c r="E2" t="b">
        <v>1</v>
      </c>
    </row>
    <row r="3" spans="1:5" x14ac:dyDescent="0.25">
      <c r="A3" t="s">
        <v>8248</v>
      </c>
      <c r="B3" t="s">
        <v>5359</v>
      </c>
      <c r="E3" t="b">
        <v>1</v>
      </c>
    </row>
    <row r="4" spans="1:5" x14ac:dyDescent="0.25">
      <c r="A4" t="s">
        <v>8249</v>
      </c>
      <c r="B4" t="s">
        <v>8250</v>
      </c>
      <c r="E4" t="b">
        <v>1</v>
      </c>
    </row>
    <row r="5" spans="1:5" x14ac:dyDescent="0.25">
      <c r="A5" t="s">
        <v>8251</v>
      </c>
      <c r="B5" t="s">
        <v>8252</v>
      </c>
      <c r="E5" t="b">
        <v>1</v>
      </c>
    </row>
    <row r="6" spans="1:5" x14ac:dyDescent="0.25">
      <c r="A6" t="s">
        <v>8253</v>
      </c>
      <c r="B6" t="s">
        <v>8254</v>
      </c>
      <c r="E6" t="b">
        <v>1</v>
      </c>
    </row>
    <row r="7" spans="1:5" x14ac:dyDescent="0.25">
      <c r="A7" t="s">
        <v>5647</v>
      </c>
      <c r="B7" t="s">
        <v>5540</v>
      </c>
      <c r="E7"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BE90D-FC02-41A6-B1AB-8962B52A80B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8246</v>
      </c>
      <c r="E2" t="b">
        <v>1</v>
      </c>
    </row>
    <row r="3" spans="1:5" x14ac:dyDescent="0.25">
      <c r="A3" t="s">
        <v>5262</v>
      </c>
      <c r="B3" t="s">
        <v>8245</v>
      </c>
      <c r="E3" t="b">
        <v>1</v>
      </c>
    </row>
    <row r="4" spans="1:5" x14ac:dyDescent="0.25">
      <c r="A4" t="s">
        <v>5270</v>
      </c>
      <c r="B4" t="s">
        <v>153</v>
      </c>
      <c r="E4"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5CB02-3314-48DE-A459-D4352648626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8231</v>
      </c>
      <c r="E2" t="b">
        <v>1</v>
      </c>
    </row>
    <row r="3" spans="1:5" x14ac:dyDescent="0.25">
      <c r="A3" t="s">
        <v>5260</v>
      </c>
      <c r="B3" t="s">
        <v>8232</v>
      </c>
      <c r="E3" t="b">
        <v>1</v>
      </c>
    </row>
    <row r="4" spans="1:5" x14ac:dyDescent="0.25">
      <c r="A4" t="s">
        <v>5262</v>
      </c>
      <c r="B4" t="s">
        <v>8233</v>
      </c>
      <c r="E4" t="b">
        <v>1</v>
      </c>
    </row>
    <row r="5" spans="1:5" x14ac:dyDescent="0.25">
      <c r="A5" t="s">
        <v>5264</v>
      </c>
      <c r="B5" t="s">
        <v>8234</v>
      </c>
      <c r="E5" t="b">
        <v>1</v>
      </c>
    </row>
    <row r="6" spans="1:5" x14ac:dyDescent="0.25">
      <c r="A6" t="s">
        <v>5266</v>
      </c>
      <c r="B6" t="s">
        <v>8235</v>
      </c>
      <c r="E6" t="b">
        <v>1</v>
      </c>
    </row>
    <row r="7" spans="1:5" x14ac:dyDescent="0.25">
      <c r="A7" t="s">
        <v>5268</v>
      </c>
      <c r="B7" t="s">
        <v>8236</v>
      </c>
      <c r="E7" t="b">
        <v>1</v>
      </c>
    </row>
    <row r="8" spans="1:5" x14ac:dyDescent="0.25">
      <c r="A8" t="s">
        <v>5272</v>
      </c>
      <c r="B8" t="s">
        <v>8237</v>
      </c>
      <c r="E8" t="b">
        <v>1</v>
      </c>
    </row>
    <row r="9" spans="1:5" x14ac:dyDescent="0.25">
      <c r="A9" t="s">
        <v>5274</v>
      </c>
      <c r="B9" t="s">
        <v>8238</v>
      </c>
      <c r="E9" t="b">
        <v>1</v>
      </c>
    </row>
    <row r="10" spans="1:5" x14ac:dyDescent="0.25">
      <c r="A10" t="s">
        <v>5276</v>
      </c>
      <c r="B10" t="s">
        <v>8239</v>
      </c>
      <c r="E10" t="b">
        <v>1</v>
      </c>
    </row>
    <row r="11" spans="1:5" x14ac:dyDescent="0.25">
      <c r="A11" t="s">
        <v>5278</v>
      </c>
      <c r="B11" t="s">
        <v>8240</v>
      </c>
      <c r="E11" t="b">
        <v>1</v>
      </c>
    </row>
    <row r="12" spans="1:5" x14ac:dyDescent="0.25">
      <c r="A12" t="s">
        <v>5280</v>
      </c>
      <c r="B12" t="s">
        <v>8241</v>
      </c>
      <c r="E12" t="b">
        <v>1</v>
      </c>
    </row>
    <row r="13" spans="1:5" x14ac:dyDescent="0.25">
      <c r="A13" t="s">
        <v>5282</v>
      </c>
      <c r="B13" t="s">
        <v>8242</v>
      </c>
      <c r="E13" t="b">
        <v>1</v>
      </c>
    </row>
    <row r="14" spans="1:5" x14ac:dyDescent="0.25">
      <c r="A14" t="s">
        <v>5284</v>
      </c>
      <c r="B14" t="s">
        <v>8243</v>
      </c>
      <c r="E14" t="b">
        <v>1</v>
      </c>
    </row>
    <row r="15" spans="1:5" x14ac:dyDescent="0.25">
      <c r="A15" t="s">
        <v>5286</v>
      </c>
      <c r="B15" t="s">
        <v>8244</v>
      </c>
      <c r="E1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36928-55E6-495B-B089-1C3A19E2A323}">
  <dimension ref="A1:E227"/>
  <sheetViews>
    <sheetView workbookViewId="0">
      <selection activeCell="A2" sqref="A2:E2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8223</v>
      </c>
      <c r="B2" t="s">
        <v>8224</v>
      </c>
      <c r="E2" t="b">
        <v>1</v>
      </c>
    </row>
    <row r="3" spans="1:5" x14ac:dyDescent="0.25">
      <c r="A3" t="s">
        <v>7881</v>
      </c>
      <c r="B3" t="s">
        <v>7882</v>
      </c>
      <c r="E3" t="b">
        <v>1</v>
      </c>
    </row>
    <row r="4" spans="1:5" x14ac:dyDescent="0.25">
      <c r="A4" t="s">
        <v>7883</v>
      </c>
      <c r="B4" t="s">
        <v>7884</v>
      </c>
      <c r="E4" t="b">
        <v>1</v>
      </c>
    </row>
    <row r="5" spans="1:5" x14ac:dyDescent="0.25">
      <c r="A5" t="s">
        <v>7885</v>
      </c>
      <c r="B5" t="s">
        <v>7886</v>
      </c>
      <c r="E5" t="b">
        <v>1</v>
      </c>
    </row>
    <row r="6" spans="1:5" x14ac:dyDescent="0.25">
      <c r="A6" t="s">
        <v>8062</v>
      </c>
      <c r="B6" t="s">
        <v>8063</v>
      </c>
      <c r="E6" t="b">
        <v>1</v>
      </c>
    </row>
    <row r="7" spans="1:5" x14ac:dyDescent="0.25">
      <c r="A7" t="s">
        <v>7927</v>
      </c>
      <c r="B7" t="s">
        <v>7928</v>
      </c>
      <c r="E7" t="b">
        <v>1</v>
      </c>
    </row>
    <row r="8" spans="1:5" x14ac:dyDescent="0.25">
      <c r="A8" t="s">
        <v>7831</v>
      </c>
      <c r="B8" t="s">
        <v>7832</v>
      </c>
      <c r="E8" t="b">
        <v>1</v>
      </c>
    </row>
    <row r="9" spans="1:5" x14ac:dyDescent="0.25">
      <c r="A9" t="s">
        <v>7789</v>
      </c>
      <c r="B9" t="s">
        <v>7790</v>
      </c>
      <c r="E9" t="b">
        <v>1</v>
      </c>
    </row>
    <row r="10" spans="1:5" x14ac:dyDescent="0.25">
      <c r="A10" t="s">
        <v>7993</v>
      </c>
      <c r="B10" t="s">
        <v>7994</v>
      </c>
      <c r="E10" t="b">
        <v>1</v>
      </c>
    </row>
    <row r="11" spans="1:5" x14ac:dyDescent="0.25">
      <c r="A11" t="s">
        <v>7783</v>
      </c>
      <c r="B11" t="s">
        <v>7784</v>
      </c>
      <c r="E11" t="b">
        <v>1</v>
      </c>
    </row>
    <row r="12" spans="1:5" x14ac:dyDescent="0.25">
      <c r="A12" t="s">
        <v>7787</v>
      </c>
      <c r="B12" t="s">
        <v>7788</v>
      </c>
      <c r="E12" t="b">
        <v>1</v>
      </c>
    </row>
    <row r="13" spans="1:5" x14ac:dyDescent="0.25">
      <c r="A13" t="s">
        <v>8207</v>
      </c>
      <c r="B13" t="s">
        <v>8208</v>
      </c>
      <c r="E13" t="b">
        <v>1</v>
      </c>
    </row>
    <row r="14" spans="1:5" x14ac:dyDescent="0.25">
      <c r="A14" t="s">
        <v>7791</v>
      </c>
      <c r="B14" t="s">
        <v>7792</v>
      </c>
      <c r="E14" t="b">
        <v>1</v>
      </c>
    </row>
    <row r="15" spans="1:5" x14ac:dyDescent="0.25">
      <c r="A15" t="s">
        <v>7793</v>
      </c>
      <c r="B15" t="s">
        <v>7794</v>
      </c>
      <c r="E15" t="b">
        <v>1</v>
      </c>
    </row>
    <row r="16" spans="1:5" x14ac:dyDescent="0.25">
      <c r="A16" t="s">
        <v>7795</v>
      </c>
      <c r="B16" t="s">
        <v>7796</v>
      </c>
      <c r="E16" t="b">
        <v>1</v>
      </c>
    </row>
    <row r="17" spans="1:5" x14ac:dyDescent="0.25">
      <c r="A17" t="s">
        <v>7781</v>
      </c>
      <c r="B17" t="s">
        <v>7782</v>
      </c>
      <c r="E17" t="b">
        <v>1</v>
      </c>
    </row>
    <row r="18" spans="1:5" x14ac:dyDescent="0.25">
      <c r="A18" t="s">
        <v>7961</v>
      </c>
      <c r="B18" t="s">
        <v>7962</v>
      </c>
      <c r="E18" t="b">
        <v>1</v>
      </c>
    </row>
    <row r="19" spans="1:5" x14ac:dyDescent="0.25">
      <c r="A19" t="s">
        <v>7963</v>
      </c>
      <c r="B19" t="s">
        <v>7964</v>
      </c>
      <c r="E19" t="b">
        <v>1</v>
      </c>
    </row>
    <row r="20" spans="1:5" x14ac:dyDescent="0.25">
      <c r="A20" t="s">
        <v>7801</v>
      </c>
      <c r="B20" t="s">
        <v>7802</v>
      </c>
      <c r="E20" t="b">
        <v>1</v>
      </c>
    </row>
    <row r="21" spans="1:5" x14ac:dyDescent="0.25">
      <c r="A21" t="s">
        <v>7805</v>
      </c>
      <c r="B21" t="s">
        <v>7806</v>
      </c>
      <c r="E21" t="b">
        <v>1</v>
      </c>
    </row>
    <row r="22" spans="1:5" x14ac:dyDescent="0.25">
      <c r="A22" t="s">
        <v>8150</v>
      </c>
      <c r="B22" t="s">
        <v>8151</v>
      </c>
      <c r="E22" t="b">
        <v>1</v>
      </c>
    </row>
    <row r="23" spans="1:5" x14ac:dyDescent="0.25">
      <c r="A23" t="s">
        <v>7929</v>
      </c>
      <c r="B23" t="s">
        <v>7930</v>
      </c>
      <c r="E23" t="b">
        <v>1</v>
      </c>
    </row>
    <row r="24" spans="1:5" x14ac:dyDescent="0.25">
      <c r="A24" t="s">
        <v>7893</v>
      </c>
      <c r="B24" t="s">
        <v>7894</v>
      </c>
      <c r="E24" t="b">
        <v>1</v>
      </c>
    </row>
    <row r="25" spans="1:5" x14ac:dyDescent="0.25">
      <c r="A25" t="s">
        <v>7797</v>
      </c>
      <c r="B25" t="s">
        <v>7798</v>
      </c>
      <c r="E25" t="b">
        <v>1</v>
      </c>
    </row>
    <row r="26" spans="1:5" x14ac:dyDescent="0.25">
      <c r="A26" t="s">
        <v>8229</v>
      </c>
      <c r="B26" t="s">
        <v>8230</v>
      </c>
      <c r="E26" t="b">
        <v>1</v>
      </c>
    </row>
    <row r="27" spans="1:5" x14ac:dyDescent="0.25">
      <c r="A27" t="s">
        <v>8152</v>
      </c>
      <c r="B27" t="s">
        <v>8153</v>
      </c>
      <c r="E27" t="b">
        <v>1</v>
      </c>
    </row>
    <row r="28" spans="1:5" x14ac:dyDescent="0.25">
      <c r="A28" t="s">
        <v>8211</v>
      </c>
      <c r="B28" t="s">
        <v>8212</v>
      </c>
      <c r="E28" t="b">
        <v>1</v>
      </c>
    </row>
    <row r="29" spans="1:5" x14ac:dyDescent="0.25">
      <c r="A29" t="s">
        <v>7995</v>
      </c>
      <c r="B29" t="s">
        <v>7996</v>
      </c>
      <c r="E29" t="b">
        <v>1</v>
      </c>
    </row>
    <row r="30" spans="1:5" x14ac:dyDescent="0.25">
      <c r="A30" t="s">
        <v>7977</v>
      </c>
      <c r="B30" t="s">
        <v>7978</v>
      </c>
      <c r="E30" t="b">
        <v>1</v>
      </c>
    </row>
    <row r="31" spans="1:5" x14ac:dyDescent="0.25">
      <c r="A31" t="s">
        <v>7965</v>
      </c>
      <c r="B31" t="s">
        <v>7966</v>
      </c>
      <c r="E31" t="b">
        <v>1</v>
      </c>
    </row>
    <row r="32" spans="1:5" x14ac:dyDescent="0.25">
      <c r="A32" t="s">
        <v>7967</v>
      </c>
      <c r="B32" t="s">
        <v>7968</v>
      </c>
      <c r="E32" t="b">
        <v>1</v>
      </c>
    </row>
    <row r="33" spans="1:5" x14ac:dyDescent="0.25">
      <c r="A33" t="s">
        <v>7969</v>
      </c>
      <c r="B33" t="s">
        <v>7970</v>
      </c>
      <c r="E33" t="b">
        <v>1</v>
      </c>
    </row>
    <row r="34" spans="1:5" x14ac:dyDescent="0.25">
      <c r="A34" t="s">
        <v>8225</v>
      </c>
      <c r="B34" t="s">
        <v>8226</v>
      </c>
      <c r="E34" t="b">
        <v>1</v>
      </c>
    </row>
    <row r="35" spans="1:5" x14ac:dyDescent="0.25">
      <c r="A35" t="s">
        <v>7803</v>
      </c>
      <c r="B35" t="s">
        <v>7804</v>
      </c>
      <c r="E35" t="b">
        <v>1</v>
      </c>
    </row>
    <row r="36" spans="1:5" x14ac:dyDescent="0.25">
      <c r="A36" t="s">
        <v>7799</v>
      </c>
      <c r="B36" t="s">
        <v>7800</v>
      </c>
      <c r="E36" t="b">
        <v>1</v>
      </c>
    </row>
    <row r="37" spans="1:5" x14ac:dyDescent="0.25">
      <c r="A37" t="s">
        <v>7933</v>
      </c>
      <c r="B37" t="s">
        <v>7934</v>
      </c>
      <c r="E37" t="b">
        <v>1</v>
      </c>
    </row>
    <row r="38" spans="1:5" x14ac:dyDescent="0.25">
      <c r="A38" t="s">
        <v>7887</v>
      </c>
      <c r="B38" t="s">
        <v>7888</v>
      </c>
      <c r="E38" t="b">
        <v>1</v>
      </c>
    </row>
    <row r="39" spans="1:5" x14ac:dyDescent="0.25">
      <c r="A39" t="s">
        <v>7935</v>
      </c>
      <c r="B39" t="s">
        <v>7936</v>
      </c>
      <c r="E39" t="b">
        <v>1</v>
      </c>
    </row>
    <row r="40" spans="1:5" x14ac:dyDescent="0.25">
      <c r="A40" t="s">
        <v>7937</v>
      </c>
      <c r="B40" t="s">
        <v>7938</v>
      </c>
      <c r="E40" t="b">
        <v>1</v>
      </c>
    </row>
    <row r="41" spans="1:5" x14ac:dyDescent="0.25">
      <c r="A41" t="s">
        <v>8146</v>
      </c>
      <c r="B41" t="s">
        <v>8147</v>
      </c>
      <c r="E41" t="b">
        <v>1</v>
      </c>
    </row>
    <row r="42" spans="1:5" x14ac:dyDescent="0.25">
      <c r="A42" t="s">
        <v>7931</v>
      </c>
      <c r="B42" t="s">
        <v>7932</v>
      </c>
      <c r="E42" t="b">
        <v>1</v>
      </c>
    </row>
    <row r="43" spans="1:5" x14ac:dyDescent="0.25">
      <c r="A43" t="s">
        <v>7923</v>
      </c>
      <c r="B43" t="s">
        <v>7924</v>
      </c>
      <c r="E43" t="b">
        <v>1</v>
      </c>
    </row>
    <row r="44" spans="1:5" x14ac:dyDescent="0.25">
      <c r="A44" t="s">
        <v>7919</v>
      </c>
      <c r="B44" t="s">
        <v>7920</v>
      </c>
      <c r="E44" t="b">
        <v>1</v>
      </c>
    </row>
    <row r="45" spans="1:5" x14ac:dyDescent="0.25">
      <c r="A45" t="s">
        <v>7841</v>
      </c>
      <c r="B45" t="s">
        <v>7842</v>
      </c>
      <c r="E45" t="b">
        <v>1</v>
      </c>
    </row>
    <row r="46" spans="1:5" x14ac:dyDescent="0.25">
      <c r="A46" t="s">
        <v>7863</v>
      </c>
      <c r="B46" t="s">
        <v>7864</v>
      </c>
      <c r="E46" t="b">
        <v>1</v>
      </c>
    </row>
    <row r="47" spans="1:5" x14ac:dyDescent="0.25">
      <c r="A47" t="s">
        <v>7865</v>
      </c>
      <c r="B47" t="s">
        <v>7866</v>
      </c>
      <c r="E47" t="b">
        <v>1</v>
      </c>
    </row>
    <row r="48" spans="1:5" x14ac:dyDescent="0.25">
      <c r="A48" t="s">
        <v>7867</v>
      </c>
      <c r="B48" t="s">
        <v>7868</v>
      </c>
      <c r="E48" t="b">
        <v>1</v>
      </c>
    </row>
    <row r="49" spans="1:5" x14ac:dyDescent="0.25">
      <c r="A49" t="s">
        <v>7869</v>
      </c>
      <c r="B49" t="s">
        <v>7870</v>
      </c>
      <c r="E49" t="b">
        <v>1</v>
      </c>
    </row>
    <row r="50" spans="1:5" x14ac:dyDescent="0.25">
      <c r="A50" t="s">
        <v>7871</v>
      </c>
      <c r="B50" t="s">
        <v>7872</v>
      </c>
      <c r="E50" t="b">
        <v>1</v>
      </c>
    </row>
    <row r="51" spans="1:5" x14ac:dyDescent="0.25">
      <c r="A51" t="s">
        <v>7873</v>
      </c>
      <c r="B51" t="s">
        <v>7874</v>
      </c>
      <c r="E51" t="b">
        <v>1</v>
      </c>
    </row>
    <row r="52" spans="1:5" x14ac:dyDescent="0.25">
      <c r="A52" t="s">
        <v>7875</v>
      </c>
      <c r="B52" t="s">
        <v>7876</v>
      </c>
      <c r="E52" t="b">
        <v>1</v>
      </c>
    </row>
    <row r="53" spans="1:5" x14ac:dyDescent="0.25">
      <c r="A53" t="s">
        <v>7877</v>
      </c>
      <c r="B53" t="s">
        <v>7878</v>
      </c>
      <c r="E53" t="b">
        <v>1</v>
      </c>
    </row>
    <row r="54" spans="1:5" x14ac:dyDescent="0.25">
      <c r="A54" t="s">
        <v>7879</v>
      </c>
      <c r="B54" t="s">
        <v>7880</v>
      </c>
      <c r="E54" t="b">
        <v>1</v>
      </c>
    </row>
    <row r="55" spans="1:5" x14ac:dyDescent="0.25">
      <c r="A55" t="s">
        <v>7843</v>
      </c>
      <c r="B55" t="s">
        <v>7844</v>
      </c>
      <c r="E55" t="b">
        <v>1</v>
      </c>
    </row>
    <row r="56" spans="1:5" x14ac:dyDescent="0.25">
      <c r="A56" t="s">
        <v>7845</v>
      </c>
      <c r="B56" t="s">
        <v>7846</v>
      </c>
      <c r="E56" t="b">
        <v>1</v>
      </c>
    </row>
    <row r="57" spans="1:5" x14ac:dyDescent="0.25">
      <c r="A57" t="s">
        <v>7847</v>
      </c>
      <c r="B57" t="s">
        <v>7848</v>
      </c>
      <c r="E57" t="b">
        <v>1</v>
      </c>
    </row>
    <row r="58" spans="1:5" x14ac:dyDescent="0.25">
      <c r="A58" t="s">
        <v>7849</v>
      </c>
      <c r="B58" t="s">
        <v>7850</v>
      </c>
      <c r="E58" t="b">
        <v>1</v>
      </c>
    </row>
    <row r="59" spans="1:5" x14ac:dyDescent="0.25">
      <c r="A59" t="s">
        <v>7851</v>
      </c>
      <c r="B59" t="s">
        <v>7852</v>
      </c>
      <c r="E59" t="b">
        <v>1</v>
      </c>
    </row>
    <row r="60" spans="1:5" x14ac:dyDescent="0.25">
      <c r="A60" t="s">
        <v>7853</v>
      </c>
      <c r="B60" t="s">
        <v>7854</v>
      </c>
      <c r="E60" t="b">
        <v>1</v>
      </c>
    </row>
    <row r="61" spans="1:5" x14ac:dyDescent="0.25">
      <c r="A61" t="s">
        <v>7855</v>
      </c>
      <c r="B61" t="s">
        <v>7856</v>
      </c>
      <c r="E61" t="b">
        <v>1</v>
      </c>
    </row>
    <row r="62" spans="1:5" x14ac:dyDescent="0.25">
      <c r="A62" t="s">
        <v>7857</v>
      </c>
      <c r="B62" t="s">
        <v>7858</v>
      </c>
      <c r="E62" t="b">
        <v>1</v>
      </c>
    </row>
    <row r="63" spans="1:5" x14ac:dyDescent="0.25">
      <c r="A63" t="s">
        <v>7859</v>
      </c>
      <c r="B63" t="s">
        <v>7860</v>
      </c>
      <c r="E63" t="b">
        <v>1</v>
      </c>
    </row>
    <row r="64" spans="1:5" x14ac:dyDescent="0.25">
      <c r="A64" t="s">
        <v>7861</v>
      </c>
      <c r="B64" t="s">
        <v>7862</v>
      </c>
      <c r="E64" t="b">
        <v>1</v>
      </c>
    </row>
    <row r="65" spans="1:5" x14ac:dyDescent="0.25">
      <c r="A65" t="s">
        <v>7807</v>
      </c>
      <c r="B65" t="s">
        <v>7808</v>
      </c>
      <c r="E65" t="b">
        <v>1</v>
      </c>
    </row>
    <row r="66" spans="1:5" x14ac:dyDescent="0.25">
      <c r="A66" t="s">
        <v>7971</v>
      </c>
      <c r="B66" t="s">
        <v>7972</v>
      </c>
      <c r="E66" t="b">
        <v>1</v>
      </c>
    </row>
    <row r="67" spans="1:5" x14ac:dyDescent="0.25">
      <c r="A67" t="s">
        <v>7889</v>
      </c>
      <c r="B67" t="s">
        <v>7890</v>
      </c>
      <c r="E67" t="b">
        <v>1</v>
      </c>
    </row>
    <row r="68" spans="1:5" x14ac:dyDescent="0.25">
      <c r="A68" t="s">
        <v>8036</v>
      </c>
      <c r="B68" t="s">
        <v>8037</v>
      </c>
      <c r="E68" t="b">
        <v>1</v>
      </c>
    </row>
    <row r="69" spans="1:5" x14ac:dyDescent="0.25">
      <c r="A69" t="s">
        <v>8038</v>
      </c>
      <c r="B69" t="s">
        <v>8039</v>
      </c>
      <c r="E69" t="b">
        <v>1</v>
      </c>
    </row>
    <row r="70" spans="1:5" x14ac:dyDescent="0.25">
      <c r="A70" t="s">
        <v>8040</v>
      </c>
      <c r="B70" t="s">
        <v>8041</v>
      </c>
      <c r="E70" t="b">
        <v>1</v>
      </c>
    </row>
    <row r="71" spans="1:5" x14ac:dyDescent="0.25">
      <c r="A71" t="s">
        <v>8064</v>
      </c>
      <c r="B71" t="s">
        <v>8065</v>
      </c>
      <c r="E71" t="b">
        <v>1</v>
      </c>
    </row>
    <row r="72" spans="1:5" x14ac:dyDescent="0.25">
      <c r="A72" t="s">
        <v>8066</v>
      </c>
      <c r="B72" t="s">
        <v>8067</v>
      </c>
      <c r="E72" t="b">
        <v>1</v>
      </c>
    </row>
    <row r="73" spans="1:5" x14ac:dyDescent="0.25">
      <c r="A73" t="s">
        <v>8102</v>
      </c>
      <c r="B73" t="s">
        <v>8103</v>
      </c>
      <c r="E73" t="b">
        <v>1</v>
      </c>
    </row>
    <row r="74" spans="1:5" x14ac:dyDescent="0.25">
      <c r="A74" t="s">
        <v>7997</v>
      </c>
      <c r="B74" t="s">
        <v>5712</v>
      </c>
      <c r="E74" t="b">
        <v>1</v>
      </c>
    </row>
    <row r="75" spans="1:5" x14ac:dyDescent="0.25">
      <c r="A75" t="s">
        <v>8185</v>
      </c>
      <c r="B75" t="s">
        <v>8186</v>
      </c>
      <c r="E75" t="b">
        <v>1</v>
      </c>
    </row>
    <row r="76" spans="1:5" x14ac:dyDescent="0.25">
      <c r="A76" t="s">
        <v>7998</v>
      </c>
      <c r="B76" t="s">
        <v>7999</v>
      </c>
      <c r="E76" t="b">
        <v>1</v>
      </c>
    </row>
    <row r="77" spans="1:5" x14ac:dyDescent="0.25">
      <c r="A77" t="s">
        <v>8154</v>
      </c>
      <c r="B77" t="s">
        <v>8155</v>
      </c>
      <c r="E77" t="b">
        <v>1</v>
      </c>
    </row>
    <row r="78" spans="1:5" x14ac:dyDescent="0.25">
      <c r="A78" t="s">
        <v>8156</v>
      </c>
      <c r="B78" t="s">
        <v>8157</v>
      </c>
      <c r="E78" t="b">
        <v>1</v>
      </c>
    </row>
    <row r="79" spans="1:5" x14ac:dyDescent="0.25">
      <c r="A79" t="s">
        <v>7891</v>
      </c>
      <c r="B79" t="s">
        <v>7892</v>
      </c>
      <c r="E79" t="b">
        <v>1</v>
      </c>
    </row>
    <row r="80" spans="1:5" x14ac:dyDescent="0.25">
      <c r="A80" t="s">
        <v>7939</v>
      </c>
      <c r="B80" t="s">
        <v>7940</v>
      </c>
      <c r="E80" t="b">
        <v>1</v>
      </c>
    </row>
    <row r="81" spans="1:5" x14ac:dyDescent="0.25">
      <c r="A81" t="s">
        <v>8104</v>
      </c>
      <c r="B81" t="s">
        <v>8105</v>
      </c>
      <c r="E81" t="b">
        <v>1</v>
      </c>
    </row>
    <row r="82" spans="1:5" x14ac:dyDescent="0.25">
      <c r="A82" t="s">
        <v>8000</v>
      </c>
      <c r="B82" t="s">
        <v>8001</v>
      </c>
      <c r="E82" t="b">
        <v>1</v>
      </c>
    </row>
    <row r="83" spans="1:5" x14ac:dyDescent="0.25">
      <c r="A83" t="s">
        <v>7973</v>
      </c>
      <c r="B83" t="s">
        <v>7974</v>
      </c>
      <c r="E83" t="b">
        <v>1</v>
      </c>
    </row>
    <row r="84" spans="1:5" x14ac:dyDescent="0.25">
      <c r="A84" t="s">
        <v>8181</v>
      </c>
      <c r="B84" t="s">
        <v>8182</v>
      </c>
      <c r="E84" t="b">
        <v>1</v>
      </c>
    </row>
    <row r="85" spans="1:5" x14ac:dyDescent="0.25">
      <c r="A85" t="s">
        <v>7975</v>
      </c>
      <c r="B85" t="s">
        <v>7976</v>
      </c>
      <c r="E85" t="b">
        <v>1</v>
      </c>
    </row>
    <row r="86" spans="1:5" x14ac:dyDescent="0.25">
      <c r="A86" t="s">
        <v>7979</v>
      </c>
      <c r="B86" t="s">
        <v>7980</v>
      </c>
      <c r="E86" t="b">
        <v>1</v>
      </c>
    </row>
    <row r="87" spans="1:5" x14ac:dyDescent="0.25">
      <c r="A87" t="s">
        <v>7981</v>
      </c>
      <c r="B87" t="s">
        <v>7982</v>
      </c>
      <c r="E87" t="b">
        <v>1</v>
      </c>
    </row>
    <row r="88" spans="1:5" x14ac:dyDescent="0.25">
      <c r="A88" t="s">
        <v>8126</v>
      </c>
      <c r="B88" t="s">
        <v>8127</v>
      </c>
      <c r="E88" t="b">
        <v>1</v>
      </c>
    </row>
    <row r="89" spans="1:5" x14ac:dyDescent="0.25">
      <c r="A89" t="s">
        <v>8002</v>
      </c>
      <c r="B89" t="s">
        <v>8003</v>
      </c>
      <c r="E89" t="b">
        <v>1</v>
      </c>
    </row>
    <row r="90" spans="1:5" x14ac:dyDescent="0.25">
      <c r="A90" t="s">
        <v>7943</v>
      </c>
      <c r="B90" t="s">
        <v>7944</v>
      </c>
      <c r="E90" t="b">
        <v>1</v>
      </c>
    </row>
    <row r="91" spans="1:5" x14ac:dyDescent="0.25">
      <c r="A91" t="s">
        <v>8010</v>
      </c>
      <c r="B91" t="s">
        <v>8011</v>
      </c>
      <c r="E91" t="b">
        <v>1</v>
      </c>
    </row>
    <row r="92" spans="1:5" x14ac:dyDescent="0.25">
      <c r="A92" t="s">
        <v>8012</v>
      </c>
      <c r="B92" t="s">
        <v>8013</v>
      </c>
      <c r="E92" t="b">
        <v>1</v>
      </c>
    </row>
    <row r="93" spans="1:5" x14ac:dyDescent="0.25">
      <c r="A93" t="s">
        <v>7941</v>
      </c>
      <c r="B93" t="s">
        <v>7942</v>
      </c>
      <c r="E93" t="b">
        <v>1</v>
      </c>
    </row>
    <row r="94" spans="1:5" x14ac:dyDescent="0.25">
      <c r="A94" t="s">
        <v>7895</v>
      </c>
      <c r="B94" t="s">
        <v>7896</v>
      </c>
      <c r="E94" t="b">
        <v>1</v>
      </c>
    </row>
    <row r="95" spans="1:5" x14ac:dyDescent="0.25">
      <c r="A95" t="s">
        <v>8096</v>
      </c>
      <c r="B95" t="s">
        <v>8097</v>
      </c>
      <c r="E95" t="b">
        <v>1</v>
      </c>
    </row>
    <row r="96" spans="1:5" x14ac:dyDescent="0.25">
      <c r="A96" t="s">
        <v>8098</v>
      </c>
      <c r="B96" t="s">
        <v>8099</v>
      </c>
      <c r="E96" t="b">
        <v>1</v>
      </c>
    </row>
    <row r="97" spans="1:5" x14ac:dyDescent="0.25">
      <c r="A97" t="s">
        <v>7897</v>
      </c>
      <c r="B97" t="s">
        <v>7898</v>
      </c>
      <c r="E97" t="b">
        <v>1</v>
      </c>
    </row>
    <row r="98" spans="1:5" x14ac:dyDescent="0.25">
      <c r="A98" t="s">
        <v>7945</v>
      </c>
      <c r="B98" t="s">
        <v>7946</v>
      </c>
      <c r="E98" t="b">
        <v>1</v>
      </c>
    </row>
    <row r="99" spans="1:5" x14ac:dyDescent="0.25">
      <c r="A99" t="s">
        <v>7947</v>
      </c>
      <c r="B99" t="s">
        <v>7948</v>
      </c>
      <c r="E99" t="b">
        <v>1</v>
      </c>
    </row>
    <row r="100" spans="1:5" x14ac:dyDescent="0.25">
      <c r="A100" t="s">
        <v>7809</v>
      </c>
      <c r="B100" t="s">
        <v>7810</v>
      </c>
      <c r="E100" t="b">
        <v>1</v>
      </c>
    </row>
    <row r="101" spans="1:5" x14ac:dyDescent="0.25">
      <c r="A101" t="s">
        <v>7811</v>
      </c>
      <c r="B101" t="s">
        <v>7812</v>
      </c>
      <c r="E101" t="b">
        <v>1</v>
      </c>
    </row>
    <row r="102" spans="1:5" x14ac:dyDescent="0.25">
      <c r="A102" t="s">
        <v>7813</v>
      </c>
      <c r="B102" t="s">
        <v>7814</v>
      </c>
      <c r="E102" t="b">
        <v>1</v>
      </c>
    </row>
    <row r="103" spans="1:5" x14ac:dyDescent="0.25">
      <c r="A103" t="s">
        <v>7821</v>
      </c>
      <c r="B103" t="s">
        <v>7822</v>
      </c>
      <c r="E103" t="b">
        <v>1</v>
      </c>
    </row>
    <row r="104" spans="1:5" x14ac:dyDescent="0.25">
      <c r="A104" t="s">
        <v>7815</v>
      </c>
      <c r="B104" t="s">
        <v>7816</v>
      </c>
      <c r="E104" t="b">
        <v>1</v>
      </c>
    </row>
    <row r="105" spans="1:5" x14ac:dyDescent="0.25">
      <c r="A105" t="s">
        <v>7817</v>
      </c>
      <c r="B105" t="s">
        <v>7818</v>
      </c>
      <c r="E105" t="b">
        <v>1</v>
      </c>
    </row>
    <row r="106" spans="1:5" x14ac:dyDescent="0.25">
      <c r="A106" t="s">
        <v>7819</v>
      </c>
      <c r="B106" t="s">
        <v>7820</v>
      </c>
      <c r="E106" t="b">
        <v>1</v>
      </c>
    </row>
    <row r="107" spans="1:5" x14ac:dyDescent="0.25">
      <c r="A107" t="s">
        <v>7827</v>
      </c>
      <c r="B107" t="s">
        <v>7828</v>
      </c>
      <c r="E107" t="b">
        <v>1</v>
      </c>
    </row>
    <row r="108" spans="1:5" x14ac:dyDescent="0.25">
      <c r="A108" t="s">
        <v>7823</v>
      </c>
      <c r="B108" t="s">
        <v>7824</v>
      </c>
      <c r="E108" t="b">
        <v>1</v>
      </c>
    </row>
    <row r="109" spans="1:5" x14ac:dyDescent="0.25">
      <c r="A109" t="s">
        <v>7825</v>
      </c>
      <c r="B109" t="s">
        <v>7826</v>
      </c>
      <c r="E109" t="b">
        <v>1</v>
      </c>
    </row>
    <row r="110" spans="1:5" x14ac:dyDescent="0.25">
      <c r="A110" t="s">
        <v>7829</v>
      </c>
      <c r="B110" t="s">
        <v>7830</v>
      </c>
      <c r="E110" t="b">
        <v>1</v>
      </c>
    </row>
    <row r="111" spans="1:5" x14ac:dyDescent="0.25">
      <c r="A111" t="s">
        <v>8209</v>
      </c>
      <c r="B111" t="s">
        <v>8210</v>
      </c>
      <c r="E111" t="b">
        <v>1</v>
      </c>
    </row>
    <row r="112" spans="1:5" x14ac:dyDescent="0.25">
      <c r="A112" t="s">
        <v>8008</v>
      </c>
      <c r="B112" t="s">
        <v>8009</v>
      </c>
      <c r="E112" t="b">
        <v>1</v>
      </c>
    </row>
    <row r="113" spans="1:5" x14ac:dyDescent="0.25">
      <c r="A113" t="s">
        <v>8158</v>
      </c>
      <c r="B113" t="s">
        <v>8159</v>
      </c>
      <c r="E113" t="b">
        <v>1</v>
      </c>
    </row>
    <row r="114" spans="1:5" x14ac:dyDescent="0.25">
      <c r="A114" t="s">
        <v>8183</v>
      </c>
      <c r="B114" t="s">
        <v>8184</v>
      </c>
      <c r="E114" t="b">
        <v>1</v>
      </c>
    </row>
    <row r="115" spans="1:5" x14ac:dyDescent="0.25">
      <c r="A115" t="s">
        <v>8108</v>
      </c>
      <c r="B115" t="s">
        <v>8109</v>
      </c>
      <c r="E115" t="b">
        <v>1</v>
      </c>
    </row>
    <row r="116" spans="1:5" x14ac:dyDescent="0.25">
      <c r="A116" t="s">
        <v>8160</v>
      </c>
      <c r="B116" t="s">
        <v>8161</v>
      </c>
      <c r="E116" t="b">
        <v>1</v>
      </c>
    </row>
    <row r="117" spans="1:5" x14ac:dyDescent="0.25">
      <c r="A117" t="s">
        <v>8004</v>
      </c>
      <c r="B117" t="s">
        <v>8005</v>
      </c>
      <c r="E117" t="b">
        <v>1</v>
      </c>
    </row>
    <row r="118" spans="1:5" x14ac:dyDescent="0.25">
      <c r="A118" t="s">
        <v>8068</v>
      </c>
      <c r="B118" t="s">
        <v>8069</v>
      </c>
      <c r="E118" t="b">
        <v>1</v>
      </c>
    </row>
    <row r="119" spans="1:5" x14ac:dyDescent="0.25">
      <c r="A119" t="s">
        <v>8106</v>
      </c>
      <c r="B119" t="s">
        <v>8107</v>
      </c>
      <c r="E119" t="b">
        <v>1</v>
      </c>
    </row>
    <row r="120" spans="1:5" x14ac:dyDescent="0.25">
      <c r="A120" t="s">
        <v>8070</v>
      </c>
      <c r="B120" t="s">
        <v>8071</v>
      </c>
      <c r="E120" t="b">
        <v>1</v>
      </c>
    </row>
    <row r="121" spans="1:5" x14ac:dyDescent="0.25">
      <c r="A121" t="s">
        <v>8128</v>
      </c>
      <c r="B121" t="s">
        <v>8129</v>
      </c>
      <c r="E121" t="b">
        <v>1</v>
      </c>
    </row>
    <row r="122" spans="1:5" x14ac:dyDescent="0.25">
      <c r="A122" t="s">
        <v>8110</v>
      </c>
      <c r="B122" t="s">
        <v>8111</v>
      </c>
      <c r="E122" t="b">
        <v>1</v>
      </c>
    </row>
    <row r="123" spans="1:5" x14ac:dyDescent="0.25">
      <c r="A123" t="s">
        <v>7899</v>
      </c>
      <c r="B123" t="s">
        <v>7900</v>
      </c>
      <c r="E123" t="b">
        <v>1</v>
      </c>
    </row>
    <row r="124" spans="1:5" x14ac:dyDescent="0.25">
      <c r="A124" t="s">
        <v>7949</v>
      </c>
      <c r="B124" t="s">
        <v>7950</v>
      </c>
      <c r="E124" t="b">
        <v>1</v>
      </c>
    </row>
    <row r="125" spans="1:5" x14ac:dyDescent="0.25">
      <c r="A125" t="s">
        <v>7983</v>
      </c>
      <c r="B125" t="s">
        <v>7984</v>
      </c>
      <c r="E125" t="b">
        <v>1</v>
      </c>
    </row>
    <row r="126" spans="1:5" x14ac:dyDescent="0.25">
      <c r="A126" t="s">
        <v>7985</v>
      </c>
      <c r="B126" t="s">
        <v>7986</v>
      </c>
      <c r="E126" t="b">
        <v>1</v>
      </c>
    </row>
    <row r="127" spans="1:5" x14ac:dyDescent="0.25">
      <c r="A127" t="s">
        <v>7987</v>
      </c>
      <c r="B127" t="s">
        <v>7988</v>
      </c>
      <c r="E127" t="b">
        <v>1</v>
      </c>
    </row>
    <row r="128" spans="1:5" x14ac:dyDescent="0.25">
      <c r="A128" t="s">
        <v>7989</v>
      </c>
      <c r="B128" t="s">
        <v>7990</v>
      </c>
      <c r="E128" t="b">
        <v>1</v>
      </c>
    </row>
    <row r="129" spans="1:5" x14ac:dyDescent="0.25">
      <c r="A129" t="s">
        <v>7991</v>
      </c>
      <c r="B129" t="s">
        <v>7992</v>
      </c>
      <c r="E129" t="b">
        <v>1</v>
      </c>
    </row>
    <row r="130" spans="1:5" x14ac:dyDescent="0.25">
      <c r="A130" t="s">
        <v>8060</v>
      </c>
      <c r="B130" t="s">
        <v>8061</v>
      </c>
      <c r="E130" t="b">
        <v>1</v>
      </c>
    </row>
    <row r="131" spans="1:5" x14ac:dyDescent="0.25">
      <c r="A131" t="s">
        <v>8213</v>
      </c>
      <c r="B131" t="s">
        <v>8214</v>
      </c>
      <c r="E131" t="b">
        <v>1</v>
      </c>
    </row>
    <row r="132" spans="1:5" x14ac:dyDescent="0.25">
      <c r="A132" t="s">
        <v>7951</v>
      </c>
      <c r="B132" t="s">
        <v>7952</v>
      </c>
      <c r="E132" t="b">
        <v>1</v>
      </c>
    </row>
    <row r="133" spans="1:5" x14ac:dyDescent="0.25">
      <c r="A133" t="s">
        <v>8072</v>
      </c>
      <c r="B133" t="s">
        <v>8073</v>
      </c>
      <c r="E133" t="b">
        <v>1</v>
      </c>
    </row>
    <row r="134" spans="1:5" x14ac:dyDescent="0.25">
      <c r="A134" t="s">
        <v>8112</v>
      </c>
      <c r="B134" t="s">
        <v>8113</v>
      </c>
      <c r="E134" t="b">
        <v>1</v>
      </c>
    </row>
    <row r="135" spans="1:5" x14ac:dyDescent="0.25">
      <c r="A135" t="s">
        <v>8114</v>
      </c>
      <c r="B135" t="s">
        <v>8115</v>
      </c>
      <c r="E135" t="b">
        <v>1</v>
      </c>
    </row>
    <row r="136" spans="1:5" x14ac:dyDescent="0.25">
      <c r="A136" t="s">
        <v>8116</v>
      </c>
      <c r="B136" t="s">
        <v>8117</v>
      </c>
      <c r="E136" t="b">
        <v>1</v>
      </c>
    </row>
    <row r="137" spans="1:5" x14ac:dyDescent="0.25">
      <c r="A137" t="s">
        <v>8162</v>
      </c>
      <c r="B137" t="s">
        <v>8163</v>
      </c>
      <c r="E137" t="b">
        <v>1</v>
      </c>
    </row>
    <row r="138" spans="1:5" x14ac:dyDescent="0.25">
      <c r="A138" t="s">
        <v>8026</v>
      </c>
      <c r="B138" t="s">
        <v>8027</v>
      </c>
      <c r="E138" t="b">
        <v>1</v>
      </c>
    </row>
    <row r="139" spans="1:5" x14ac:dyDescent="0.25">
      <c r="A139" t="s">
        <v>8028</v>
      </c>
      <c r="B139" t="s">
        <v>8029</v>
      </c>
      <c r="E139" t="b">
        <v>1</v>
      </c>
    </row>
    <row r="140" spans="1:5" x14ac:dyDescent="0.25">
      <c r="A140" t="s">
        <v>8034</v>
      </c>
      <c r="B140" t="s">
        <v>8035</v>
      </c>
      <c r="E140" t="b">
        <v>1</v>
      </c>
    </row>
    <row r="141" spans="1:5" x14ac:dyDescent="0.25">
      <c r="A141" t="s">
        <v>8030</v>
      </c>
      <c r="B141" t="s">
        <v>8031</v>
      </c>
      <c r="E141" t="b">
        <v>1</v>
      </c>
    </row>
    <row r="142" spans="1:5" x14ac:dyDescent="0.25">
      <c r="A142" t="s">
        <v>8032</v>
      </c>
      <c r="B142" t="s">
        <v>8033</v>
      </c>
      <c r="E142" t="b">
        <v>1</v>
      </c>
    </row>
    <row r="143" spans="1:5" x14ac:dyDescent="0.25">
      <c r="A143" t="s">
        <v>7901</v>
      </c>
      <c r="B143" t="s">
        <v>7902</v>
      </c>
      <c r="E143" t="b">
        <v>1</v>
      </c>
    </row>
    <row r="144" spans="1:5" x14ac:dyDescent="0.25">
      <c r="A144" t="s">
        <v>7903</v>
      </c>
      <c r="B144" t="s">
        <v>7904</v>
      </c>
      <c r="E144" t="b">
        <v>1</v>
      </c>
    </row>
    <row r="145" spans="1:5" x14ac:dyDescent="0.25">
      <c r="A145" t="s">
        <v>8014</v>
      </c>
      <c r="B145" t="s">
        <v>8015</v>
      </c>
      <c r="E145" t="b">
        <v>1</v>
      </c>
    </row>
    <row r="146" spans="1:5" x14ac:dyDescent="0.25">
      <c r="A146" t="s">
        <v>8042</v>
      </c>
      <c r="B146" t="s">
        <v>8043</v>
      </c>
      <c r="E146" t="b">
        <v>1</v>
      </c>
    </row>
    <row r="147" spans="1:5" x14ac:dyDescent="0.25">
      <c r="A147" t="s">
        <v>8221</v>
      </c>
      <c r="B147" t="s">
        <v>8222</v>
      </c>
      <c r="E147" t="b">
        <v>1</v>
      </c>
    </row>
    <row r="148" spans="1:5" x14ac:dyDescent="0.25">
      <c r="A148" t="s">
        <v>8219</v>
      </c>
      <c r="B148" t="s">
        <v>8220</v>
      </c>
      <c r="E148" t="b">
        <v>1</v>
      </c>
    </row>
    <row r="149" spans="1:5" x14ac:dyDescent="0.25">
      <c r="A149" t="s">
        <v>8217</v>
      </c>
      <c r="B149" t="s">
        <v>8218</v>
      </c>
      <c r="E149" t="b">
        <v>1</v>
      </c>
    </row>
    <row r="150" spans="1:5" x14ac:dyDescent="0.25">
      <c r="A150" t="s">
        <v>7905</v>
      </c>
      <c r="B150" t="s">
        <v>7906</v>
      </c>
      <c r="E150" t="b">
        <v>1</v>
      </c>
    </row>
    <row r="151" spans="1:5" x14ac:dyDescent="0.25">
      <c r="A151" t="s">
        <v>7907</v>
      </c>
      <c r="B151" t="s">
        <v>7908</v>
      </c>
      <c r="E151" t="b">
        <v>1</v>
      </c>
    </row>
    <row r="152" spans="1:5" x14ac:dyDescent="0.25">
      <c r="A152" t="s">
        <v>7909</v>
      </c>
      <c r="B152" t="s">
        <v>7910</v>
      </c>
      <c r="E152" t="b">
        <v>1</v>
      </c>
    </row>
    <row r="153" spans="1:5" x14ac:dyDescent="0.25">
      <c r="A153" t="s">
        <v>7911</v>
      </c>
      <c r="B153" t="s">
        <v>7912</v>
      </c>
      <c r="E153" t="b">
        <v>1</v>
      </c>
    </row>
    <row r="154" spans="1:5" x14ac:dyDescent="0.25">
      <c r="A154" t="s">
        <v>8044</v>
      </c>
      <c r="B154" t="s">
        <v>8045</v>
      </c>
      <c r="E154" t="b">
        <v>1</v>
      </c>
    </row>
    <row r="155" spans="1:5" x14ac:dyDescent="0.25">
      <c r="A155" t="s">
        <v>8215</v>
      </c>
      <c r="B155" t="s">
        <v>8216</v>
      </c>
      <c r="E155" t="b">
        <v>1</v>
      </c>
    </row>
    <row r="156" spans="1:5" x14ac:dyDescent="0.25">
      <c r="A156" t="s">
        <v>8054</v>
      </c>
      <c r="B156" t="s">
        <v>8055</v>
      </c>
      <c r="E156" t="b">
        <v>1</v>
      </c>
    </row>
    <row r="157" spans="1:5" x14ac:dyDescent="0.25">
      <c r="A157" t="s">
        <v>8046</v>
      </c>
      <c r="B157" t="s">
        <v>8047</v>
      </c>
      <c r="E157" t="b">
        <v>1</v>
      </c>
    </row>
    <row r="158" spans="1:5" x14ac:dyDescent="0.25">
      <c r="A158" t="s">
        <v>8016</v>
      </c>
      <c r="B158" t="s">
        <v>8017</v>
      </c>
      <c r="E158" t="b">
        <v>1</v>
      </c>
    </row>
    <row r="159" spans="1:5" x14ac:dyDescent="0.25">
      <c r="A159" t="s">
        <v>8048</v>
      </c>
      <c r="B159" t="s">
        <v>8049</v>
      </c>
      <c r="E159" t="b">
        <v>1</v>
      </c>
    </row>
    <row r="160" spans="1:5" x14ac:dyDescent="0.25">
      <c r="A160" t="s">
        <v>8074</v>
      </c>
      <c r="B160" t="s">
        <v>8075</v>
      </c>
      <c r="E160" t="b">
        <v>1</v>
      </c>
    </row>
    <row r="161" spans="1:5" x14ac:dyDescent="0.25">
      <c r="A161" t="s">
        <v>8076</v>
      </c>
      <c r="B161" t="s">
        <v>8077</v>
      </c>
      <c r="E161" t="b">
        <v>1</v>
      </c>
    </row>
    <row r="162" spans="1:5" x14ac:dyDescent="0.25">
      <c r="A162" t="s">
        <v>8050</v>
      </c>
      <c r="B162" t="s">
        <v>8051</v>
      </c>
      <c r="E162" t="b">
        <v>1</v>
      </c>
    </row>
    <row r="163" spans="1:5" x14ac:dyDescent="0.25">
      <c r="A163" t="s">
        <v>8052</v>
      </c>
      <c r="B163" t="s">
        <v>8053</v>
      </c>
      <c r="E163" t="b">
        <v>1</v>
      </c>
    </row>
    <row r="164" spans="1:5" x14ac:dyDescent="0.25">
      <c r="A164" t="s">
        <v>8078</v>
      </c>
      <c r="B164" t="s">
        <v>8079</v>
      </c>
      <c r="E164" t="b">
        <v>1</v>
      </c>
    </row>
    <row r="165" spans="1:5" x14ac:dyDescent="0.25">
      <c r="A165" t="s">
        <v>8006</v>
      </c>
      <c r="B165" t="s">
        <v>8007</v>
      </c>
      <c r="E165" t="b">
        <v>1</v>
      </c>
    </row>
    <row r="166" spans="1:5" x14ac:dyDescent="0.25">
      <c r="A166" t="s">
        <v>8164</v>
      </c>
      <c r="B166" t="s">
        <v>8165</v>
      </c>
      <c r="E166" t="b">
        <v>1</v>
      </c>
    </row>
    <row r="167" spans="1:5" x14ac:dyDescent="0.25">
      <c r="A167" t="s">
        <v>7913</v>
      </c>
      <c r="B167" t="s">
        <v>7914</v>
      </c>
      <c r="E167" t="b">
        <v>1</v>
      </c>
    </row>
    <row r="168" spans="1:5" x14ac:dyDescent="0.25">
      <c r="A168" t="s">
        <v>7915</v>
      </c>
      <c r="B168" t="s">
        <v>7916</v>
      </c>
      <c r="E168" t="b">
        <v>1</v>
      </c>
    </row>
    <row r="169" spans="1:5" x14ac:dyDescent="0.25">
      <c r="A169" t="s">
        <v>8118</v>
      </c>
      <c r="B169" t="s">
        <v>8119</v>
      </c>
      <c r="E169" t="b">
        <v>1</v>
      </c>
    </row>
    <row r="170" spans="1:5" x14ac:dyDescent="0.25">
      <c r="A170" t="s">
        <v>8120</v>
      </c>
      <c r="B170" t="s">
        <v>8121</v>
      </c>
      <c r="E170" t="b">
        <v>1</v>
      </c>
    </row>
    <row r="171" spans="1:5" x14ac:dyDescent="0.25">
      <c r="A171" t="s">
        <v>8122</v>
      </c>
      <c r="B171" t="s">
        <v>8123</v>
      </c>
      <c r="E171" t="b">
        <v>1</v>
      </c>
    </row>
    <row r="172" spans="1:5" x14ac:dyDescent="0.25">
      <c r="A172" t="s">
        <v>8124</v>
      </c>
      <c r="B172" t="s">
        <v>8125</v>
      </c>
      <c r="E172" t="b">
        <v>1</v>
      </c>
    </row>
    <row r="173" spans="1:5" x14ac:dyDescent="0.25">
      <c r="A173" t="s">
        <v>7917</v>
      </c>
      <c r="B173" t="s">
        <v>7918</v>
      </c>
      <c r="E173" t="b">
        <v>1</v>
      </c>
    </row>
    <row r="174" spans="1:5" x14ac:dyDescent="0.25">
      <c r="A174" t="s">
        <v>8058</v>
      </c>
      <c r="B174" t="s">
        <v>8059</v>
      </c>
      <c r="E174" t="b">
        <v>1</v>
      </c>
    </row>
    <row r="175" spans="1:5" x14ac:dyDescent="0.25">
      <c r="A175" t="s">
        <v>8100</v>
      </c>
      <c r="B175" t="s">
        <v>8101</v>
      </c>
      <c r="E175" t="b">
        <v>1</v>
      </c>
    </row>
    <row r="176" spans="1:5" x14ac:dyDescent="0.25">
      <c r="A176" t="s">
        <v>7953</v>
      </c>
      <c r="B176" t="s">
        <v>7954</v>
      </c>
      <c r="E176" t="b">
        <v>1</v>
      </c>
    </row>
    <row r="177" spans="1:5" x14ac:dyDescent="0.25">
      <c r="A177" t="s">
        <v>8205</v>
      </c>
      <c r="B177" t="s">
        <v>8206</v>
      </c>
      <c r="E177" t="b">
        <v>1</v>
      </c>
    </row>
    <row r="178" spans="1:5" x14ac:dyDescent="0.25">
      <c r="A178" t="s">
        <v>7833</v>
      </c>
      <c r="B178" t="s">
        <v>7834</v>
      </c>
      <c r="E178" t="b">
        <v>1</v>
      </c>
    </row>
    <row r="179" spans="1:5" x14ac:dyDescent="0.25">
      <c r="A179" t="s">
        <v>7835</v>
      </c>
      <c r="B179" t="s">
        <v>7836</v>
      </c>
      <c r="E179" t="b">
        <v>1</v>
      </c>
    </row>
    <row r="180" spans="1:5" x14ac:dyDescent="0.25">
      <c r="A180" t="s">
        <v>7837</v>
      </c>
      <c r="B180" t="s">
        <v>7838</v>
      </c>
      <c r="E180" t="b">
        <v>1</v>
      </c>
    </row>
    <row r="181" spans="1:5" x14ac:dyDescent="0.25">
      <c r="A181" t="s">
        <v>7839</v>
      </c>
      <c r="B181" t="s">
        <v>7840</v>
      </c>
      <c r="E181" t="b">
        <v>1</v>
      </c>
    </row>
    <row r="182" spans="1:5" x14ac:dyDescent="0.25">
      <c r="A182" t="s">
        <v>8056</v>
      </c>
      <c r="B182" t="s">
        <v>8057</v>
      </c>
      <c r="E182" t="b">
        <v>1</v>
      </c>
    </row>
    <row r="183" spans="1:5" x14ac:dyDescent="0.25">
      <c r="A183" t="s">
        <v>8080</v>
      </c>
      <c r="B183" t="s">
        <v>8081</v>
      </c>
      <c r="E183" t="b">
        <v>1</v>
      </c>
    </row>
    <row r="184" spans="1:5" x14ac:dyDescent="0.25">
      <c r="A184" t="s">
        <v>7785</v>
      </c>
      <c r="B184" t="s">
        <v>7786</v>
      </c>
      <c r="E184" t="b">
        <v>1</v>
      </c>
    </row>
    <row r="185" spans="1:5" x14ac:dyDescent="0.25">
      <c r="A185" t="s">
        <v>8166</v>
      </c>
      <c r="B185" t="s">
        <v>8167</v>
      </c>
      <c r="E185" t="b">
        <v>1</v>
      </c>
    </row>
    <row r="186" spans="1:5" x14ac:dyDescent="0.25">
      <c r="A186" t="s">
        <v>8148</v>
      </c>
      <c r="B186" t="s">
        <v>8149</v>
      </c>
      <c r="E186" t="b">
        <v>1</v>
      </c>
    </row>
    <row r="187" spans="1:5" x14ac:dyDescent="0.25">
      <c r="A187" t="s">
        <v>8168</v>
      </c>
      <c r="B187" t="s">
        <v>8169</v>
      </c>
      <c r="E187" t="b">
        <v>1</v>
      </c>
    </row>
    <row r="188" spans="1:5" x14ac:dyDescent="0.25">
      <c r="A188" t="s">
        <v>7925</v>
      </c>
      <c r="B188" t="s">
        <v>7926</v>
      </c>
      <c r="E188" t="b">
        <v>1</v>
      </c>
    </row>
    <row r="189" spans="1:5" x14ac:dyDescent="0.25">
      <c r="A189" t="s">
        <v>8170</v>
      </c>
      <c r="B189" t="s">
        <v>8171</v>
      </c>
      <c r="E189" t="b">
        <v>1</v>
      </c>
    </row>
    <row r="190" spans="1:5" x14ac:dyDescent="0.25">
      <c r="A190" t="s">
        <v>8082</v>
      </c>
      <c r="B190" t="s">
        <v>8083</v>
      </c>
      <c r="E190" t="b">
        <v>1</v>
      </c>
    </row>
    <row r="191" spans="1:5" x14ac:dyDescent="0.25">
      <c r="A191" t="s">
        <v>8084</v>
      </c>
      <c r="B191" t="s">
        <v>8085</v>
      </c>
      <c r="E191" t="b">
        <v>1</v>
      </c>
    </row>
    <row r="192" spans="1:5" x14ac:dyDescent="0.25">
      <c r="A192" t="s">
        <v>8203</v>
      </c>
      <c r="B192" t="s">
        <v>8204</v>
      </c>
      <c r="E192" t="b">
        <v>1</v>
      </c>
    </row>
    <row r="193" spans="1:5" x14ac:dyDescent="0.25">
      <c r="A193" t="s">
        <v>8201</v>
      </c>
      <c r="B193" t="s">
        <v>8202</v>
      </c>
      <c r="E193" t="b">
        <v>1</v>
      </c>
    </row>
    <row r="194" spans="1:5" x14ac:dyDescent="0.25">
      <c r="A194" t="s">
        <v>8199</v>
      </c>
      <c r="B194" t="s">
        <v>8200</v>
      </c>
      <c r="E194" t="b">
        <v>1</v>
      </c>
    </row>
    <row r="195" spans="1:5" x14ac:dyDescent="0.25">
      <c r="A195" t="s">
        <v>8197</v>
      </c>
      <c r="B195" t="s">
        <v>8198</v>
      </c>
      <c r="E195" t="b">
        <v>1</v>
      </c>
    </row>
    <row r="196" spans="1:5" x14ac:dyDescent="0.25">
      <c r="A196" t="s">
        <v>8195</v>
      </c>
      <c r="B196" t="s">
        <v>8196</v>
      </c>
      <c r="E196" t="b">
        <v>1</v>
      </c>
    </row>
    <row r="197" spans="1:5" x14ac:dyDescent="0.25">
      <c r="A197" t="s">
        <v>8193</v>
      </c>
      <c r="B197" t="s">
        <v>8194</v>
      </c>
      <c r="E197" t="b">
        <v>1</v>
      </c>
    </row>
    <row r="198" spans="1:5" x14ac:dyDescent="0.25">
      <c r="A198" t="s">
        <v>8191</v>
      </c>
      <c r="B198" t="s">
        <v>8192</v>
      </c>
      <c r="E198" t="b">
        <v>1</v>
      </c>
    </row>
    <row r="199" spans="1:5" x14ac:dyDescent="0.25">
      <c r="A199" t="s">
        <v>8189</v>
      </c>
      <c r="B199" t="s">
        <v>8190</v>
      </c>
      <c r="E199" t="b">
        <v>1</v>
      </c>
    </row>
    <row r="200" spans="1:5" x14ac:dyDescent="0.25">
      <c r="A200" t="s">
        <v>8187</v>
      </c>
      <c r="B200" t="s">
        <v>8188</v>
      </c>
      <c r="E200" t="b">
        <v>1</v>
      </c>
    </row>
    <row r="201" spans="1:5" x14ac:dyDescent="0.25">
      <c r="A201" t="s">
        <v>7955</v>
      </c>
      <c r="B201" t="s">
        <v>7956</v>
      </c>
      <c r="E201" t="b">
        <v>1</v>
      </c>
    </row>
    <row r="202" spans="1:5" x14ac:dyDescent="0.25">
      <c r="A202" t="s">
        <v>7957</v>
      </c>
      <c r="B202" t="s">
        <v>7958</v>
      </c>
      <c r="E202" t="b">
        <v>1</v>
      </c>
    </row>
    <row r="203" spans="1:5" x14ac:dyDescent="0.25">
      <c r="A203" t="s">
        <v>7959</v>
      </c>
      <c r="B203" t="s">
        <v>7960</v>
      </c>
      <c r="E203" t="b">
        <v>1</v>
      </c>
    </row>
    <row r="204" spans="1:5" x14ac:dyDescent="0.25">
      <c r="A204" t="s">
        <v>8086</v>
      </c>
      <c r="B204" t="s">
        <v>8087</v>
      </c>
      <c r="E204" t="b">
        <v>1</v>
      </c>
    </row>
    <row r="205" spans="1:5" x14ac:dyDescent="0.25">
      <c r="A205" t="s">
        <v>8088</v>
      </c>
      <c r="B205" t="s">
        <v>8089</v>
      </c>
      <c r="E205" t="b">
        <v>1</v>
      </c>
    </row>
    <row r="206" spans="1:5" x14ac:dyDescent="0.25">
      <c r="A206" t="s">
        <v>8090</v>
      </c>
      <c r="B206" t="s">
        <v>8091</v>
      </c>
      <c r="E206" t="b">
        <v>1</v>
      </c>
    </row>
    <row r="207" spans="1:5" x14ac:dyDescent="0.25">
      <c r="A207" t="s">
        <v>8092</v>
      </c>
      <c r="B207" t="s">
        <v>8093</v>
      </c>
      <c r="E207" t="b">
        <v>1</v>
      </c>
    </row>
    <row r="208" spans="1:5" x14ac:dyDescent="0.25">
      <c r="A208" t="s">
        <v>8094</v>
      </c>
      <c r="B208" t="s">
        <v>8095</v>
      </c>
      <c r="E208" t="b">
        <v>1</v>
      </c>
    </row>
    <row r="209" spans="1:5" x14ac:dyDescent="0.25">
      <c r="A209" t="s">
        <v>8018</v>
      </c>
      <c r="B209" t="s">
        <v>8019</v>
      </c>
      <c r="E209" t="b">
        <v>1</v>
      </c>
    </row>
    <row r="210" spans="1:5" x14ac:dyDescent="0.25">
      <c r="A210" t="s">
        <v>8020</v>
      </c>
      <c r="B210" t="s">
        <v>8021</v>
      </c>
      <c r="E210" t="b">
        <v>1</v>
      </c>
    </row>
    <row r="211" spans="1:5" x14ac:dyDescent="0.25">
      <c r="A211" t="s">
        <v>8144</v>
      </c>
      <c r="B211" t="s">
        <v>8145</v>
      </c>
      <c r="E211" t="b">
        <v>1</v>
      </c>
    </row>
    <row r="212" spans="1:5" x14ac:dyDescent="0.25">
      <c r="A212" t="s">
        <v>7921</v>
      </c>
      <c r="B212" t="s">
        <v>7922</v>
      </c>
      <c r="E212" t="b">
        <v>1</v>
      </c>
    </row>
    <row r="213" spans="1:5" x14ac:dyDescent="0.25">
      <c r="A213" t="s">
        <v>8227</v>
      </c>
      <c r="B213" t="s">
        <v>8228</v>
      </c>
      <c r="E213" t="b">
        <v>1</v>
      </c>
    </row>
    <row r="214" spans="1:5" x14ac:dyDescent="0.25">
      <c r="A214" t="s">
        <v>8130</v>
      </c>
      <c r="B214" t="s">
        <v>8131</v>
      </c>
      <c r="E214" t="b">
        <v>1</v>
      </c>
    </row>
    <row r="215" spans="1:5" x14ac:dyDescent="0.25">
      <c r="A215" t="s">
        <v>8132</v>
      </c>
      <c r="B215" t="s">
        <v>8133</v>
      </c>
      <c r="E215" t="b">
        <v>1</v>
      </c>
    </row>
    <row r="216" spans="1:5" x14ac:dyDescent="0.25">
      <c r="A216" t="s">
        <v>8134</v>
      </c>
      <c r="B216" t="s">
        <v>8135</v>
      </c>
      <c r="E216" t="b">
        <v>1</v>
      </c>
    </row>
    <row r="217" spans="1:5" x14ac:dyDescent="0.25">
      <c r="A217" t="s">
        <v>8136</v>
      </c>
      <c r="B217" t="s">
        <v>8137</v>
      </c>
      <c r="E217" t="b">
        <v>1</v>
      </c>
    </row>
    <row r="218" spans="1:5" x14ac:dyDescent="0.25">
      <c r="A218" t="s">
        <v>8140</v>
      </c>
      <c r="B218" t="s">
        <v>8141</v>
      </c>
      <c r="E218" t="b">
        <v>1</v>
      </c>
    </row>
    <row r="219" spans="1:5" x14ac:dyDescent="0.25">
      <c r="A219" t="s">
        <v>8142</v>
      </c>
      <c r="B219" t="s">
        <v>8143</v>
      </c>
      <c r="E219" t="b">
        <v>1</v>
      </c>
    </row>
    <row r="220" spans="1:5" x14ac:dyDescent="0.25">
      <c r="A220" t="s">
        <v>8138</v>
      </c>
      <c r="B220" t="s">
        <v>8139</v>
      </c>
      <c r="E220" t="b">
        <v>1</v>
      </c>
    </row>
    <row r="221" spans="1:5" x14ac:dyDescent="0.25">
      <c r="A221" t="s">
        <v>8172</v>
      </c>
      <c r="B221" t="s">
        <v>8173</v>
      </c>
      <c r="E221" t="b">
        <v>1</v>
      </c>
    </row>
    <row r="222" spans="1:5" x14ac:dyDescent="0.25">
      <c r="A222" t="s">
        <v>8022</v>
      </c>
      <c r="B222" t="s">
        <v>8023</v>
      </c>
      <c r="E222" t="b">
        <v>1</v>
      </c>
    </row>
    <row r="223" spans="1:5" x14ac:dyDescent="0.25">
      <c r="A223" t="s">
        <v>8024</v>
      </c>
      <c r="B223" t="s">
        <v>8025</v>
      </c>
      <c r="E223" t="b">
        <v>1</v>
      </c>
    </row>
    <row r="224" spans="1:5" x14ac:dyDescent="0.25">
      <c r="A224" t="s">
        <v>8174</v>
      </c>
      <c r="B224" t="s">
        <v>8175</v>
      </c>
      <c r="E224" t="b">
        <v>1</v>
      </c>
    </row>
    <row r="225" spans="1:5" x14ac:dyDescent="0.25">
      <c r="A225" t="s">
        <v>8178</v>
      </c>
      <c r="B225" t="s">
        <v>8179</v>
      </c>
      <c r="E225" t="b">
        <v>1</v>
      </c>
    </row>
    <row r="226" spans="1:5" x14ac:dyDescent="0.25">
      <c r="A226" t="s">
        <v>8180</v>
      </c>
      <c r="B226" t="s">
        <v>8179</v>
      </c>
      <c r="E226" t="b">
        <v>1</v>
      </c>
    </row>
    <row r="227" spans="1:5" x14ac:dyDescent="0.25">
      <c r="A227" t="s">
        <v>8176</v>
      </c>
      <c r="B227" t="s">
        <v>8177</v>
      </c>
      <c r="E227"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40AF0-4FDC-4CB2-B539-BF05F40232DA}">
  <dimension ref="A1:E771"/>
  <sheetViews>
    <sheetView workbookViewId="0">
      <selection activeCell="A2" sqref="A2:E77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1138</v>
      </c>
      <c r="B2" t="s">
        <v>6868</v>
      </c>
      <c r="C2" t="s">
        <v>5270</v>
      </c>
      <c r="D2" t="s">
        <v>6796</v>
      </c>
      <c r="E2" t="b">
        <v>1</v>
      </c>
    </row>
    <row r="3" spans="1:5" x14ac:dyDescent="0.25">
      <c r="A3" t="s">
        <v>1724</v>
      </c>
      <c r="B3" t="s">
        <v>6869</v>
      </c>
      <c r="C3" t="s">
        <v>5270</v>
      </c>
      <c r="D3" t="s">
        <v>6796</v>
      </c>
      <c r="E3" t="b">
        <v>1</v>
      </c>
    </row>
    <row r="4" spans="1:5" x14ac:dyDescent="0.25">
      <c r="A4" t="s">
        <v>370</v>
      </c>
      <c r="B4" t="s">
        <v>6870</v>
      </c>
      <c r="C4" t="s">
        <v>5270</v>
      </c>
      <c r="D4" t="s">
        <v>6796</v>
      </c>
      <c r="E4" t="b">
        <v>1</v>
      </c>
    </row>
    <row r="5" spans="1:5" x14ac:dyDescent="0.25">
      <c r="A5" t="s">
        <v>7700</v>
      </c>
      <c r="B5" t="s">
        <v>7701</v>
      </c>
      <c r="C5" t="s">
        <v>5270</v>
      </c>
      <c r="D5" t="s">
        <v>6796</v>
      </c>
      <c r="E5" t="b">
        <v>1</v>
      </c>
    </row>
    <row r="6" spans="1:5" x14ac:dyDescent="0.25">
      <c r="A6" t="s">
        <v>396</v>
      </c>
      <c r="B6" t="s">
        <v>7702</v>
      </c>
      <c r="C6" t="s">
        <v>5270</v>
      </c>
      <c r="D6" t="s">
        <v>6796</v>
      </c>
      <c r="E6" t="b">
        <v>1</v>
      </c>
    </row>
    <row r="7" spans="1:5" x14ac:dyDescent="0.25">
      <c r="A7" t="s">
        <v>7703</v>
      </c>
      <c r="B7" t="s">
        <v>7704</v>
      </c>
      <c r="C7" t="s">
        <v>5270</v>
      </c>
      <c r="D7" t="s">
        <v>6796</v>
      </c>
      <c r="E7" t="b">
        <v>1</v>
      </c>
    </row>
    <row r="8" spans="1:5" x14ac:dyDescent="0.25">
      <c r="A8" t="s">
        <v>6100</v>
      </c>
      <c r="B8" t="s">
        <v>7467</v>
      </c>
      <c r="C8" t="s">
        <v>5270</v>
      </c>
      <c r="D8" t="s">
        <v>6796</v>
      </c>
      <c r="E8" t="b">
        <v>1</v>
      </c>
    </row>
    <row r="9" spans="1:5" x14ac:dyDescent="0.25">
      <c r="A9" t="s">
        <v>1406</v>
      </c>
      <c r="B9" t="s">
        <v>7498</v>
      </c>
      <c r="C9" t="s">
        <v>5270</v>
      </c>
      <c r="D9" t="s">
        <v>6796</v>
      </c>
      <c r="E9" t="b">
        <v>1</v>
      </c>
    </row>
    <row r="10" spans="1:5" x14ac:dyDescent="0.25">
      <c r="A10" t="s">
        <v>976</v>
      </c>
      <c r="B10" t="s">
        <v>7499</v>
      </c>
      <c r="C10" t="s">
        <v>5270</v>
      </c>
      <c r="D10" t="s">
        <v>6796</v>
      </c>
      <c r="E10" t="b">
        <v>1</v>
      </c>
    </row>
    <row r="11" spans="1:5" x14ac:dyDescent="0.25">
      <c r="A11" t="s">
        <v>4000</v>
      </c>
      <c r="B11" t="s">
        <v>7500</v>
      </c>
      <c r="C11" t="s">
        <v>5270</v>
      </c>
      <c r="D11" t="s">
        <v>6796</v>
      </c>
      <c r="E11" t="b">
        <v>1</v>
      </c>
    </row>
    <row r="12" spans="1:5" x14ac:dyDescent="0.25">
      <c r="A12" t="s">
        <v>752</v>
      </c>
      <c r="B12" t="s">
        <v>7501</v>
      </c>
      <c r="C12" t="s">
        <v>5270</v>
      </c>
      <c r="D12" t="s">
        <v>6796</v>
      </c>
      <c r="E12" t="b">
        <v>1</v>
      </c>
    </row>
    <row r="13" spans="1:5" x14ac:dyDescent="0.25">
      <c r="A13" t="s">
        <v>5196</v>
      </c>
      <c r="B13" t="s">
        <v>7502</v>
      </c>
      <c r="C13" t="s">
        <v>5270</v>
      </c>
      <c r="D13" t="s">
        <v>6796</v>
      </c>
      <c r="E13" t="b">
        <v>1</v>
      </c>
    </row>
    <row r="14" spans="1:5" x14ac:dyDescent="0.25">
      <c r="A14" t="s">
        <v>4672</v>
      </c>
      <c r="B14" t="s">
        <v>7504</v>
      </c>
      <c r="C14" t="s">
        <v>5270</v>
      </c>
      <c r="D14" t="s">
        <v>6796</v>
      </c>
      <c r="E14" t="b">
        <v>1</v>
      </c>
    </row>
    <row r="15" spans="1:5" x14ac:dyDescent="0.25">
      <c r="A15" t="s">
        <v>4964</v>
      </c>
      <c r="B15" t="s">
        <v>7505</v>
      </c>
      <c r="C15" t="s">
        <v>5270</v>
      </c>
      <c r="D15" t="s">
        <v>6796</v>
      </c>
      <c r="E15" t="b">
        <v>1</v>
      </c>
    </row>
    <row r="16" spans="1:5" x14ac:dyDescent="0.25">
      <c r="A16" t="s">
        <v>1506</v>
      </c>
      <c r="B16" t="s">
        <v>7503</v>
      </c>
      <c r="C16" t="s">
        <v>5270</v>
      </c>
      <c r="D16" t="s">
        <v>6796</v>
      </c>
      <c r="E16" t="b">
        <v>1</v>
      </c>
    </row>
    <row r="17" spans="1:5" x14ac:dyDescent="0.25">
      <c r="A17" t="s">
        <v>7160</v>
      </c>
      <c r="B17" t="s">
        <v>7161</v>
      </c>
      <c r="C17" t="s">
        <v>5270</v>
      </c>
      <c r="D17" t="s">
        <v>6796</v>
      </c>
      <c r="E17" t="b">
        <v>1</v>
      </c>
    </row>
    <row r="18" spans="1:5" x14ac:dyDescent="0.25">
      <c r="A18" t="s">
        <v>1034</v>
      </c>
      <c r="B18" t="s">
        <v>7162</v>
      </c>
      <c r="C18" t="s">
        <v>5270</v>
      </c>
      <c r="D18" t="s">
        <v>6796</v>
      </c>
      <c r="E18" t="b">
        <v>1</v>
      </c>
    </row>
    <row r="19" spans="1:5" x14ac:dyDescent="0.25">
      <c r="A19" t="s">
        <v>4550</v>
      </c>
      <c r="B19" t="s">
        <v>7163</v>
      </c>
      <c r="C19" t="s">
        <v>5270</v>
      </c>
      <c r="D19" t="s">
        <v>6796</v>
      </c>
      <c r="E19" t="b">
        <v>1</v>
      </c>
    </row>
    <row r="20" spans="1:5" x14ac:dyDescent="0.25">
      <c r="A20" t="s">
        <v>1414</v>
      </c>
      <c r="B20" t="s">
        <v>7164</v>
      </c>
      <c r="C20" t="s">
        <v>5270</v>
      </c>
      <c r="D20" t="s">
        <v>6796</v>
      </c>
      <c r="E20" t="b">
        <v>1</v>
      </c>
    </row>
    <row r="21" spans="1:5" x14ac:dyDescent="0.25">
      <c r="A21" t="s">
        <v>4156</v>
      </c>
      <c r="B21" t="s">
        <v>7165</v>
      </c>
      <c r="C21" t="s">
        <v>5270</v>
      </c>
      <c r="D21" t="s">
        <v>6796</v>
      </c>
      <c r="E21" t="b">
        <v>1</v>
      </c>
    </row>
    <row r="22" spans="1:5" x14ac:dyDescent="0.25">
      <c r="A22" t="s">
        <v>1640</v>
      </c>
      <c r="B22" t="s">
        <v>7209</v>
      </c>
      <c r="C22" t="s">
        <v>5270</v>
      </c>
      <c r="D22" t="s">
        <v>6796</v>
      </c>
      <c r="E22" t="b">
        <v>1</v>
      </c>
    </row>
    <row r="23" spans="1:5" x14ac:dyDescent="0.25">
      <c r="A23" t="s">
        <v>3234</v>
      </c>
      <c r="B23" t="s">
        <v>7210</v>
      </c>
      <c r="C23" t="s">
        <v>5270</v>
      </c>
      <c r="D23" t="s">
        <v>6796</v>
      </c>
      <c r="E23" t="b">
        <v>1</v>
      </c>
    </row>
    <row r="24" spans="1:5" x14ac:dyDescent="0.25">
      <c r="A24" t="s">
        <v>5186</v>
      </c>
      <c r="B24" t="s">
        <v>7145</v>
      </c>
      <c r="C24" t="s">
        <v>5270</v>
      </c>
      <c r="D24" t="s">
        <v>6796</v>
      </c>
      <c r="E24" t="b">
        <v>1</v>
      </c>
    </row>
    <row r="25" spans="1:5" x14ac:dyDescent="0.25">
      <c r="A25" t="s">
        <v>2840</v>
      </c>
      <c r="B25" t="s">
        <v>7146</v>
      </c>
      <c r="C25" t="s">
        <v>5270</v>
      </c>
      <c r="D25" t="s">
        <v>6796</v>
      </c>
      <c r="E25" t="b">
        <v>1</v>
      </c>
    </row>
    <row r="26" spans="1:5" x14ac:dyDescent="0.25">
      <c r="A26" t="s">
        <v>3326</v>
      </c>
      <c r="B26" t="s">
        <v>7148</v>
      </c>
      <c r="C26" t="s">
        <v>5270</v>
      </c>
      <c r="D26" t="s">
        <v>6796</v>
      </c>
      <c r="E26" t="b">
        <v>1</v>
      </c>
    </row>
    <row r="27" spans="1:5" x14ac:dyDescent="0.25">
      <c r="A27" t="s">
        <v>4590</v>
      </c>
      <c r="B27" t="s">
        <v>7149</v>
      </c>
      <c r="C27" t="s">
        <v>5270</v>
      </c>
      <c r="D27" t="s">
        <v>6796</v>
      </c>
      <c r="E27" t="b">
        <v>1</v>
      </c>
    </row>
    <row r="28" spans="1:5" x14ac:dyDescent="0.25">
      <c r="A28" t="s">
        <v>2596</v>
      </c>
      <c r="B28" t="s">
        <v>7147</v>
      </c>
      <c r="C28" t="s">
        <v>5270</v>
      </c>
      <c r="D28" t="s">
        <v>6796</v>
      </c>
      <c r="E28" t="b">
        <v>1</v>
      </c>
    </row>
    <row r="29" spans="1:5" x14ac:dyDescent="0.25">
      <c r="A29" t="s">
        <v>5967</v>
      </c>
      <c r="B29" t="s">
        <v>7256</v>
      </c>
      <c r="C29" t="s">
        <v>5270</v>
      </c>
      <c r="D29" t="s">
        <v>6796</v>
      </c>
      <c r="E29" t="b">
        <v>1</v>
      </c>
    </row>
    <row r="30" spans="1:5" x14ac:dyDescent="0.25">
      <c r="A30" t="s">
        <v>5965</v>
      </c>
      <c r="B30" t="s">
        <v>7259</v>
      </c>
      <c r="C30" t="s">
        <v>5270</v>
      </c>
      <c r="D30" t="s">
        <v>6796</v>
      </c>
      <c r="E30" t="b">
        <v>1</v>
      </c>
    </row>
    <row r="31" spans="1:5" x14ac:dyDescent="0.25">
      <c r="A31" t="s">
        <v>5969</v>
      </c>
      <c r="B31" t="s">
        <v>7257</v>
      </c>
      <c r="C31" t="s">
        <v>5270</v>
      </c>
      <c r="D31" t="s">
        <v>6796</v>
      </c>
      <c r="E31" t="b">
        <v>1</v>
      </c>
    </row>
    <row r="32" spans="1:5" x14ac:dyDescent="0.25">
      <c r="A32" t="s">
        <v>5982</v>
      </c>
      <c r="B32" t="s">
        <v>7258</v>
      </c>
      <c r="C32" t="s">
        <v>5270</v>
      </c>
      <c r="D32" t="s">
        <v>6796</v>
      </c>
      <c r="E32" t="b">
        <v>1</v>
      </c>
    </row>
    <row r="33" spans="1:5" x14ac:dyDescent="0.25">
      <c r="A33" t="s">
        <v>5997</v>
      </c>
      <c r="B33" t="s">
        <v>7260</v>
      </c>
      <c r="C33" t="s">
        <v>5270</v>
      </c>
      <c r="D33" t="s">
        <v>6796</v>
      </c>
      <c r="E33" t="b">
        <v>1</v>
      </c>
    </row>
    <row r="34" spans="1:5" x14ac:dyDescent="0.25">
      <c r="A34" t="s">
        <v>6107</v>
      </c>
      <c r="B34" t="s">
        <v>7248</v>
      </c>
      <c r="C34" t="s">
        <v>5270</v>
      </c>
      <c r="D34" t="s">
        <v>6796</v>
      </c>
      <c r="E34" t="b">
        <v>1</v>
      </c>
    </row>
    <row r="35" spans="1:5" x14ac:dyDescent="0.25">
      <c r="A35" t="s">
        <v>428</v>
      </c>
      <c r="B35" t="s">
        <v>7249</v>
      </c>
      <c r="C35" t="s">
        <v>5270</v>
      </c>
      <c r="D35" t="s">
        <v>6796</v>
      </c>
      <c r="E35" t="b">
        <v>1</v>
      </c>
    </row>
    <row r="36" spans="1:5" x14ac:dyDescent="0.25">
      <c r="A36" t="s">
        <v>5611</v>
      </c>
      <c r="B36" t="s">
        <v>7253</v>
      </c>
      <c r="C36" t="s">
        <v>5270</v>
      </c>
      <c r="D36" t="s">
        <v>6796</v>
      </c>
      <c r="E36" t="b">
        <v>1</v>
      </c>
    </row>
    <row r="37" spans="1:5" x14ac:dyDescent="0.25">
      <c r="A37" t="s">
        <v>930</v>
      </c>
      <c r="B37" t="s">
        <v>7251</v>
      </c>
      <c r="C37" t="s">
        <v>5270</v>
      </c>
      <c r="D37" t="s">
        <v>6796</v>
      </c>
      <c r="E37" t="b">
        <v>1</v>
      </c>
    </row>
    <row r="38" spans="1:5" x14ac:dyDescent="0.25">
      <c r="A38" t="s">
        <v>4490</v>
      </c>
      <c r="B38" t="s">
        <v>7252</v>
      </c>
      <c r="C38" t="s">
        <v>5270</v>
      </c>
      <c r="D38" t="s">
        <v>6796</v>
      </c>
      <c r="E38" t="b">
        <v>1</v>
      </c>
    </row>
    <row r="39" spans="1:5" x14ac:dyDescent="0.25">
      <c r="A39" t="s">
        <v>5984</v>
      </c>
      <c r="B39" t="s">
        <v>7262</v>
      </c>
      <c r="C39" t="s">
        <v>5270</v>
      </c>
      <c r="D39" t="s">
        <v>6796</v>
      </c>
      <c r="E39" t="b">
        <v>1</v>
      </c>
    </row>
    <row r="40" spans="1:5" x14ac:dyDescent="0.25">
      <c r="A40" t="s">
        <v>6001</v>
      </c>
      <c r="B40" t="s">
        <v>7265</v>
      </c>
      <c r="C40" t="s">
        <v>5270</v>
      </c>
      <c r="D40" t="s">
        <v>6796</v>
      </c>
      <c r="E40" t="b">
        <v>1</v>
      </c>
    </row>
    <row r="41" spans="1:5" x14ac:dyDescent="0.25">
      <c r="A41" t="s">
        <v>5991</v>
      </c>
      <c r="B41" t="s">
        <v>7263</v>
      </c>
      <c r="C41" t="s">
        <v>5270</v>
      </c>
      <c r="D41" t="s">
        <v>6796</v>
      </c>
      <c r="E41" t="b">
        <v>1</v>
      </c>
    </row>
    <row r="42" spans="1:5" x14ac:dyDescent="0.25">
      <c r="A42" t="s">
        <v>5971</v>
      </c>
      <c r="B42" t="s">
        <v>7264</v>
      </c>
      <c r="C42" t="s">
        <v>5270</v>
      </c>
      <c r="D42" t="s">
        <v>6796</v>
      </c>
      <c r="E42" t="b">
        <v>1</v>
      </c>
    </row>
    <row r="43" spans="1:5" x14ac:dyDescent="0.25">
      <c r="A43" t="s">
        <v>4662</v>
      </c>
      <c r="B43" t="s">
        <v>7261</v>
      </c>
      <c r="C43" t="s">
        <v>5270</v>
      </c>
      <c r="D43" t="s">
        <v>6796</v>
      </c>
      <c r="E43" t="b">
        <v>1</v>
      </c>
    </row>
    <row r="44" spans="1:5" x14ac:dyDescent="0.25">
      <c r="A44" t="s">
        <v>5619</v>
      </c>
      <c r="B44" t="s">
        <v>7350</v>
      </c>
      <c r="C44" t="s">
        <v>5270</v>
      </c>
      <c r="D44" t="s">
        <v>6796</v>
      </c>
      <c r="E44" t="b">
        <v>1</v>
      </c>
    </row>
    <row r="45" spans="1:5" x14ac:dyDescent="0.25">
      <c r="A45" t="s">
        <v>4786</v>
      </c>
      <c r="B45" t="s">
        <v>7351</v>
      </c>
      <c r="C45" t="s">
        <v>5270</v>
      </c>
      <c r="D45" t="s">
        <v>6796</v>
      </c>
      <c r="E45" t="b">
        <v>1</v>
      </c>
    </row>
    <row r="46" spans="1:5" x14ac:dyDescent="0.25">
      <c r="A46" t="s">
        <v>2308</v>
      </c>
      <c r="B46" t="s">
        <v>7352</v>
      </c>
      <c r="C46" t="s">
        <v>5270</v>
      </c>
      <c r="D46" t="s">
        <v>6796</v>
      </c>
      <c r="E46" t="b">
        <v>1</v>
      </c>
    </row>
    <row r="47" spans="1:5" x14ac:dyDescent="0.25">
      <c r="A47" t="s">
        <v>5618</v>
      </c>
      <c r="B47" t="s">
        <v>7355</v>
      </c>
      <c r="C47" t="s">
        <v>5270</v>
      </c>
      <c r="D47" t="s">
        <v>6796</v>
      </c>
      <c r="E47" t="b">
        <v>1</v>
      </c>
    </row>
    <row r="48" spans="1:5" x14ac:dyDescent="0.25">
      <c r="A48" t="s">
        <v>4380</v>
      </c>
      <c r="B48" t="s">
        <v>7357</v>
      </c>
      <c r="C48" t="s">
        <v>5270</v>
      </c>
      <c r="D48" t="s">
        <v>6796</v>
      </c>
      <c r="E48" t="b">
        <v>1</v>
      </c>
    </row>
    <row r="49" spans="1:5" x14ac:dyDescent="0.25">
      <c r="A49" t="s">
        <v>3856</v>
      </c>
      <c r="B49" t="s">
        <v>7345</v>
      </c>
      <c r="C49" t="s">
        <v>5270</v>
      </c>
      <c r="D49" t="s">
        <v>6796</v>
      </c>
      <c r="E49" t="b">
        <v>1</v>
      </c>
    </row>
    <row r="50" spans="1:5" x14ac:dyDescent="0.25">
      <c r="A50" t="s">
        <v>3876</v>
      </c>
      <c r="B50" t="s">
        <v>7346</v>
      </c>
      <c r="C50" t="s">
        <v>5270</v>
      </c>
      <c r="D50" t="s">
        <v>6796</v>
      </c>
      <c r="E50" t="b">
        <v>1</v>
      </c>
    </row>
    <row r="51" spans="1:5" x14ac:dyDescent="0.25">
      <c r="A51" t="s">
        <v>1318</v>
      </c>
      <c r="B51" t="s">
        <v>7347</v>
      </c>
      <c r="C51" t="s">
        <v>5270</v>
      </c>
      <c r="D51" t="s">
        <v>6796</v>
      </c>
      <c r="E51" t="b">
        <v>1</v>
      </c>
    </row>
    <row r="52" spans="1:5" x14ac:dyDescent="0.25">
      <c r="A52" t="s">
        <v>1748</v>
      </c>
      <c r="B52" t="s">
        <v>7348</v>
      </c>
      <c r="C52" t="s">
        <v>5270</v>
      </c>
      <c r="D52" t="s">
        <v>6796</v>
      </c>
      <c r="E52" t="b">
        <v>1</v>
      </c>
    </row>
    <row r="53" spans="1:5" x14ac:dyDescent="0.25">
      <c r="A53" t="s">
        <v>1290</v>
      </c>
      <c r="B53" t="s">
        <v>7349</v>
      </c>
      <c r="C53" t="s">
        <v>5270</v>
      </c>
      <c r="D53" t="s">
        <v>6796</v>
      </c>
      <c r="E53" t="b">
        <v>1</v>
      </c>
    </row>
    <row r="54" spans="1:5" x14ac:dyDescent="0.25">
      <c r="A54" t="s">
        <v>2404</v>
      </c>
      <c r="B54" t="s">
        <v>7475</v>
      </c>
      <c r="C54" t="s">
        <v>5270</v>
      </c>
      <c r="D54" t="s">
        <v>6796</v>
      </c>
      <c r="E54" t="b">
        <v>1</v>
      </c>
    </row>
    <row r="55" spans="1:5" x14ac:dyDescent="0.25">
      <c r="A55" t="s">
        <v>514</v>
      </c>
      <c r="B55" t="s">
        <v>7476</v>
      </c>
      <c r="C55" t="s">
        <v>5270</v>
      </c>
      <c r="D55" t="s">
        <v>6796</v>
      </c>
      <c r="E55" t="b">
        <v>1</v>
      </c>
    </row>
    <row r="56" spans="1:5" x14ac:dyDescent="0.25">
      <c r="A56" t="s">
        <v>1016</v>
      </c>
      <c r="B56" t="s">
        <v>7477</v>
      </c>
      <c r="C56" t="s">
        <v>5270</v>
      </c>
      <c r="D56" t="s">
        <v>6796</v>
      </c>
      <c r="E56" t="b">
        <v>1</v>
      </c>
    </row>
    <row r="57" spans="1:5" x14ac:dyDescent="0.25">
      <c r="A57" t="s">
        <v>3862</v>
      </c>
      <c r="B57" t="s">
        <v>7479</v>
      </c>
      <c r="C57" t="s">
        <v>5270</v>
      </c>
      <c r="D57" t="s">
        <v>6796</v>
      </c>
      <c r="E57" t="b">
        <v>1</v>
      </c>
    </row>
    <row r="58" spans="1:5" x14ac:dyDescent="0.25">
      <c r="A58" t="s">
        <v>3236</v>
      </c>
      <c r="B58" t="s">
        <v>7480</v>
      </c>
      <c r="C58" t="s">
        <v>5270</v>
      </c>
      <c r="D58" t="s">
        <v>6796</v>
      </c>
      <c r="E58" t="b">
        <v>1</v>
      </c>
    </row>
    <row r="59" spans="1:5" x14ac:dyDescent="0.25">
      <c r="A59" t="s">
        <v>2488</v>
      </c>
      <c r="B59" t="s">
        <v>7481</v>
      </c>
      <c r="C59" t="s">
        <v>5270</v>
      </c>
      <c r="D59" t="s">
        <v>6796</v>
      </c>
      <c r="E59" t="b">
        <v>1</v>
      </c>
    </row>
    <row r="60" spans="1:5" x14ac:dyDescent="0.25">
      <c r="A60" t="s">
        <v>698</v>
      </c>
      <c r="B60" t="s">
        <v>7478</v>
      </c>
      <c r="C60" t="s">
        <v>5270</v>
      </c>
      <c r="D60" t="s">
        <v>6796</v>
      </c>
      <c r="E60" t="b">
        <v>1</v>
      </c>
    </row>
    <row r="61" spans="1:5" x14ac:dyDescent="0.25">
      <c r="A61" t="s">
        <v>5617</v>
      </c>
      <c r="B61" t="s">
        <v>7427</v>
      </c>
      <c r="C61" t="s">
        <v>5270</v>
      </c>
      <c r="D61" t="s">
        <v>6796</v>
      </c>
      <c r="E61" t="b">
        <v>1</v>
      </c>
    </row>
    <row r="62" spans="1:5" x14ac:dyDescent="0.25">
      <c r="A62" t="s">
        <v>862</v>
      </c>
      <c r="B62" t="s">
        <v>7428</v>
      </c>
      <c r="C62" t="s">
        <v>5270</v>
      </c>
      <c r="D62" t="s">
        <v>6796</v>
      </c>
      <c r="E62" t="b">
        <v>1</v>
      </c>
    </row>
    <row r="63" spans="1:5" x14ac:dyDescent="0.25">
      <c r="A63" t="s">
        <v>1348</v>
      </c>
      <c r="B63" t="s">
        <v>7080</v>
      </c>
      <c r="C63" t="s">
        <v>5270</v>
      </c>
      <c r="D63" t="s">
        <v>6796</v>
      </c>
      <c r="E63" t="b">
        <v>1</v>
      </c>
    </row>
    <row r="64" spans="1:5" x14ac:dyDescent="0.25">
      <c r="A64" t="s">
        <v>3534</v>
      </c>
      <c r="B64" t="s">
        <v>7077</v>
      </c>
      <c r="C64" t="s">
        <v>5270</v>
      </c>
      <c r="D64" t="s">
        <v>6796</v>
      </c>
      <c r="E64" t="b">
        <v>1</v>
      </c>
    </row>
    <row r="65" spans="1:5" x14ac:dyDescent="0.25">
      <c r="A65" t="s">
        <v>7078</v>
      </c>
      <c r="B65" t="s">
        <v>7079</v>
      </c>
      <c r="C65" t="s">
        <v>5270</v>
      </c>
      <c r="D65" t="s">
        <v>6796</v>
      </c>
      <c r="E65" t="b">
        <v>1</v>
      </c>
    </row>
    <row r="66" spans="1:5" x14ac:dyDescent="0.25">
      <c r="A66" t="s">
        <v>7074</v>
      </c>
      <c r="B66" t="s">
        <v>7075</v>
      </c>
      <c r="C66" t="s">
        <v>5270</v>
      </c>
      <c r="D66" t="s">
        <v>6796</v>
      </c>
      <c r="E66" t="b">
        <v>1</v>
      </c>
    </row>
    <row r="67" spans="1:5" x14ac:dyDescent="0.25">
      <c r="A67" t="s">
        <v>836</v>
      </c>
      <c r="B67" t="s">
        <v>7076</v>
      </c>
      <c r="C67" t="s">
        <v>5270</v>
      </c>
      <c r="D67" t="s">
        <v>6796</v>
      </c>
      <c r="E67" t="b">
        <v>1</v>
      </c>
    </row>
    <row r="68" spans="1:5" x14ac:dyDescent="0.25">
      <c r="A68" t="s">
        <v>7061</v>
      </c>
      <c r="B68" t="s">
        <v>7062</v>
      </c>
      <c r="C68" t="s">
        <v>5270</v>
      </c>
      <c r="D68" t="s">
        <v>6796</v>
      </c>
      <c r="E68" t="b">
        <v>1</v>
      </c>
    </row>
    <row r="69" spans="1:5" x14ac:dyDescent="0.25">
      <c r="A69" t="s">
        <v>528</v>
      </c>
      <c r="B69" t="s">
        <v>7054</v>
      </c>
      <c r="C69" t="s">
        <v>5270</v>
      </c>
      <c r="D69" t="s">
        <v>6796</v>
      </c>
      <c r="E69" t="b">
        <v>1</v>
      </c>
    </row>
    <row r="70" spans="1:5" x14ac:dyDescent="0.25">
      <c r="A70" t="s">
        <v>7705</v>
      </c>
      <c r="B70" t="s">
        <v>7706</v>
      </c>
      <c r="C70" t="s">
        <v>5270</v>
      </c>
      <c r="D70" t="s">
        <v>6796</v>
      </c>
      <c r="E70" t="b">
        <v>1</v>
      </c>
    </row>
    <row r="71" spans="1:5" x14ac:dyDescent="0.25">
      <c r="A71" t="s">
        <v>2606</v>
      </c>
      <c r="B71" t="s">
        <v>7343</v>
      </c>
      <c r="C71" t="s">
        <v>5270</v>
      </c>
      <c r="D71" t="s">
        <v>6796</v>
      </c>
      <c r="E71" t="b">
        <v>1</v>
      </c>
    </row>
    <row r="72" spans="1:5" x14ac:dyDescent="0.25">
      <c r="A72" t="s">
        <v>4638</v>
      </c>
      <c r="B72" t="s">
        <v>7344</v>
      </c>
      <c r="C72" t="s">
        <v>5270</v>
      </c>
      <c r="D72" t="s">
        <v>6796</v>
      </c>
      <c r="E72" t="b">
        <v>1</v>
      </c>
    </row>
    <row r="73" spans="1:5" x14ac:dyDescent="0.25">
      <c r="A73" t="s">
        <v>5899</v>
      </c>
      <c r="B73" t="s">
        <v>7342</v>
      </c>
      <c r="C73" t="s">
        <v>5270</v>
      </c>
      <c r="D73" t="s">
        <v>6796</v>
      </c>
      <c r="E73" t="b">
        <v>1</v>
      </c>
    </row>
    <row r="74" spans="1:5" x14ac:dyDescent="0.25">
      <c r="A74" t="s">
        <v>6258</v>
      </c>
      <c r="B74" t="s">
        <v>7065</v>
      </c>
      <c r="C74" t="s">
        <v>5270</v>
      </c>
      <c r="D74" t="s">
        <v>6796</v>
      </c>
      <c r="E74" t="b">
        <v>1</v>
      </c>
    </row>
    <row r="75" spans="1:5" x14ac:dyDescent="0.25">
      <c r="A75" t="s">
        <v>1762</v>
      </c>
      <c r="B75" t="s">
        <v>7066</v>
      </c>
      <c r="C75" t="s">
        <v>5270</v>
      </c>
      <c r="D75" t="s">
        <v>6796</v>
      </c>
      <c r="E75" t="b">
        <v>1</v>
      </c>
    </row>
    <row r="76" spans="1:5" x14ac:dyDescent="0.25">
      <c r="A76" t="s">
        <v>6263</v>
      </c>
      <c r="B76" t="s">
        <v>7069</v>
      </c>
      <c r="C76" t="s">
        <v>5270</v>
      </c>
      <c r="D76" t="s">
        <v>6796</v>
      </c>
      <c r="E76" t="b">
        <v>1</v>
      </c>
    </row>
    <row r="77" spans="1:5" x14ac:dyDescent="0.25">
      <c r="A77" t="s">
        <v>6265</v>
      </c>
      <c r="B77" t="s">
        <v>7070</v>
      </c>
      <c r="C77" t="s">
        <v>5270</v>
      </c>
      <c r="D77" t="s">
        <v>6796</v>
      </c>
      <c r="E77" t="b">
        <v>1</v>
      </c>
    </row>
    <row r="78" spans="1:5" x14ac:dyDescent="0.25">
      <c r="A78" t="s">
        <v>4588</v>
      </c>
      <c r="B78" t="s">
        <v>7068</v>
      </c>
      <c r="C78" t="s">
        <v>5270</v>
      </c>
      <c r="D78" t="s">
        <v>6796</v>
      </c>
      <c r="E78" t="b">
        <v>1</v>
      </c>
    </row>
    <row r="79" spans="1:5" x14ac:dyDescent="0.25">
      <c r="A79" t="s">
        <v>3398</v>
      </c>
      <c r="B79" t="s">
        <v>7072</v>
      </c>
      <c r="C79" t="s">
        <v>5270</v>
      </c>
      <c r="D79" t="s">
        <v>6796</v>
      </c>
      <c r="E79" t="b">
        <v>1</v>
      </c>
    </row>
    <row r="80" spans="1:5" x14ac:dyDescent="0.25">
      <c r="A80" t="s">
        <v>3314</v>
      </c>
      <c r="B80" t="s">
        <v>7071</v>
      </c>
      <c r="C80" t="s">
        <v>5270</v>
      </c>
      <c r="D80" t="s">
        <v>6796</v>
      </c>
      <c r="E80" t="b">
        <v>1</v>
      </c>
    </row>
    <row r="81" spans="1:5" x14ac:dyDescent="0.25">
      <c r="A81" t="s">
        <v>4948</v>
      </c>
      <c r="B81" t="s">
        <v>7067</v>
      </c>
      <c r="C81" t="s">
        <v>5270</v>
      </c>
      <c r="D81" t="s">
        <v>6796</v>
      </c>
      <c r="E81" t="b">
        <v>1</v>
      </c>
    </row>
    <row r="82" spans="1:5" x14ac:dyDescent="0.25">
      <c r="A82" t="s">
        <v>1818</v>
      </c>
      <c r="B82" t="s">
        <v>7073</v>
      </c>
      <c r="C82" t="s">
        <v>5270</v>
      </c>
      <c r="D82" t="s">
        <v>6796</v>
      </c>
      <c r="E82" t="b">
        <v>1</v>
      </c>
    </row>
    <row r="83" spans="1:5" x14ac:dyDescent="0.25">
      <c r="A83" t="s">
        <v>5092</v>
      </c>
      <c r="B83" t="s">
        <v>7394</v>
      </c>
      <c r="C83" t="s">
        <v>5270</v>
      </c>
      <c r="D83" t="s">
        <v>6796</v>
      </c>
      <c r="E83" t="b">
        <v>1</v>
      </c>
    </row>
    <row r="84" spans="1:5" x14ac:dyDescent="0.25">
      <c r="A84" t="s">
        <v>4072</v>
      </c>
      <c r="B84" t="s">
        <v>7421</v>
      </c>
      <c r="C84" t="s">
        <v>5270</v>
      </c>
      <c r="D84" t="s">
        <v>6796</v>
      </c>
      <c r="E84" t="b">
        <v>1</v>
      </c>
    </row>
    <row r="85" spans="1:5" x14ac:dyDescent="0.25">
      <c r="A85" t="s">
        <v>5610</v>
      </c>
      <c r="B85" t="s">
        <v>7150</v>
      </c>
      <c r="C85" t="s">
        <v>5270</v>
      </c>
      <c r="D85" t="s">
        <v>6796</v>
      </c>
      <c r="E85" t="b">
        <v>1</v>
      </c>
    </row>
    <row r="86" spans="1:5" x14ac:dyDescent="0.25">
      <c r="A86" t="s">
        <v>2226</v>
      </c>
      <c r="B86" t="s">
        <v>7334</v>
      </c>
      <c r="C86" t="s">
        <v>5270</v>
      </c>
      <c r="D86" t="s">
        <v>6796</v>
      </c>
      <c r="E86" t="b">
        <v>1</v>
      </c>
    </row>
    <row r="87" spans="1:5" x14ac:dyDescent="0.25">
      <c r="A87" t="s">
        <v>3286</v>
      </c>
      <c r="B87" t="s">
        <v>7334</v>
      </c>
      <c r="C87" t="s">
        <v>5270</v>
      </c>
      <c r="D87" t="s">
        <v>6796</v>
      </c>
      <c r="E87" t="b">
        <v>1</v>
      </c>
    </row>
    <row r="88" spans="1:5" x14ac:dyDescent="0.25">
      <c r="A88" t="s">
        <v>1086</v>
      </c>
      <c r="B88" t="s">
        <v>7335</v>
      </c>
      <c r="C88" t="s">
        <v>5270</v>
      </c>
      <c r="D88" t="s">
        <v>6796</v>
      </c>
      <c r="E88" t="b">
        <v>1</v>
      </c>
    </row>
    <row r="89" spans="1:5" x14ac:dyDescent="0.25">
      <c r="A89" t="s">
        <v>1154</v>
      </c>
      <c r="B89" t="s">
        <v>7353</v>
      </c>
      <c r="C89" t="s">
        <v>5270</v>
      </c>
      <c r="D89" t="s">
        <v>6796</v>
      </c>
      <c r="E89" t="b">
        <v>1</v>
      </c>
    </row>
    <row r="90" spans="1:5" x14ac:dyDescent="0.25">
      <c r="A90" t="s">
        <v>1464</v>
      </c>
      <c r="B90" t="s">
        <v>7354</v>
      </c>
      <c r="C90" t="s">
        <v>5270</v>
      </c>
      <c r="D90" t="s">
        <v>6796</v>
      </c>
      <c r="E90" t="b">
        <v>1</v>
      </c>
    </row>
    <row r="91" spans="1:5" x14ac:dyDescent="0.25">
      <c r="A91" t="s">
        <v>4122</v>
      </c>
      <c r="B91" t="s">
        <v>7356</v>
      </c>
      <c r="C91" t="s">
        <v>5270</v>
      </c>
      <c r="D91" t="s">
        <v>6796</v>
      </c>
      <c r="E91" t="b">
        <v>1</v>
      </c>
    </row>
    <row r="92" spans="1:5" x14ac:dyDescent="0.25">
      <c r="A92" t="s">
        <v>3770</v>
      </c>
      <c r="B92" t="s">
        <v>7456</v>
      </c>
      <c r="C92" t="s">
        <v>5270</v>
      </c>
      <c r="D92" t="s">
        <v>6796</v>
      </c>
      <c r="E92" t="b">
        <v>1</v>
      </c>
    </row>
    <row r="93" spans="1:5" x14ac:dyDescent="0.25">
      <c r="A93" t="s">
        <v>6725</v>
      </c>
      <c r="B93" t="s">
        <v>7543</v>
      </c>
      <c r="C93" t="s">
        <v>5278</v>
      </c>
      <c r="D93" t="s">
        <v>6805</v>
      </c>
      <c r="E93" t="b">
        <v>1</v>
      </c>
    </row>
    <row r="94" spans="1:5" x14ac:dyDescent="0.25">
      <c r="A94" t="s">
        <v>4686</v>
      </c>
      <c r="B94" t="s">
        <v>6940</v>
      </c>
      <c r="C94" t="s">
        <v>5278</v>
      </c>
      <c r="D94" t="s">
        <v>6805</v>
      </c>
      <c r="E94" t="b">
        <v>1</v>
      </c>
    </row>
    <row r="95" spans="1:5" x14ac:dyDescent="0.25">
      <c r="A95" t="s">
        <v>1296</v>
      </c>
      <c r="B95" t="s">
        <v>6941</v>
      </c>
      <c r="C95" t="s">
        <v>5278</v>
      </c>
      <c r="D95" t="s">
        <v>6805</v>
      </c>
      <c r="E95" t="b">
        <v>1</v>
      </c>
    </row>
    <row r="96" spans="1:5" x14ac:dyDescent="0.25">
      <c r="A96" t="s">
        <v>5963</v>
      </c>
      <c r="B96" t="s">
        <v>6961</v>
      </c>
      <c r="C96" t="s">
        <v>5278</v>
      </c>
      <c r="D96" t="s">
        <v>6805</v>
      </c>
      <c r="E96" t="b">
        <v>1</v>
      </c>
    </row>
    <row r="97" spans="1:5" x14ac:dyDescent="0.25">
      <c r="A97" t="s">
        <v>6007</v>
      </c>
      <c r="B97" t="s">
        <v>6962</v>
      </c>
      <c r="C97" t="s">
        <v>5278</v>
      </c>
      <c r="D97" t="s">
        <v>6805</v>
      </c>
      <c r="E97" t="b">
        <v>1</v>
      </c>
    </row>
    <row r="98" spans="1:5" x14ac:dyDescent="0.25">
      <c r="A98" t="s">
        <v>5954</v>
      </c>
      <c r="B98" t="s">
        <v>6954</v>
      </c>
      <c r="C98" t="s">
        <v>5278</v>
      </c>
      <c r="D98" t="s">
        <v>6805</v>
      </c>
      <c r="E98" t="b">
        <v>1</v>
      </c>
    </row>
    <row r="99" spans="1:5" x14ac:dyDescent="0.25">
      <c r="A99" t="s">
        <v>5956</v>
      </c>
      <c r="B99" t="s">
        <v>6955</v>
      </c>
      <c r="C99" t="s">
        <v>5278</v>
      </c>
      <c r="D99" t="s">
        <v>6805</v>
      </c>
      <c r="E99" t="b">
        <v>1</v>
      </c>
    </row>
    <row r="100" spans="1:5" x14ac:dyDescent="0.25">
      <c r="A100" t="s">
        <v>6948</v>
      </c>
      <c r="B100" t="s">
        <v>6949</v>
      </c>
      <c r="C100" t="s">
        <v>5278</v>
      </c>
      <c r="D100" t="s">
        <v>6805</v>
      </c>
      <c r="E100" t="b">
        <v>1</v>
      </c>
    </row>
    <row r="101" spans="1:5" x14ac:dyDescent="0.25">
      <c r="A101" t="s">
        <v>5863</v>
      </c>
      <c r="B101" t="s">
        <v>6950</v>
      </c>
      <c r="C101" t="s">
        <v>5278</v>
      </c>
      <c r="D101" t="s">
        <v>6805</v>
      </c>
      <c r="E101" t="b">
        <v>1</v>
      </c>
    </row>
    <row r="102" spans="1:5" x14ac:dyDescent="0.25">
      <c r="A102" t="s">
        <v>5604</v>
      </c>
      <c r="B102" t="s">
        <v>7268</v>
      </c>
      <c r="C102" t="s">
        <v>5278</v>
      </c>
      <c r="D102" t="s">
        <v>6805</v>
      </c>
      <c r="E102" t="b">
        <v>1</v>
      </c>
    </row>
    <row r="103" spans="1:5" x14ac:dyDescent="0.25">
      <c r="A103" t="s">
        <v>886</v>
      </c>
      <c r="B103" t="s">
        <v>7269</v>
      </c>
      <c r="C103" t="s">
        <v>5278</v>
      </c>
      <c r="D103" t="s">
        <v>6805</v>
      </c>
      <c r="E103" t="b">
        <v>1</v>
      </c>
    </row>
    <row r="104" spans="1:5" x14ac:dyDescent="0.25">
      <c r="A104" t="s">
        <v>4158</v>
      </c>
      <c r="B104" t="s">
        <v>6882</v>
      </c>
      <c r="C104" t="s">
        <v>5278</v>
      </c>
      <c r="D104" t="s">
        <v>6805</v>
      </c>
      <c r="E104" t="b">
        <v>1</v>
      </c>
    </row>
    <row r="105" spans="1:5" x14ac:dyDescent="0.25">
      <c r="A105" t="s">
        <v>2082</v>
      </c>
      <c r="B105" t="s">
        <v>6890</v>
      </c>
      <c r="C105" t="s">
        <v>5278</v>
      </c>
      <c r="D105" t="s">
        <v>6805</v>
      </c>
      <c r="E105" t="b">
        <v>1</v>
      </c>
    </row>
    <row r="106" spans="1:5" x14ac:dyDescent="0.25">
      <c r="A106" t="s">
        <v>4300</v>
      </c>
      <c r="B106" t="s">
        <v>6886</v>
      </c>
      <c r="C106" t="s">
        <v>5278</v>
      </c>
      <c r="D106" t="s">
        <v>6805</v>
      </c>
      <c r="E106" t="b">
        <v>1</v>
      </c>
    </row>
    <row r="107" spans="1:5" x14ac:dyDescent="0.25">
      <c r="A107" t="s">
        <v>1836</v>
      </c>
      <c r="B107" t="s">
        <v>6892</v>
      </c>
      <c r="C107" t="s">
        <v>5278</v>
      </c>
      <c r="D107" t="s">
        <v>6805</v>
      </c>
      <c r="E107" t="b">
        <v>1</v>
      </c>
    </row>
    <row r="108" spans="1:5" x14ac:dyDescent="0.25">
      <c r="A108" t="s">
        <v>6172</v>
      </c>
      <c r="B108" t="s">
        <v>6883</v>
      </c>
      <c r="C108" t="s">
        <v>5278</v>
      </c>
      <c r="D108" t="s">
        <v>6805</v>
      </c>
      <c r="E108" t="b">
        <v>1</v>
      </c>
    </row>
    <row r="109" spans="1:5" x14ac:dyDescent="0.25">
      <c r="A109" t="s">
        <v>5599</v>
      </c>
      <c r="B109" t="s">
        <v>6895</v>
      </c>
      <c r="C109" t="s">
        <v>5278</v>
      </c>
      <c r="D109" t="s">
        <v>6805</v>
      </c>
      <c r="E109" t="b">
        <v>1</v>
      </c>
    </row>
    <row r="110" spans="1:5" x14ac:dyDescent="0.25">
      <c r="A110" t="s">
        <v>2390</v>
      </c>
      <c r="B110" t="s">
        <v>6884</v>
      </c>
      <c r="C110" t="s">
        <v>5278</v>
      </c>
      <c r="D110" t="s">
        <v>6805</v>
      </c>
      <c r="E110" t="b">
        <v>1</v>
      </c>
    </row>
    <row r="111" spans="1:5" x14ac:dyDescent="0.25">
      <c r="A111" t="s">
        <v>2356</v>
      </c>
      <c r="B111" t="s">
        <v>6896</v>
      </c>
      <c r="C111" t="s">
        <v>5278</v>
      </c>
      <c r="D111" t="s">
        <v>6805</v>
      </c>
      <c r="E111" t="b">
        <v>1</v>
      </c>
    </row>
    <row r="112" spans="1:5" x14ac:dyDescent="0.25">
      <c r="A112" t="s">
        <v>2420</v>
      </c>
      <c r="B112" t="s">
        <v>6990</v>
      </c>
      <c r="C112" t="s">
        <v>5278</v>
      </c>
      <c r="D112" t="s">
        <v>6805</v>
      </c>
      <c r="E112" t="b">
        <v>1</v>
      </c>
    </row>
    <row r="113" spans="1:5" x14ac:dyDescent="0.25">
      <c r="A113" t="s">
        <v>3046</v>
      </c>
      <c r="B113" t="s">
        <v>6947</v>
      </c>
      <c r="C113" t="s">
        <v>5278</v>
      </c>
      <c r="D113" t="s">
        <v>6805</v>
      </c>
      <c r="E113" t="b">
        <v>1</v>
      </c>
    </row>
    <row r="114" spans="1:5" x14ac:dyDescent="0.25">
      <c r="A114" t="s">
        <v>1490</v>
      </c>
      <c r="B114" t="s">
        <v>6993</v>
      </c>
      <c r="C114" t="s">
        <v>5278</v>
      </c>
      <c r="D114" t="s">
        <v>6805</v>
      </c>
      <c r="E114" t="b">
        <v>1</v>
      </c>
    </row>
    <row r="115" spans="1:5" x14ac:dyDescent="0.25">
      <c r="A115" t="s">
        <v>884</v>
      </c>
      <c r="B115" t="s">
        <v>6964</v>
      </c>
      <c r="C115" t="s">
        <v>5278</v>
      </c>
      <c r="D115" t="s">
        <v>6805</v>
      </c>
      <c r="E115" t="b">
        <v>1</v>
      </c>
    </row>
    <row r="116" spans="1:5" x14ac:dyDescent="0.25">
      <c r="A116" t="s">
        <v>1948</v>
      </c>
      <c r="B116" t="s">
        <v>6992</v>
      </c>
      <c r="C116" t="s">
        <v>5278</v>
      </c>
      <c r="D116" t="s">
        <v>6805</v>
      </c>
      <c r="E116" t="b">
        <v>1</v>
      </c>
    </row>
    <row r="117" spans="1:5" x14ac:dyDescent="0.25">
      <c r="A117" t="s">
        <v>6020</v>
      </c>
      <c r="B117" t="s">
        <v>6957</v>
      </c>
      <c r="C117" t="s">
        <v>5278</v>
      </c>
      <c r="D117" t="s">
        <v>6805</v>
      </c>
      <c r="E117" t="b">
        <v>1</v>
      </c>
    </row>
    <row r="118" spans="1:5" x14ac:dyDescent="0.25">
      <c r="A118" t="s">
        <v>5952</v>
      </c>
      <c r="B118" t="s">
        <v>6991</v>
      </c>
      <c r="C118" t="s">
        <v>5278</v>
      </c>
      <c r="D118" t="s">
        <v>6805</v>
      </c>
      <c r="E118" t="b">
        <v>1</v>
      </c>
    </row>
    <row r="119" spans="1:5" x14ac:dyDescent="0.25">
      <c r="A119" t="s">
        <v>5860</v>
      </c>
      <c r="B119" t="s">
        <v>6953</v>
      </c>
      <c r="C119" t="s">
        <v>5278</v>
      </c>
      <c r="D119" t="s">
        <v>6805</v>
      </c>
      <c r="E119" t="b">
        <v>1</v>
      </c>
    </row>
    <row r="120" spans="1:5" x14ac:dyDescent="0.25">
      <c r="A120" t="s">
        <v>4102</v>
      </c>
      <c r="B120" t="s">
        <v>6986</v>
      </c>
      <c r="C120" t="s">
        <v>5278</v>
      </c>
      <c r="D120" t="s">
        <v>6805</v>
      </c>
      <c r="E120" t="b">
        <v>1</v>
      </c>
    </row>
    <row r="121" spans="1:5" x14ac:dyDescent="0.25">
      <c r="A121" t="s">
        <v>5240</v>
      </c>
      <c r="B121" t="s">
        <v>6942</v>
      </c>
      <c r="C121" t="s">
        <v>5278</v>
      </c>
      <c r="D121" t="s">
        <v>6805</v>
      </c>
      <c r="E121" t="b">
        <v>1</v>
      </c>
    </row>
    <row r="122" spans="1:5" x14ac:dyDescent="0.25">
      <c r="A122" t="s">
        <v>4274</v>
      </c>
      <c r="B122" t="s">
        <v>6989</v>
      </c>
      <c r="C122" t="s">
        <v>5278</v>
      </c>
      <c r="D122" t="s">
        <v>6805</v>
      </c>
      <c r="E122" t="b">
        <v>1</v>
      </c>
    </row>
    <row r="123" spans="1:5" x14ac:dyDescent="0.25">
      <c r="A123" t="s">
        <v>4788</v>
      </c>
      <c r="B123" t="s">
        <v>6963</v>
      </c>
      <c r="C123" t="s">
        <v>5278</v>
      </c>
      <c r="D123" t="s">
        <v>6805</v>
      </c>
      <c r="E123" t="b">
        <v>1</v>
      </c>
    </row>
    <row r="124" spans="1:5" x14ac:dyDescent="0.25">
      <c r="A124" t="s">
        <v>5869</v>
      </c>
      <c r="B124" t="s">
        <v>6988</v>
      </c>
      <c r="C124" t="s">
        <v>5278</v>
      </c>
      <c r="D124" t="s">
        <v>6805</v>
      </c>
      <c r="E124" t="b">
        <v>1</v>
      </c>
    </row>
    <row r="125" spans="1:5" x14ac:dyDescent="0.25">
      <c r="A125" t="s">
        <v>6150</v>
      </c>
      <c r="B125" t="s">
        <v>6956</v>
      </c>
      <c r="C125" t="s">
        <v>5278</v>
      </c>
      <c r="D125" t="s">
        <v>6805</v>
      </c>
      <c r="E125" t="b">
        <v>1</v>
      </c>
    </row>
    <row r="126" spans="1:5" x14ac:dyDescent="0.25">
      <c r="A126" t="s">
        <v>5958</v>
      </c>
      <c r="B126" t="s">
        <v>6987</v>
      </c>
      <c r="C126" t="s">
        <v>5278</v>
      </c>
      <c r="D126" t="s">
        <v>6805</v>
      </c>
      <c r="E126" t="b">
        <v>1</v>
      </c>
    </row>
    <row r="127" spans="1:5" x14ac:dyDescent="0.25">
      <c r="A127" t="s">
        <v>5858</v>
      </c>
      <c r="B127" t="s">
        <v>6951</v>
      </c>
      <c r="C127" t="s">
        <v>5278</v>
      </c>
      <c r="D127" t="s">
        <v>6805</v>
      </c>
      <c r="E127" t="b">
        <v>1</v>
      </c>
    </row>
    <row r="128" spans="1:5" x14ac:dyDescent="0.25">
      <c r="A128" t="s">
        <v>6943</v>
      </c>
      <c r="B128" t="s">
        <v>6944</v>
      </c>
      <c r="C128" t="s">
        <v>5278</v>
      </c>
      <c r="D128" t="s">
        <v>6805</v>
      </c>
      <c r="E128" t="b">
        <v>1</v>
      </c>
    </row>
    <row r="129" spans="1:5" x14ac:dyDescent="0.25">
      <c r="A129" t="s">
        <v>6945</v>
      </c>
      <c r="B129" t="s">
        <v>6946</v>
      </c>
      <c r="C129" t="s">
        <v>5278</v>
      </c>
      <c r="D129" t="s">
        <v>6805</v>
      </c>
      <c r="E129" t="b">
        <v>1</v>
      </c>
    </row>
    <row r="130" spans="1:5" x14ac:dyDescent="0.25">
      <c r="A130" t="s">
        <v>5945</v>
      </c>
      <c r="B130" t="s">
        <v>6965</v>
      </c>
      <c r="C130" t="s">
        <v>5278</v>
      </c>
      <c r="D130" t="s">
        <v>6805</v>
      </c>
      <c r="E130" t="b">
        <v>1</v>
      </c>
    </row>
    <row r="131" spans="1:5" x14ac:dyDescent="0.25">
      <c r="A131" t="s">
        <v>5943</v>
      </c>
      <c r="B131" t="s">
        <v>6966</v>
      </c>
      <c r="C131" t="s">
        <v>5278</v>
      </c>
      <c r="D131" t="s">
        <v>6805</v>
      </c>
      <c r="E131" t="b">
        <v>1</v>
      </c>
    </row>
    <row r="132" spans="1:5" x14ac:dyDescent="0.25">
      <c r="A132" t="s">
        <v>6148</v>
      </c>
      <c r="B132" t="s">
        <v>6958</v>
      </c>
      <c r="C132" t="s">
        <v>5278</v>
      </c>
      <c r="D132" t="s">
        <v>6805</v>
      </c>
      <c r="E132" t="b">
        <v>1</v>
      </c>
    </row>
    <row r="133" spans="1:5" x14ac:dyDescent="0.25">
      <c r="A133" t="s">
        <v>6003</v>
      </c>
      <c r="B133" t="s">
        <v>6960</v>
      </c>
      <c r="C133" t="s">
        <v>5278</v>
      </c>
      <c r="D133" t="s">
        <v>6805</v>
      </c>
      <c r="E133" t="b">
        <v>1</v>
      </c>
    </row>
    <row r="134" spans="1:5" x14ac:dyDescent="0.25">
      <c r="A134" t="s">
        <v>5865</v>
      </c>
      <c r="B134" t="s">
        <v>6952</v>
      </c>
      <c r="C134" t="s">
        <v>5278</v>
      </c>
      <c r="D134" t="s">
        <v>6805</v>
      </c>
      <c r="E134" t="b">
        <v>1</v>
      </c>
    </row>
    <row r="135" spans="1:5" x14ac:dyDescent="0.25">
      <c r="A135" t="s">
        <v>5867</v>
      </c>
      <c r="B135" t="s">
        <v>6959</v>
      </c>
      <c r="C135" t="s">
        <v>5278</v>
      </c>
      <c r="D135" t="s">
        <v>6805</v>
      </c>
      <c r="E135" t="b">
        <v>1</v>
      </c>
    </row>
    <row r="136" spans="1:5" x14ac:dyDescent="0.25">
      <c r="A136" t="s">
        <v>466</v>
      </c>
      <c r="B136" t="s">
        <v>6899</v>
      </c>
      <c r="C136" t="s">
        <v>5278</v>
      </c>
      <c r="D136" t="s">
        <v>6805</v>
      </c>
      <c r="E136" t="b">
        <v>1</v>
      </c>
    </row>
    <row r="137" spans="1:5" x14ac:dyDescent="0.25">
      <c r="A137" t="s">
        <v>708</v>
      </c>
      <c r="B137" t="s">
        <v>6881</v>
      </c>
      <c r="C137" t="s">
        <v>5278</v>
      </c>
      <c r="D137" t="s">
        <v>6805</v>
      </c>
      <c r="E137" t="b">
        <v>1</v>
      </c>
    </row>
    <row r="138" spans="1:5" x14ac:dyDescent="0.25">
      <c r="A138" t="s">
        <v>5595</v>
      </c>
      <c r="B138" t="s">
        <v>6900</v>
      </c>
      <c r="C138" t="s">
        <v>5278</v>
      </c>
      <c r="D138" t="s">
        <v>6805</v>
      </c>
      <c r="E138" t="b">
        <v>1</v>
      </c>
    </row>
    <row r="139" spans="1:5" x14ac:dyDescent="0.25">
      <c r="A139" t="s">
        <v>4564</v>
      </c>
      <c r="B139" t="s">
        <v>6902</v>
      </c>
      <c r="C139" t="s">
        <v>5278</v>
      </c>
      <c r="D139" t="s">
        <v>6805</v>
      </c>
      <c r="E139" t="b">
        <v>1</v>
      </c>
    </row>
    <row r="140" spans="1:5" x14ac:dyDescent="0.25">
      <c r="A140" t="s">
        <v>3030</v>
      </c>
      <c r="B140" t="s">
        <v>6898</v>
      </c>
      <c r="C140" t="s">
        <v>5278</v>
      </c>
      <c r="D140" t="s">
        <v>6805</v>
      </c>
      <c r="E140" t="b">
        <v>1</v>
      </c>
    </row>
    <row r="141" spans="1:5" x14ac:dyDescent="0.25">
      <c r="A141" t="s">
        <v>5598</v>
      </c>
      <c r="B141" t="s">
        <v>6903</v>
      </c>
      <c r="C141" t="s">
        <v>5278</v>
      </c>
      <c r="D141" t="s">
        <v>6805</v>
      </c>
      <c r="E141" t="b">
        <v>1</v>
      </c>
    </row>
    <row r="142" spans="1:5" x14ac:dyDescent="0.25">
      <c r="A142" t="s">
        <v>5100</v>
      </c>
      <c r="B142" t="s">
        <v>6901</v>
      </c>
      <c r="C142" t="s">
        <v>5278</v>
      </c>
      <c r="D142" t="s">
        <v>6805</v>
      </c>
      <c r="E142" t="b">
        <v>1</v>
      </c>
    </row>
    <row r="143" spans="1:5" x14ac:dyDescent="0.25">
      <c r="A143" t="s">
        <v>4902</v>
      </c>
      <c r="B143" t="s">
        <v>6904</v>
      </c>
      <c r="C143" t="s">
        <v>5278</v>
      </c>
      <c r="D143" t="s">
        <v>6805</v>
      </c>
      <c r="E143" t="b">
        <v>1</v>
      </c>
    </row>
    <row r="144" spans="1:5" x14ac:dyDescent="0.25">
      <c r="A144" t="s">
        <v>2514</v>
      </c>
      <c r="B144" t="s">
        <v>6885</v>
      </c>
      <c r="C144" t="s">
        <v>5278</v>
      </c>
      <c r="D144" t="s">
        <v>6805</v>
      </c>
      <c r="E144" t="b">
        <v>1</v>
      </c>
    </row>
    <row r="145" spans="1:5" x14ac:dyDescent="0.25">
      <c r="A145" t="s">
        <v>2394</v>
      </c>
      <c r="B145" t="s">
        <v>6891</v>
      </c>
      <c r="C145" t="s">
        <v>5278</v>
      </c>
      <c r="D145" t="s">
        <v>6805</v>
      </c>
      <c r="E145" t="b">
        <v>1</v>
      </c>
    </row>
    <row r="146" spans="1:5" x14ac:dyDescent="0.25">
      <c r="A146" t="s">
        <v>1194</v>
      </c>
      <c r="B146" t="s">
        <v>6887</v>
      </c>
      <c r="C146" t="s">
        <v>5278</v>
      </c>
      <c r="D146" t="s">
        <v>6805</v>
      </c>
      <c r="E146" t="b">
        <v>1</v>
      </c>
    </row>
    <row r="147" spans="1:5" x14ac:dyDescent="0.25">
      <c r="A147" t="s">
        <v>688</v>
      </c>
      <c r="B147" t="s">
        <v>6893</v>
      </c>
      <c r="C147" t="s">
        <v>5278</v>
      </c>
      <c r="D147" t="s">
        <v>6805</v>
      </c>
      <c r="E147" t="b">
        <v>1</v>
      </c>
    </row>
    <row r="148" spans="1:5" x14ac:dyDescent="0.25">
      <c r="A148" t="s">
        <v>6739</v>
      </c>
      <c r="B148" t="s">
        <v>6888</v>
      </c>
      <c r="C148" t="s">
        <v>5278</v>
      </c>
      <c r="D148" t="s">
        <v>6805</v>
      </c>
      <c r="E148" t="b">
        <v>1</v>
      </c>
    </row>
    <row r="149" spans="1:5" x14ac:dyDescent="0.25">
      <c r="A149" t="s">
        <v>1512</v>
      </c>
      <c r="B149" t="s">
        <v>6894</v>
      </c>
      <c r="C149" t="s">
        <v>5278</v>
      </c>
      <c r="D149" t="s">
        <v>6805</v>
      </c>
      <c r="E149" t="b">
        <v>1</v>
      </c>
    </row>
    <row r="150" spans="1:5" x14ac:dyDescent="0.25">
      <c r="A150" t="s">
        <v>2396</v>
      </c>
      <c r="B150" t="s">
        <v>6889</v>
      </c>
      <c r="C150" t="s">
        <v>5278</v>
      </c>
      <c r="D150" t="s">
        <v>6805</v>
      </c>
      <c r="E150" t="b">
        <v>1</v>
      </c>
    </row>
    <row r="151" spans="1:5" x14ac:dyDescent="0.25">
      <c r="A151" t="s">
        <v>1068</v>
      </c>
      <c r="B151" t="s">
        <v>6897</v>
      </c>
      <c r="C151" t="s">
        <v>5278</v>
      </c>
      <c r="D151" t="s">
        <v>6805</v>
      </c>
      <c r="E151" t="b">
        <v>1</v>
      </c>
    </row>
    <row r="152" spans="1:5" x14ac:dyDescent="0.25">
      <c r="A152" t="s">
        <v>1136</v>
      </c>
      <c r="B152" t="s">
        <v>7544</v>
      </c>
      <c r="C152" t="s">
        <v>5278</v>
      </c>
      <c r="D152" t="s">
        <v>6805</v>
      </c>
      <c r="E152" t="b">
        <v>1</v>
      </c>
    </row>
    <row r="153" spans="1:5" x14ac:dyDescent="0.25">
      <c r="A153" t="s">
        <v>2754</v>
      </c>
      <c r="B153" t="s">
        <v>7547</v>
      </c>
      <c r="C153" t="s">
        <v>5278</v>
      </c>
      <c r="D153" t="s">
        <v>6805</v>
      </c>
      <c r="E153" t="b">
        <v>1</v>
      </c>
    </row>
    <row r="154" spans="1:5" x14ac:dyDescent="0.25">
      <c r="A154" t="s">
        <v>1880</v>
      </c>
      <c r="B154" t="s">
        <v>7551</v>
      </c>
      <c r="C154" t="s">
        <v>5278</v>
      </c>
      <c r="D154" t="s">
        <v>6805</v>
      </c>
      <c r="E154" t="b">
        <v>1</v>
      </c>
    </row>
    <row r="155" spans="1:5" x14ac:dyDescent="0.25">
      <c r="A155" t="s">
        <v>2926</v>
      </c>
      <c r="B155" t="s">
        <v>7548</v>
      </c>
      <c r="C155" t="s">
        <v>5278</v>
      </c>
      <c r="D155" t="s">
        <v>6805</v>
      </c>
      <c r="E155" t="b">
        <v>1</v>
      </c>
    </row>
    <row r="156" spans="1:5" x14ac:dyDescent="0.25">
      <c r="A156" t="s">
        <v>964</v>
      </c>
      <c r="B156" t="s">
        <v>7545</v>
      </c>
      <c r="C156" t="s">
        <v>5278</v>
      </c>
      <c r="D156" t="s">
        <v>6805</v>
      </c>
      <c r="E156" t="b">
        <v>1</v>
      </c>
    </row>
    <row r="157" spans="1:5" x14ac:dyDescent="0.25">
      <c r="A157" t="s">
        <v>1672</v>
      </c>
      <c r="B157" t="s">
        <v>7549</v>
      </c>
      <c r="C157" t="s">
        <v>5278</v>
      </c>
      <c r="D157" t="s">
        <v>6805</v>
      </c>
      <c r="E157" t="b">
        <v>1</v>
      </c>
    </row>
    <row r="158" spans="1:5" x14ac:dyDescent="0.25">
      <c r="A158" t="s">
        <v>2168</v>
      </c>
      <c r="B158" t="s">
        <v>7546</v>
      </c>
      <c r="C158" t="s">
        <v>5278</v>
      </c>
      <c r="D158" t="s">
        <v>6805</v>
      </c>
      <c r="E158" t="b">
        <v>1</v>
      </c>
    </row>
    <row r="159" spans="1:5" x14ac:dyDescent="0.25">
      <c r="A159" t="s">
        <v>4780</v>
      </c>
      <c r="B159" t="s">
        <v>7550</v>
      </c>
      <c r="C159" t="s">
        <v>5278</v>
      </c>
      <c r="D159" t="s">
        <v>6805</v>
      </c>
      <c r="E159" t="b">
        <v>1</v>
      </c>
    </row>
    <row r="160" spans="1:5" x14ac:dyDescent="0.25">
      <c r="A160" t="s">
        <v>1390</v>
      </c>
      <c r="B160" t="s">
        <v>7565</v>
      </c>
      <c r="C160" t="s">
        <v>5278</v>
      </c>
      <c r="D160" t="s">
        <v>6805</v>
      </c>
      <c r="E160" t="b">
        <v>1</v>
      </c>
    </row>
    <row r="161" spans="1:5" x14ac:dyDescent="0.25">
      <c r="A161" t="s">
        <v>1084</v>
      </c>
      <c r="B161" t="s">
        <v>7567</v>
      </c>
      <c r="C161" t="s">
        <v>5278</v>
      </c>
      <c r="D161" t="s">
        <v>6805</v>
      </c>
      <c r="E161" t="b">
        <v>1</v>
      </c>
    </row>
    <row r="162" spans="1:5" x14ac:dyDescent="0.25">
      <c r="A162" t="s">
        <v>2916</v>
      </c>
      <c r="B162" t="s">
        <v>7566</v>
      </c>
      <c r="C162" t="s">
        <v>5278</v>
      </c>
      <c r="D162" t="s">
        <v>6805</v>
      </c>
      <c r="E162" t="b">
        <v>1</v>
      </c>
    </row>
    <row r="163" spans="1:5" x14ac:dyDescent="0.25">
      <c r="A163" t="s">
        <v>4976</v>
      </c>
      <c r="B163" t="s">
        <v>7562</v>
      </c>
      <c r="C163" t="s">
        <v>5278</v>
      </c>
      <c r="D163" t="s">
        <v>6805</v>
      </c>
      <c r="E163" t="b">
        <v>1</v>
      </c>
    </row>
    <row r="164" spans="1:5" x14ac:dyDescent="0.25">
      <c r="A164" t="s">
        <v>2950</v>
      </c>
      <c r="B164" t="s">
        <v>7560</v>
      </c>
      <c r="C164" t="s">
        <v>5278</v>
      </c>
      <c r="D164" t="s">
        <v>6805</v>
      </c>
      <c r="E164" t="b">
        <v>1</v>
      </c>
    </row>
    <row r="165" spans="1:5" x14ac:dyDescent="0.25">
      <c r="A165" t="s">
        <v>614</v>
      </c>
      <c r="B165" t="s">
        <v>7563</v>
      </c>
      <c r="C165" t="s">
        <v>5278</v>
      </c>
      <c r="D165" t="s">
        <v>6805</v>
      </c>
      <c r="E165" t="b">
        <v>1</v>
      </c>
    </row>
    <row r="166" spans="1:5" x14ac:dyDescent="0.25">
      <c r="A166" t="s">
        <v>2028</v>
      </c>
      <c r="B166" t="s">
        <v>7561</v>
      </c>
      <c r="C166" t="s">
        <v>5278</v>
      </c>
      <c r="D166" t="s">
        <v>6805</v>
      </c>
      <c r="E166" t="b">
        <v>1</v>
      </c>
    </row>
    <row r="167" spans="1:5" x14ac:dyDescent="0.25">
      <c r="A167" t="s">
        <v>5094</v>
      </c>
      <c r="B167" t="s">
        <v>7564</v>
      </c>
      <c r="C167" t="s">
        <v>5278</v>
      </c>
      <c r="D167" t="s">
        <v>6805</v>
      </c>
      <c r="E167" t="b">
        <v>1</v>
      </c>
    </row>
    <row r="168" spans="1:5" x14ac:dyDescent="0.25">
      <c r="A168" t="s">
        <v>3002</v>
      </c>
      <c r="B168" t="s">
        <v>7552</v>
      </c>
      <c r="C168" t="s">
        <v>5278</v>
      </c>
      <c r="D168" t="s">
        <v>6805</v>
      </c>
      <c r="E168" t="b">
        <v>1</v>
      </c>
    </row>
    <row r="169" spans="1:5" x14ac:dyDescent="0.25">
      <c r="A169" t="s">
        <v>494</v>
      </c>
      <c r="B169" t="s">
        <v>7556</v>
      </c>
      <c r="C169" t="s">
        <v>5278</v>
      </c>
      <c r="D169" t="s">
        <v>6805</v>
      </c>
      <c r="E169" t="b">
        <v>1</v>
      </c>
    </row>
    <row r="170" spans="1:5" x14ac:dyDescent="0.25">
      <c r="A170" t="s">
        <v>1060</v>
      </c>
      <c r="B170" t="s">
        <v>7553</v>
      </c>
      <c r="C170" t="s">
        <v>5278</v>
      </c>
      <c r="D170" t="s">
        <v>6805</v>
      </c>
      <c r="E170" t="b">
        <v>1</v>
      </c>
    </row>
    <row r="171" spans="1:5" x14ac:dyDescent="0.25">
      <c r="A171" t="s">
        <v>5236</v>
      </c>
      <c r="B171" t="s">
        <v>7557</v>
      </c>
      <c r="C171" t="s">
        <v>5278</v>
      </c>
      <c r="D171" t="s">
        <v>6805</v>
      </c>
      <c r="E171" t="b">
        <v>1</v>
      </c>
    </row>
    <row r="172" spans="1:5" x14ac:dyDescent="0.25">
      <c r="A172" t="s">
        <v>944</v>
      </c>
      <c r="B172" t="s">
        <v>7554</v>
      </c>
      <c r="C172" t="s">
        <v>5278</v>
      </c>
      <c r="D172" t="s">
        <v>6805</v>
      </c>
      <c r="E172" t="b">
        <v>1</v>
      </c>
    </row>
    <row r="173" spans="1:5" x14ac:dyDescent="0.25">
      <c r="A173" t="s">
        <v>3604</v>
      </c>
      <c r="B173" t="s">
        <v>7558</v>
      </c>
      <c r="C173" t="s">
        <v>5278</v>
      </c>
      <c r="D173" t="s">
        <v>6805</v>
      </c>
      <c r="E173" t="b">
        <v>1</v>
      </c>
    </row>
    <row r="174" spans="1:5" x14ac:dyDescent="0.25">
      <c r="A174" t="s">
        <v>3800</v>
      </c>
      <c r="B174" t="s">
        <v>7555</v>
      </c>
      <c r="C174" t="s">
        <v>5278</v>
      </c>
      <c r="D174" t="s">
        <v>6805</v>
      </c>
      <c r="E174" t="b">
        <v>1</v>
      </c>
    </row>
    <row r="175" spans="1:5" x14ac:dyDescent="0.25">
      <c r="A175" t="s">
        <v>5176</v>
      </c>
      <c r="B175" t="s">
        <v>7559</v>
      </c>
      <c r="C175" t="s">
        <v>5278</v>
      </c>
      <c r="D175" t="s">
        <v>6805</v>
      </c>
      <c r="E175" t="b">
        <v>1</v>
      </c>
    </row>
    <row r="176" spans="1:5" x14ac:dyDescent="0.25">
      <c r="A176" t="s">
        <v>6866</v>
      </c>
      <c r="B176" t="s">
        <v>6867</v>
      </c>
      <c r="C176" t="s">
        <v>5280</v>
      </c>
      <c r="D176" t="s">
        <v>6806</v>
      </c>
      <c r="E176" t="b">
        <v>1</v>
      </c>
    </row>
    <row r="177" spans="1:5" x14ac:dyDescent="0.25">
      <c r="A177" t="s">
        <v>1192</v>
      </c>
      <c r="B177" t="s">
        <v>7721</v>
      </c>
      <c r="C177" t="s">
        <v>5280</v>
      </c>
      <c r="D177" t="s">
        <v>6806</v>
      </c>
      <c r="E177" t="b">
        <v>1</v>
      </c>
    </row>
    <row r="178" spans="1:5" x14ac:dyDescent="0.25">
      <c r="A178" t="s">
        <v>3400</v>
      </c>
      <c r="B178" t="s">
        <v>7168</v>
      </c>
      <c r="C178" t="s">
        <v>5280</v>
      </c>
      <c r="D178" t="s">
        <v>6806</v>
      </c>
      <c r="E178" t="b">
        <v>1</v>
      </c>
    </row>
    <row r="179" spans="1:5" x14ac:dyDescent="0.25">
      <c r="A179" t="s">
        <v>5122</v>
      </c>
      <c r="B179" t="s">
        <v>7171</v>
      </c>
      <c r="C179" t="s">
        <v>5280</v>
      </c>
      <c r="D179" t="s">
        <v>6806</v>
      </c>
      <c r="E179" t="b">
        <v>1</v>
      </c>
    </row>
    <row r="180" spans="1:5" x14ac:dyDescent="0.25">
      <c r="A180" t="s">
        <v>7730</v>
      </c>
      <c r="B180" t="s">
        <v>7731</v>
      </c>
      <c r="C180" t="s">
        <v>5280</v>
      </c>
      <c r="D180" t="s">
        <v>6806</v>
      </c>
      <c r="E180" t="b">
        <v>1</v>
      </c>
    </row>
    <row r="181" spans="1:5" x14ac:dyDescent="0.25">
      <c r="A181" t="s">
        <v>1954</v>
      </c>
      <c r="B181" t="s">
        <v>7767</v>
      </c>
      <c r="C181" t="s">
        <v>5280</v>
      </c>
      <c r="D181" t="s">
        <v>6806</v>
      </c>
      <c r="E181" t="b">
        <v>1</v>
      </c>
    </row>
    <row r="182" spans="1:5" x14ac:dyDescent="0.25">
      <c r="A182" t="s">
        <v>7768</v>
      </c>
      <c r="B182" t="s">
        <v>7769</v>
      </c>
      <c r="C182" t="s">
        <v>5280</v>
      </c>
      <c r="D182" t="s">
        <v>6806</v>
      </c>
      <c r="E182" t="b">
        <v>1</v>
      </c>
    </row>
    <row r="183" spans="1:5" x14ac:dyDescent="0.25">
      <c r="A183" t="s">
        <v>7462</v>
      </c>
      <c r="B183" t="s">
        <v>7463</v>
      </c>
      <c r="C183" t="s">
        <v>5280</v>
      </c>
      <c r="D183" t="s">
        <v>6806</v>
      </c>
      <c r="E183" t="b">
        <v>1</v>
      </c>
    </row>
    <row r="184" spans="1:5" x14ac:dyDescent="0.25">
      <c r="A184" t="s">
        <v>3654</v>
      </c>
      <c r="B184" t="s">
        <v>7776</v>
      </c>
      <c r="C184" t="s">
        <v>5280</v>
      </c>
      <c r="D184" t="s">
        <v>6806</v>
      </c>
      <c r="E184" t="b">
        <v>1</v>
      </c>
    </row>
    <row r="185" spans="1:5" x14ac:dyDescent="0.25">
      <c r="A185" t="s">
        <v>1272</v>
      </c>
      <c r="B185" t="s">
        <v>6915</v>
      </c>
      <c r="C185" t="s">
        <v>5280</v>
      </c>
      <c r="D185" t="s">
        <v>6806</v>
      </c>
      <c r="E185" t="b">
        <v>1</v>
      </c>
    </row>
    <row r="186" spans="1:5" x14ac:dyDescent="0.25">
      <c r="A186" t="s">
        <v>4682</v>
      </c>
      <c r="B186" t="s">
        <v>6905</v>
      </c>
      <c r="C186" t="s">
        <v>5280</v>
      </c>
      <c r="D186" t="s">
        <v>6806</v>
      </c>
      <c r="E186" t="b">
        <v>1</v>
      </c>
    </row>
    <row r="187" spans="1:5" x14ac:dyDescent="0.25">
      <c r="A187" t="s">
        <v>958</v>
      </c>
      <c r="B187" t="s">
        <v>6906</v>
      </c>
      <c r="C187" t="s">
        <v>5280</v>
      </c>
      <c r="D187" t="s">
        <v>6806</v>
      </c>
      <c r="E187" t="b">
        <v>1</v>
      </c>
    </row>
    <row r="188" spans="1:5" x14ac:dyDescent="0.25">
      <c r="A188" t="s">
        <v>5256</v>
      </c>
      <c r="B188" t="s">
        <v>6907</v>
      </c>
      <c r="C188" t="s">
        <v>5280</v>
      </c>
      <c r="D188" t="s">
        <v>6806</v>
      </c>
      <c r="E188" t="b">
        <v>1</v>
      </c>
    </row>
    <row r="189" spans="1:5" x14ac:dyDescent="0.25">
      <c r="A189" t="s">
        <v>5258</v>
      </c>
      <c r="B189" t="s">
        <v>6908</v>
      </c>
      <c r="C189" t="s">
        <v>5280</v>
      </c>
      <c r="D189" t="s">
        <v>6806</v>
      </c>
      <c r="E189" t="b">
        <v>1</v>
      </c>
    </row>
    <row r="190" spans="1:5" x14ac:dyDescent="0.25">
      <c r="A190" t="s">
        <v>6548</v>
      </c>
      <c r="B190" t="s">
        <v>6909</v>
      </c>
      <c r="C190" t="s">
        <v>5280</v>
      </c>
      <c r="D190" t="s">
        <v>6806</v>
      </c>
      <c r="E190" t="b">
        <v>1</v>
      </c>
    </row>
    <row r="191" spans="1:5" x14ac:dyDescent="0.25">
      <c r="A191" t="s">
        <v>6550</v>
      </c>
      <c r="B191" t="s">
        <v>6910</v>
      </c>
      <c r="C191" t="s">
        <v>5280</v>
      </c>
      <c r="D191" t="s">
        <v>6806</v>
      </c>
      <c r="E191" t="b">
        <v>1</v>
      </c>
    </row>
    <row r="192" spans="1:5" x14ac:dyDescent="0.25">
      <c r="A192" t="s">
        <v>6552</v>
      </c>
      <c r="B192" t="s">
        <v>6911</v>
      </c>
      <c r="C192" t="s">
        <v>5280</v>
      </c>
      <c r="D192" t="s">
        <v>6806</v>
      </c>
      <c r="E192" t="b">
        <v>1</v>
      </c>
    </row>
    <row r="193" spans="1:5" x14ac:dyDescent="0.25">
      <c r="A193" t="s">
        <v>6554</v>
      </c>
      <c r="B193" t="s">
        <v>6912</v>
      </c>
      <c r="C193" t="s">
        <v>5280</v>
      </c>
      <c r="D193" t="s">
        <v>6806</v>
      </c>
      <c r="E193" t="b">
        <v>1</v>
      </c>
    </row>
    <row r="194" spans="1:5" x14ac:dyDescent="0.25">
      <c r="A194" t="s">
        <v>6556</v>
      </c>
      <c r="B194" t="s">
        <v>6913</v>
      </c>
      <c r="C194" t="s">
        <v>5280</v>
      </c>
      <c r="D194" t="s">
        <v>6806</v>
      </c>
      <c r="E194" t="b">
        <v>1</v>
      </c>
    </row>
    <row r="195" spans="1:5" x14ac:dyDescent="0.25">
      <c r="A195" t="s">
        <v>6558</v>
      </c>
      <c r="B195" t="s">
        <v>6914</v>
      </c>
      <c r="C195" t="s">
        <v>5280</v>
      </c>
      <c r="D195" t="s">
        <v>6806</v>
      </c>
      <c r="E195" t="b">
        <v>1</v>
      </c>
    </row>
    <row r="196" spans="1:5" x14ac:dyDescent="0.25">
      <c r="A196" t="s">
        <v>6560</v>
      </c>
      <c r="B196" t="s">
        <v>6916</v>
      </c>
      <c r="C196" t="s">
        <v>5280</v>
      </c>
      <c r="D196" t="s">
        <v>6806</v>
      </c>
      <c r="E196" t="b">
        <v>1</v>
      </c>
    </row>
    <row r="197" spans="1:5" x14ac:dyDescent="0.25">
      <c r="A197" t="s">
        <v>6624</v>
      </c>
      <c r="B197" t="s">
        <v>7060</v>
      </c>
      <c r="C197" t="s">
        <v>5280</v>
      </c>
      <c r="D197" t="s">
        <v>6806</v>
      </c>
      <c r="E197" t="b">
        <v>1</v>
      </c>
    </row>
    <row r="198" spans="1:5" x14ac:dyDescent="0.25">
      <c r="A198" t="s">
        <v>6626</v>
      </c>
      <c r="B198" t="s">
        <v>7455</v>
      </c>
      <c r="C198" t="s">
        <v>5280</v>
      </c>
      <c r="D198" t="s">
        <v>6806</v>
      </c>
      <c r="E198" t="b">
        <v>1</v>
      </c>
    </row>
    <row r="199" spans="1:5" x14ac:dyDescent="0.25">
      <c r="A199" t="s">
        <v>6628</v>
      </c>
      <c r="B199" t="s">
        <v>7568</v>
      </c>
      <c r="C199" t="s">
        <v>5280</v>
      </c>
      <c r="D199" t="s">
        <v>6806</v>
      </c>
      <c r="E199" t="b">
        <v>1</v>
      </c>
    </row>
    <row r="200" spans="1:5" x14ac:dyDescent="0.25">
      <c r="A200" t="s">
        <v>6640</v>
      </c>
      <c r="B200" t="s">
        <v>7422</v>
      </c>
      <c r="C200" t="s">
        <v>5280</v>
      </c>
      <c r="D200" t="s">
        <v>6806</v>
      </c>
      <c r="E200" t="b">
        <v>1</v>
      </c>
    </row>
    <row r="201" spans="1:5" x14ac:dyDescent="0.25">
      <c r="A201" t="s">
        <v>6637</v>
      </c>
      <c r="B201" t="s">
        <v>7423</v>
      </c>
      <c r="C201" t="s">
        <v>5280</v>
      </c>
      <c r="D201" t="s">
        <v>6806</v>
      </c>
      <c r="E201" t="b">
        <v>1</v>
      </c>
    </row>
    <row r="202" spans="1:5" x14ac:dyDescent="0.25">
      <c r="A202" t="s">
        <v>6642</v>
      </c>
      <c r="B202" t="s">
        <v>7375</v>
      </c>
      <c r="C202" t="s">
        <v>5280</v>
      </c>
      <c r="D202" t="s">
        <v>6806</v>
      </c>
      <c r="E202" t="b">
        <v>1</v>
      </c>
    </row>
    <row r="203" spans="1:5" x14ac:dyDescent="0.25">
      <c r="A203" t="s">
        <v>7615</v>
      </c>
      <c r="B203" t="s">
        <v>7616</v>
      </c>
      <c r="C203" t="s">
        <v>5280</v>
      </c>
      <c r="D203" t="s">
        <v>6806</v>
      </c>
      <c r="E203" t="b">
        <v>1</v>
      </c>
    </row>
    <row r="204" spans="1:5" x14ac:dyDescent="0.25">
      <c r="A204" t="s">
        <v>7617</v>
      </c>
      <c r="B204" t="s">
        <v>7618</v>
      </c>
      <c r="C204" t="s">
        <v>5280</v>
      </c>
      <c r="D204" t="s">
        <v>6806</v>
      </c>
      <c r="E204" t="b">
        <v>1</v>
      </c>
    </row>
    <row r="205" spans="1:5" x14ac:dyDescent="0.25">
      <c r="A205" t="s">
        <v>7621</v>
      </c>
      <c r="B205" t="s">
        <v>7622</v>
      </c>
      <c r="C205" t="s">
        <v>5280</v>
      </c>
      <c r="D205" t="s">
        <v>6806</v>
      </c>
      <c r="E205" t="b">
        <v>1</v>
      </c>
    </row>
    <row r="206" spans="1:5" x14ac:dyDescent="0.25">
      <c r="A206" t="s">
        <v>7619</v>
      </c>
      <c r="B206" t="s">
        <v>7620</v>
      </c>
      <c r="C206" t="s">
        <v>5280</v>
      </c>
      <c r="D206" t="s">
        <v>6806</v>
      </c>
      <c r="E206" t="b">
        <v>1</v>
      </c>
    </row>
    <row r="207" spans="1:5" x14ac:dyDescent="0.25">
      <c r="A207" t="s">
        <v>7623</v>
      </c>
      <c r="B207" t="s">
        <v>7624</v>
      </c>
      <c r="C207" t="s">
        <v>5280</v>
      </c>
      <c r="D207" t="s">
        <v>6806</v>
      </c>
      <c r="E207" t="b">
        <v>1</v>
      </c>
    </row>
    <row r="208" spans="1:5" x14ac:dyDescent="0.25">
      <c r="A208" t="s">
        <v>1196</v>
      </c>
      <c r="B208" t="s">
        <v>7778</v>
      </c>
      <c r="C208" t="s">
        <v>5280</v>
      </c>
      <c r="D208" t="s">
        <v>6806</v>
      </c>
      <c r="E208" t="b">
        <v>1</v>
      </c>
    </row>
    <row r="209" spans="1:5" x14ac:dyDescent="0.25">
      <c r="A209" t="s">
        <v>7511</v>
      </c>
      <c r="B209" t="s">
        <v>7512</v>
      </c>
      <c r="C209" t="s">
        <v>5280</v>
      </c>
      <c r="D209" t="s">
        <v>6806</v>
      </c>
      <c r="E209" t="b">
        <v>1</v>
      </c>
    </row>
    <row r="210" spans="1:5" x14ac:dyDescent="0.25">
      <c r="A210" t="s">
        <v>6933</v>
      </c>
      <c r="B210" t="s">
        <v>6934</v>
      </c>
      <c r="C210" t="s">
        <v>5280</v>
      </c>
      <c r="D210" t="s">
        <v>6806</v>
      </c>
      <c r="E210" t="b">
        <v>1</v>
      </c>
    </row>
    <row r="211" spans="1:5" x14ac:dyDescent="0.25">
      <c r="A211" t="s">
        <v>6935</v>
      </c>
      <c r="B211" t="s">
        <v>6936</v>
      </c>
      <c r="C211" t="s">
        <v>5280</v>
      </c>
      <c r="D211" t="s">
        <v>6806</v>
      </c>
      <c r="E211" t="b">
        <v>1</v>
      </c>
    </row>
    <row r="212" spans="1:5" x14ac:dyDescent="0.25">
      <c r="A212" t="s">
        <v>7496</v>
      </c>
      <c r="B212" t="s">
        <v>7497</v>
      </c>
      <c r="C212" t="s">
        <v>5280</v>
      </c>
      <c r="D212" t="s">
        <v>6806</v>
      </c>
      <c r="E212" t="b">
        <v>1</v>
      </c>
    </row>
    <row r="213" spans="1:5" x14ac:dyDescent="0.25">
      <c r="A213" t="s">
        <v>6937</v>
      </c>
      <c r="B213" t="s">
        <v>6938</v>
      </c>
      <c r="C213" t="s">
        <v>5280</v>
      </c>
      <c r="D213" t="s">
        <v>6806</v>
      </c>
      <c r="E213" t="b">
        <v>1</v>
      </c>
    </row>
    <row r="214" spans="1:5" x14ac:dyDescent="0.25">
      <c r="A214" t="s">
        <v>7627</v>
      </c>
      <c r="B214" t="s">
        <v>7628</v>
      </c>
      <c r="C214" t="s">
        <v>5280</v>
      </c>
      <c r="D214" t="s">
        <v>6806</v>
      </c>
      <c r="E214" t="b">
        <v>1</v>
      </c>
    </row>
    <row r="215" spans="1:5" x14ac:dyDescent="0.25">
      <c r="A215" t="s">
        <v>6970</v>
      </c>
      <c r="B215" t="s">
        <v>6971</v>
      </c>
      <c r="C215" t="s">
        <v>5280</v>
      </c>
      <c r="D215" t="s">
        <v>6806</v>
      </c>
      <c r="E215" t="b">
        <v>1</v>
      </c>
    </row>
    <row r="216" spans="1:5" x14ac:dyDescent="0.25">
      <c r="A216" t="s">
        <v>6974</v>
      </c>
      <c r="B216" t="s">
        <v>6975</v>
      </c>
      <c r="C216" t="s">
        <v>5280</v>
      </c>
      <c r="D216" t="s">
        <v>6806</v>
      </c>
      <c r="E216" t="b">
        <v>1</v>
      </c>
    </row>
    <row r="217" spans="1:5" x14ac:dyDescent="0.25">
      <c r="A217" t="s">
        <v>6972</v>
      </c>
      <c r="B217" t="s">
        <v>6973</v>
      </c>
      <c r="C217" t="s">
        <v>5280</v>
      </c>
      <c r="D217" t="s">
        <v>6806</v>
      </c>
      <c r="E217" t="b">
        <v>1</v>
      </c>
    </row>
    <row r="218" spans="1:5" x14ac:dyDescent="0.25">
      <c r="A218" t="s">
        <v>6968</v>
      </c>
      <c r="B218" t="s">
        <v>6969</v>
      </c>
      <c r="C218" t="s">
        <v>5280</v>
      </c>
      <c r="D218" t="s">
        <v>6806</v>
      </c>
      <c r="E218" t="b">
        <v>1</v>
      </c>
    </row>
    <row r="219" spans="1:5" x14ac:dyDescent="0.25">
      <c r="A219" t="s">
        <v>7473</v>
      </c>
      <c r="B219" t="s">
        <v>7474</v>
      </c>
      <c r="C219" t="s">
        <v>5280</v>
      </c>
      <c r="D219" t="s">
        <v>6806</v>
      </c>
      <c r="E219" t="b">
        <v>1</v>
      </c>
    </row>
    <row r="220" spans="1:5" x14ac:dyDescent="0.25">
      <c r="A220" t="s">
        <v>2084</v>
      </c>
      <c r="B220" t="s">
        <v>7773</v>
      </c>
      <c r="C220" t="s">
        <v>5280</v>
      </c>
      <c r="D220" t="s">
        <v>6806</v>
      </c>
      <c r="E220" t="b">
        <v>1</v>
      </c>
    </row>
    <row r="221" spans="1:5" x14ac:dyDescent="0.25">
      <c r="A221" t="s">
        <v>7678</v>
      </c>
      <c r="B221" t="s">
        <v>7679</v>
      </c>
      <c r="C221" t="s">
        <v>5280</v>
      </c>
      <c r="D221" t="s">
        <v>6806</v>
      </c>
      <c r="E221" t="b">
        <v>1</v>
      </c>
    </row>
    <row r="222" spans="1:5" x14ac:dyDescent="0.25">
      <c r="A222" t="s">
        <v>7676</v>
      </c>
      <c r="B222" t="s">
        <v>7677</v>
      </c>
      <c r="C222" t="s">
        <v>5280</v>
      </c>
      <c r="D222" t="s">
        <v>6806</v>
      </c>
      <c r="E222" t="b">
        <v>1</v>
      </c>
    </row>
    <row r="223" spans="1:5" x14ac:dyDescent="0.25">
      <c r="A223" t="s">
        <v>7680</v>
      </c>
      <c r="B223" t="s">
        <v>7681</v>
      </c>
      <c r="C223" t="s">
        <v>5280</v>
      </c>
      <c r="D223" t="s">
        <v>6806</v>
      </c>
      <c r="E223" t="b">
        <v>1</v>
      </c>
    </row>
    <row r="224" spans="1:5" x14ac:dyDescent="0.25">
      <c r="A224" t="s">
        <v>4314</v>
      </c>
      <c r="B224" t="s">
        <v>7658</v>
      </c>
      <c r="C224" t="s">
        <v>5280</v>
      </c>
      <c r="D224" t="s">
        <v>6806</v>
      </c>
      <c r="E224" t="b">
        <v>1</v>
      </c>
    </row>
    <row r="225" spans="1:5" x14ac:dyDescent="0.25">
      <c r="A225" t="s">
        <v>1064</v>
      </c>
      <c r="B225" t="s">
        <v>7630</v>
      </c>
      <c r="C225" t="s">
        <v>5280</v>
      </c>
      <c r="D225" t="s">
        <v>6806</v>
      </c>
      <c r="E225" t="b">
        <v>1</v>
      </c>
    </row>
    <row r="226" spans="1:5" x14ac:dyDescent="0.25">
      <c r="A226" t="s">
        <v>1876</v>
      </c>
      <c r="B226" t="s">
        <v>7631</v>
      </c>
      <c r="C226" t="s">
        <v>5280</v>
      </c>
      <c r="D226" t="s">
        <v>6806</v>
      </c>
      <c r="E226" t="b">
        <v>1</v>
      </c>
    </row>
    <row r="227" spans="1:5" x14ac:dyDescent="0.25">
      <c r="A227" t="s">
        <v>1412</v>
      </c>
      <c r="B227" t="s">
        <v>7632</v>
      </c>
      <c r="C227" t="s">
        <v>5280</v>
      </c>
      <c r="D227" t="s">
        <v>6806</v>
      </c>
      <c r="E227" t="b">
        <v>1</v>
      </c>
    </row>
    <row r="228" spans="1:5" x14ac:dyDescent="0.25">
      <c r="A228" t="s">
        <v>3468</v>
      </c>
      <c r="B228" t="s">
        <v>7633</v>
      </c>
      <c r="C228" t="s">
        <v>5280</v>
      </c>
      <c r="D228" t="s">
        <v>6806</v>
      </c>
      <c r="E228" t="b">
        <v>1</v>
      </c>
    </row>
    <row r="229" spans="1:5" x14ac:dyDescent="0.25">
      <c r="A229" t="s">
        <v>2904</v>
      </c>
      <c r="B229" t="s">
        <v>7637</v>
      </c>
      <c r="C229" t="s">
        <v>5280</v>
      </c>
      <c r="D229" t="s">
        <v>6806</v>
      </c>
      <c r="E229" t="b">
        <v>1</v>
      </c>
    </row>
    <row r="230" spans="1:5" x14ac:dyDescent="0.25">
      <c r="A230" t="s">
        <v>1028</v>
      </c>
      <c r="B230" t="s">
        <v>7638</v>
      </c>
      <c r="C230" t="s">
        <v>5280</v>
      </c>
      <c r="D230" t="s">
        <v>6806</v>
      </c>
      <c r="E230" t="b">
        <v>1</v>
      </c>
    </row>
    <row r="231" spans="1:5" x14ac:dyDescent="0.25">
      <c r="A231" t="s">
        <v>588</v>
      </c>
      <c r="B231" t="s">
        <v>7639</v>
      </c>
      <c r="C231" t="s">
        <v>5280</v>
      </c>
      <c r="D231" t="s">
        <v>6806</v>
      </c>
      <c r="E231" t="b">
        <v>1</v>
      </c>
    </row>
    <row r="232" spans="1:5" x14ac:dyDescent="0.25">
      <c r="A232" t="s">
        <v>3226</v>
      </c>
      <c r="B232" t="s">
        <v>7640</v>
      </c>
      <c r="C232" t="s">
        <v>5280</v>
      </c>
      <c r="D232" t="s">
        <v>6806</v>
      </c>
      <c r="E232" t="b">
        <v>1</v>
      </c>
    </row>
    <row r="233" spans="1:5" x14ac:dyDescent="0.25">
      <c r="A233" t="s">
        <v>2552</v>
      </c>
      <c r="B233" t="s">
        <v>7641</v>
      </c>
      <c r="C233" t="s">
        <v>5280</v>
      </c>
      <c r="D233" t="s">
        <v>6806</v>
      </c>
      <c r="E233" t="b">
        <v>1</v>
      </c>
    </row>
    <row r="234" spans="1:5" x14ac:dyDescent="0.25">
      <c r="A234" t="s">
        <v>5088</v>
      </c>
      <c r="B234" t="s">
        <v>7642</v>
      </c>
      <c r="C234" t="s">
        <v>5280</v>
      </c>
      <c r="D234" t="s">
        <v>6806</v>
      </c>
      <c r="E234" t="b">
        <v>1</v>
      </c>
    </row>
    <row r="235" spans="1:5" x14ac:dyDescent="0.25">
      <c r="A235" t="s">
        <v>4526</v>
      </c>
      <c r="B235" t="s">
        <v>7643</v>
      </c>
      <c r="C235" t="s">
        <v>5280</v>
      </c>
      <c r="D235" t="s">
        <v>6806</v>
      </c>
      <c r="E235" t="b">
        <v>1</v>
      </c>
    </row>
    <row r="236" spans="1:5" x14ac:dyDescent="0.25">
      <c r="A236" t="s">
        <v>2128</v>
      </c>
      <c r="B236" t="s">
        <v>7644</v>
      </c>
      <c r="C236" t="s">
        <v>5280</v>
      </c>
      <c r="D236" t="s">
        <v>6806</v>
      </c>
      <c r="E236" t="b">
        <v>1</v>
      </c>
    </row>
    <row r="237" spans="1:5" x14ac:dyDescent="0.25">
      <c r="A237" t="s">
        <v>3532</v>
      </c>
      <c r="B237" t="s">
        <v>7645</v>
      </c>
      <c r="C237" t="s">
        <v>5280</v>
      </c>
      <c r="D237" t="s">
        <v>6806</v>
      </c>
      <c r="E237" t="b">
        <v>1</v>
      </c>
    </row>
    <row r="238" spans="1:5" x14ac:dyDescent="0.25">
      <c r="A238" t="s">
        <v>4812</v>
      </c>
      <c r="B238" t="s">
        <v>7646</v>
      </c>
      <c r="C238" t="s">
        <v>5280</v>
      </c>
      <c r="D238" t="s">
        <v>6806</v>
      </c>
      <c r="E238" t="b">
        <v>1</v>
      </c>
    </row>
    <row r="239" spans="1:5" x14ac:dyDescent="0.25">
      <c r="A239" t="s">
        <v>2286</v>
      </c>
      <c r="B239" t="s">
        <v>7647</v>
      </c>
      <c r="C239" t="s">
        <v>5280</v>
      </c>
      <c r="D239" t="s">
        <v>6806</v>
      </c>
      <c r="E239" t="b">
        <v>1</v>
      </c>
    </row>
    <row r="240" spans="1:5" x14ac:dyDescent="0.25">
      <c r="A240" t="s">
        <v>3270</v>
      </c>
      <c r="B240" t="s">
        <v>7648</v>
      </c>
      <c r="C240" t="s">
        <v>5280</v>
      </c>
      <c r="D240" t="s">
        <v>6806</v>
      </c>
      <c r="E240" t="b">
        <v>1</v>
      </c>
    </row>
    <row r="241" spans="1:5" x14ac:dyDescent="0.25">
      <c r="A241" t="s">
        <v>3408</v>
      </c>
      <c r="B241" t="s">
        <v>7649</v>
      </c>
      <c r="C241" t="s">
        <v>5280</v>
      </c>
      <c r="D241" t="s">
        <v>6806</v>
      </c>
      <c r="E241" t="b">
        <v>1</v>
      </c>
    </row>
    <row r="242" spans="1:5" x14ac:dyDescent="0.25">
      <c r="A242" t="s">
        <v>2080</v>
      </c>
      <c r="B242" t="s">
        <v>7650</v>
      </c>
      <c r="C242" t="s">
        <v>5280</v>
      </c>
      <c r="D242" t="s">
        <v>6806</v>
      </c>
      <c r="E242" t="b">
        <v>1</v>
      </c>
    </row>
    <row r="243" spans="1:5" x14ac:dyDescent="0.25">
      <c r="A243" t="s">
        <v>3386</v>
      </c>
      <c r="B243" t="s">
        <v>7651</v>
      </c>
      <c r="C243" t="s">
        <v>5280</v>
      </c>
      <c r="D243" t="s">
        <v>6806</v>
      </c>
      <c r="E243" t="b">
        <v>1</v>
      </c>
    </row>
    <row r="244" spans="1:5" x14ac:dyDescent="0.25">
      <c r="A244" t="s">
        <v>834</v>
      </c>
      <c r="B244" t="s">
        <v>7652</v>
      </c>
      <c r="C244" t="s">
        <v>5280</v>
      </c>
      <c r="D244" t="s">
        <v>6806</v>
      </c>
      <c r="E244" t="b">
        <v>1</v>
      </c>
    </row>
    <row r="245" spans="1:5" x14ac:dyDescent="0.25">
      <c r="A245" t="s">
        <v>3166</v>
      </c>
      <c r="B245" t="s">
        <v>7653</v>
      </c>
      <c r="C245" t="s">
        <v>5280</v>
      </c>
      <c r="D245" t="s">
        <v>6806</v>
      </c>
      <c r="E245" t="b">
        <v>1</v>
      </c>
    </row>
    <row r="246" spans="1:5" x14ac:dyDescent="0.25">
      <c r="A246" t="s">
        <v>1662</v>
      </c>
      <c r="B246" t="s">
        <v>7654</v>
      </c>
      <c r="C246" t="s">
        <v>5280</v>
      </c>
      <c r="D246" t="s">
        <v>6806</v>
      </c>
      <c r="E246" t="b">
        <v>1</v>
      </c>
    </row>
    <row r="247" spans="1:5" x14ac:dyDescent="0.25">
      <c r="A247" t="s">
        <v>632</v>
      </c>
      <c r="B247" t="s">
        <v>7655</v>
      </c>
      <c r="C247" t="s">
        <v>5280</v>
      </c>
      <c r="D247" t="s">
        <v>6806</v>
      </c>
      <c r="E247" t="b">
        <v>1</v>
      </c>
    </row>
    <row r="248" spans="1:5" x14ac:dyDescent="0.25">
      <c r="A248" t="s">
        <v>1986</v>
      </c>
      <c r="B248" t="s">
        <v>7656</v>
      </c>
      <c r="C248" t="s">
        <v>5280</v>
      </c>
      <c r="D248" t="s">
        <v>6806</v>
      </c>
      <c r="E248" t="b">
        <v>1</v>
      </c>
    </row>
    <row r="249" spans="1:5" x14ac:dyDescent="0.25">
      <c r="A249" t="s">
        <v>4020</v>
      </c>
      <c r="B249" t="s">
        <v>7657</v>
      </c>
      <c r="C249" t="s">
        <v>5280</v>
      </c>
      <c r="D249" t="s">
        <v>6806</v>
      </c>
      <c r="E249" t="b">
        <v>1</v>
      </c>
    </row>
    <row r="250" spans="1:5" x14ac:dyDescent="0.25">
      <c r="A250" t="s">
        <v>5110</v>
      </c>
      <c r="B250" t="s">
        <v>7777</v>
      </c>
      <c r="C250" t="s">
        <v>5280</v>
      </c>
      <c r="D250" t="s">
        <v>6806</v>
      </c>
      <c r="E250" t="b">
        <v>1</v>
      </c>
    </row>
    <row r="251" spans="1:5" x14ac:dyDescent="0.25">
      <c r="A251" t="s">
        <v>6644</v>
      </c>
      <c r="B251" t="s">
        <v>7197</v>
      </c>
      <c r="C251" t="s">
        <v>5280</v>
      </c>
      <c r="D251" t="s">
        <v>6806</v>
      </c>
      <c r="E251" t="b">
        <v>1</v>
      </c>
    </row>
    <row r="252" spans="1:5" x14ac:dyDescent="0.25">
      <c r="A252" t="s">
        <v>6646</v>
      </c>
      <c r="B252" t="s">
        <v>7189</v>
      </c>
      <c r="C252" t="s">
        <v>5280</v>
      </c>
      <c r="D252" t="s">
        <v>6806</v>
      </c>
      <c r="E252" t="b">
        <v>1</v>
      </c>
    </row>
    <row r="253" spans="1:5" x14ac:dyDescent="0.25">
      <c r="A253" t="s">
        <v>7190</v>
      </c>
      <c r="B253" t="s">
        <v>7191</v>
      </c>
      <c r="C253" t="s">
        <v>5280</v>
      </c>
      <c r="D253" t="s">
        <v>6806</v>
      </c>
      <c r="E253" t="b">
        <v>1</v>
      </c>
    </row>
    <row r="254" spans="1:5" x14ac:dyDescent="0.25">
      <c r="A254" t="s">
        <v>7192</v>
      </c>
      <c r="B254" t="s">
        <v>7193</v>
      </c>
      <c r="C254" t="s">
        <v>5280</v>
      </c>
      <c r="D254" t="s">
        <v>6806</v>
      </c>
      <c r="E254" t="b">
        <v>1</v>
      </c>
    </row>
    <row r="255" spans="1:5" x14ac:dyDescent="0.25">
      <c r="A255" t="s">
        <v>7202</v>
      </c>
      <c r="B255" t="s">
        <v>7203</v>
      </c>
      <c r="C255" t="s">
        <v>5280</v>
      </c>
      <c r="D255" t="s">
        <v>6806</v>
      </c>
      <c r="E255" t="b">
        <v>1</v>
      </c>
    </row>
    <row r="256" spans="1:5" x14ac:dyDescent="0.25">
      <c r="A256" t="s">
        <v>6519</v>
      </c>
      <c r="B256" t="s">
        <v>7204</v>
      </c>
      <c r="C256" t="s">
        <v>5280</v>
      </c>
      <c r="D256" t="s">
        <v>6806</v>
      </c>
      <c r="E256" t="b">
        <v>1</v>
      </c>
    </row>
    <row r="257" spans="1:5" x14ac:dyDescent="0.25">
      <c r="A257" t="s">
        <v>6521</v>
      </c>
      <c r="B257" t="s">
        <v>7205</v>
      </c>
      <c r="C257" t="s">
        <v>5280</v>
      </c>
      <c r="D257" t="s">
        <v>6806</v>
      </c>
      <c r="E257" t="b">
        <v>1</v>
      </c>
    </row>
    <row r="258" spans="1:5" x14ac:dyDescent="0.25">
      <c r="A258" t="s">
        <v>4226</v>
      </c>
      <c r="B258" t="s">
        <v>7200</v>
      </c>
      <c r="C258" t="s">
        <v>5280</v>
      </c>
      <c r="D258" t="s">
        <v>6806</v>
      </c>
      <c r="E258" t="b">
        <v>1</v>
      </c>
    </row>
    <row r="259" spans="1:5" x14ac:dyDescent="0.25">
      <c r="A259" t="s">
        <v>1552</v>
      </c>
      <c r="B259" t="s">
        <v>7201</v>
      </c>
      <c r="C259" t="s">
        <v>5280</v>
      </c>
      <c r="D259" t="s">
        <v>6806</v>
      </c>
      <c r="E259" t="b">
        <v>1</v>
      </c>
    </row>
    <row r="260" spans="1:5" x14ac:dyDescent="0.25">
      <c r="A260" t="s">
        <v>6524</v>
      </c>
      <c r="B260" t="s">
        <v>7198</v>
      </c>
      <c r="C260" t="s">
        <v>5280</v>
      </c>
      <c r="D260" t="s">
        <v>6806</v>
      </c>
      <c r="E260" t="b">
        <v>1</v>
      </c>
    </row>
    <row r="261" spans="1:5" x14ac:dyDescent="0.25">
      <c r="A261" t="s">
        <v>6526</v>
      </c>
      <c r="B261" t="s">
        <v>7199</v>
      </c>
      <c r="C261" t="s">
        <v>5280</v>
      </c>
      <c r="D261" t="s">
        <v>6806</v>
      </c>
      <c r="E261" t="b">
        <v>1</v>
      </c>
    </row>
    <row r="262" spans="1:5" x14ac:dyDescent="0.25">
      <c r="A262" t="s">
        <v>6563</v>
      </c>
      <c r="B262" t="s">
        <v>7206</v>
      </c>
      <c r="C262" t="s">
        <v>5280</v>
      </c>
      <c r="D262" t="s">
        <v>6806</v>
      </c>
      <c r="E262" t="b">
        <v>1</v>
      </c>
    </row>
    <row r="263" spans="1:5" x14ac:dyDescent="0.25">
      <c r="A263" t="s">
        <v>6565</v>
      </c>
      <c r="B263" t="s">
        <v>7207</v>
      </c>
      <c r="C263" t="s">
        <v>5280</v>
      </c>
      <c r="D263" t="s">
        <v>6806</v>
      </c>
      <c r="E263" t="b">
        <v>1</v>
      </c>
    </row>
    <row r="264" spans="1:5" x14ac:dyDescent="0.25">
      <c r="A264" t="s">
        <v>4210</v>
      </c>
      <c r="B264" t="s">
        <v>7208</v>
      </c>
      <c r="C264" t="s">
        <v>5280</v>
      </c>
      <c r="D264" t="s">
        <v>6806</v>
      </c>
      <c r="E264" t="b">
        <v>1</v>
      </c>
    </row>
    <row r="265" spans="1:5" x14ac:dyDescent="0.25">
      <c r="A265" t="s">
        <v>6569</v>
      </c>
      <c r="B265" t="s">
        <v>7196</v>
      </c>
      <c r="C265" t="s">
        <v>5280</v>
      </c>
      <c r="D265" t="s">
        <v>6806</v>
      </c>
      <c r="E265" t="b">
        <v>1</v>
      </c>
    </row>
    <row r="266" spans="1:5" x14ac:dyDescent="0.25">
      <c r="A266" t="s">
        <v>1916</v>
      </c>
      <c r="B266" t="s">
        <v>7194</v>
      </c>
      <c r="C266" t="s">
        <v>5280</v>
      </c>
      <c r="D266" t="s">
        <v>6806</v>
      </c>
      <c r="E266" t="b">
        <v>1</v>
      </c>
    </row>
    <row r="267" spans="1:5" x14ac:dyDescent="0.25">
      <c r="A267" t="s">
        <v>3996</v>
      </c>
      <c r="B267" t="s">
        <v>7195</v>
      </c>
      <c r="C267" t="s">
        <v>5280</v>
      </c>
      <c r="D267" t="s">
        <v>6806</v>
      </c>
      <c r="E267" t="b">
        <v>1</v>
      </c>
    </row>
    <row r="268" spans="1:5" x14ac:dyDescent="0.25">
      <c r="A268" t="s">
        <v>7599</v>
      </c>
      <c r="B268" t="s">
        <v>7600</v>
      </c>
      <c r="C268" t="s">
        <v>5280</v>
      </c>
      <c r="D268" t="s">
        <v>6806</v>
      </c>
      <c r="E268" t="b">
        <v>1</v>
      </c>
    </row>
    <row r="269" spans="1:5" x14ac:dyDescent="0.25">
      <c r="A269" t="s">
        <v>7593</v>
      </c>
      <c r="B269" t="s">
        <v>7594</v>
      </c>
      <c r="C269" t="s">
        <v>5280</v>
      </c>
      <c r="D269" t="s">
        <v>6806</v>
      </c>
      <c r="E269" t="b">
        <v>1</v>
      </c>
    </row>
    <row r="270" spans="1:5" x14ac:dyDescent="0.25">
      <c r="A270" t="s">
        <v>7595</v>
      </c>
      <c r="B270" t="s">
        <v>7596</v>
      </c>
      <c r="C270" t="s">
        <v>5280</v>
      </c>
      <c r="D270" t="s">
        <v>6806</v>
      </c>
      <c r="E270" t="b">
        <v>1</v>
      </c>
    </row>
    <row r="271" spans="1:5" x14ac:dyDescent="0.25">
      <c r="A271" t="s">
        <v>7591</v>
      </c>
      <c r="B271" t="s">
        <v>7592</v>
      </c>
      <c r="C271" t="s">
        <v>5280</v>
      </c>
      <c r="D271" t="s">
        <v>6806</v>
      </c>
      <c r="E271" t="b">
        <v>1</v>
      </c>
    </row>
    <row r="272" spans="1:5" x14ac:dyDescent="0.25">
      <c r="A272" t="s">
        <v>7597</v>
      </c>
      <c r="B272" t="s">
        <v>7598</v>
      </c>
      <c r="C272" t="s">
        <v>5280</v>
      </c>
      <c r="D272" t="s">
        <v>6806</v>
      </c>
      <c r="E272" t="b">
        <v>1</v>
      </c>
    </row>
    <row r="273" spans="1:5" x14ac:dyDescent="0.25">
      <c r="A273" t="s">
        <v>4408</v>
      </c>
      <c r="B273" t="s">
        <v>7224</v>
      </c>
      <c r="C273" t="s">
        <v>5280</v>
      </c>
      <c r="D273" t="s">
        <v>6806</v>
      </c>
      <c r="E273" t="b">
        <v>1</v>
      </c>
    </row>
    <row r="274" spans="1:5" x14ac:dyDescent="0.25">
      <c r="A274" t="s">
        <v>6685</v>
      </c>
      <c r="B274" t="s">
        <v>7227</v>
      </c>
      <c r="C274" t="s">
        <v>5280</v>
      </c>
      <c r="D274" t="s">
        <v>6806</v>
      </c>
      <c r="E274" t="b">
        <v>1</v>
      </c>
    </row>
    <row r="275" spans="1:5" x14ac:dyDescent="0.25">
      <c r="A275" t="s">
        <v>6573</v>
      </c>
      <c r="B275" t="s">
        <v>7225</v>
      </c>
      <c r="C275" t="s">
        <v>5280</v>
      </c>
      <c r="D275" t="s">
        <v>6806</v>
      </c>
      <c r="E275" t="b">
        <v>1</v>
      </c>
    </row>
    <row r="276" spans="1:5" x14ac:dyDescent="0.25">
      <c r="A276" t="s">
        <v>6570</v>
      </c>
      <c r="B276" t="s">
        <v>7226</v>
      </c>
      <c r="C276" t="s">
        <v>5280</v>
      </c>
      <c r="D276" t="s">
        <v>6806</v>
      </c>
      <c r="E276" t="b">
        <v>1</v>
      </c>
    </row>
    <row r="277" spans="1:5" x14ac:dyDescent="0.25">
      <c r="A277" t="s">
        <v>6679</v>
      </c>
      <c r="B277" t="s">
        <v>7223</v>
      </c>
      <c r="C277" t="s">
        <v>5280</v>
      </c>
      <c r="D277" t="s">
        <v>6806</v>
      </c>
      <c r="E277" t="b">
        <v>1</v>
      </c>
    </row>
    <row r="278" spans="1:5" x14ac:dyDescent="0.25">
      <c r="A278" t="s">
        <v>6681</v>
      </c>
      <c r="B278" t="s">
        <v>7128</v>
      </c>
      <c r="C278" t="s">
        <v>5280</v>
      </c>
      <c r="D278" t="s">
        <v>6806</v>
      </c>
      <c r="E278" t="b">
        <v>1</v>
      </c>
    </row>
    <row r="279" spans="1:5" x14ac:dyDescent="0.25">
      <c r="A279" t="s">
        <v>5872</v>
      </c>
      <c r="B279" t="s">
        <v>7175</v>
      </c>
      <c r="C279" t="s">
        <v>5280</v>
      </c>
      <c r="D279" t="s">
        <v>6806</v>
      </c>
      <c r="E279" t="b">
        <v>1</v>
      </c>
    </row>
    <row r="280" spans="1:5" x14ac:dyDescent="0.25">
      <c r="A280" t="s">
        <v>6577</v>
      </c>
      <c r="B280" t="s">
        <v>7166</v>
      </c>
      <c r="C280" t="s">
        <v>5280</v>
      </c>
      <c r="D280" t="s">
        <v>6806</v>
      </c>
      <c r="E280" t="b">
        <v>1</v>
      </c>
    </row>
    <row r="281" spans="1:5" x14ac:dyDescent="0.25">
      <c r="A281" t="s">
        <v>6579</v>
      </c>
      <c r="B281" t="s">
        <v>7167</v>
      </c>
      <c r="C281" t="s">
        <v>5280</v>
      </c>
      <c r="D281" t="s">
        <v>6806</v>
      </c>
      <c r="E281" t="b">
        <v>1</v>
      </c>
    </row>
    <row r="282" spans="1:5" x14ac:dyDescent="0.25">
      <c r="A282" t="s">
        <v>6575</v>
      </c>
      <c r="B282" t="s">
        <v>7186</v>
      </c>
      <c r="C282" t="s">
        <v>5280</v>
      </c>
      <c r="D282" t="s">
        <v>6806</v>
      </c>
      <c r="E282" t="b">
        <v>1</v>
      </c>
    </row>
    <row r="283" spans="1:5" x14ac:dyDescent="0.25">
      <c r="A283" t="s">
        <v>6572</v>
      </c>
      <c r="B283" t="s">
        <v>7185</v>
      </c>
      <c r="C283" t="s">
        <v>5280</v>
      </c>
      <c r="D283" t="s">
        <v>6806</v>
      </c>
      <c r="E283" t="b">
        <v>1</v>
      </c>
    </row>
    <row r="284" spans="1:5" x14ac:dyDescent="0.25">
      <c r="A284" t="s">
        <v>6581</v>
      </c>
      <c r="B284" t="s">
        <v>7169</v>
      </c>
      <c r="C284" t="s">
        <v>5280</v>
      </c>
      <c r="D284" t="s">
        <v>6806</v>
      </c>
      <c r="E284" t="b">
        <v>1</v>
      </c>
    </row>
    <row r="285" spans="1:5" x14ac:dyDescent="0.25">
      <c r="A285" t="s">
        <v>6583</v>
      </c>
      <c r="B285" t="s">
        <v>7170</v>
      </c>
      <c r="C285" t="s">
        <v>5280</v>
      </c>
      <c r="D285" t="s">
        <v>6806</v>
      </c>
      <c r="E285" t="b">
        <v>1</v>
      </c>
    </row>
    <row r="286" spans="1:5" x14ac:dyDescent="0.25">
      <c r="A286" t="s">
        <v>7172</v>
      </c>
      <c r="B286" t="s">
        <v>7173</v>
      </c>
      <c r="C286" t="s">
        <v>5280</v>
      </c>
      <c r="D286" t="s">
        <v>6806</v>
      </c>
      <c r="E286" t="b">
        <v>1</v>
      </c>
    </row>
    <row r="287" spans="1:5" x14ac:dyDescent="0.25">
      <c r="A287" t="s">
        <v>6585</v>
      </c>
      <c r="B287" t="s">
        <v>7174</v>
      </c>
      <c r="C287" t="s">
        <v>5280</v>
      </c>
      <c r="D287" t="s">
        <v>6806</v>
      </c>
      <c r="E287" t="b">
        <v>1</v>
      </c>
    </row>
    <row r="288" spans="1:5" x14ac:dyDescent="0.25">
      <c r="A288" t="s">
        <v>6587</v>
      </c>
      <c r="B288" t="s">
        <v>7181</v>
      </c>
      <c r="C288" t="s">
        <v>5280</v>
      </c>
      <c r="D288" t="s">
        <v>6806</v>
      </c>
      <c r="E288" t="b">
        <v>1</v>
      </c>
    </row>
    <row r="289" spans="1:5" x14ac:dyDescent="0.25">
      <c r="A289" t="s">
        <v>6589</v>
      </c>
      <c r="B289" t="s">
        <v>7182</v>
      </c>
      <c r="C289" t="s">
        <v>5280</v>
      </c>
      <c r="D289" t="s">
        <v>6806</v>
      </c>
      <c r="E289" t="b">
        <v>1</v>
      </c>
    </row>
    <row r="290" spans="1:5" x14ac:dyDescent="0.25">
      <c r="A290" t="s">
        <v>6591</v>
      </c>
      <c r="B290" t="s">
        <v>7179</v>
      </c>
      <c r="C290" t="s">
        <v>5280</v>
      </c>
      <c r="D290" t="s">
        <v>6806</v>
      </c>
      <c r="E290" t="b">
        <v>1</v>
      </c>
    </row>
    <row r="291" spans="1:5" x14ac:dyDescent="0.25">
      <c r="A291" t="s">
        <v>6593</v>
      </c>
      <c r="B291" t="s">
        <v>7180</v>
      </c>
      <c r="C291" t="s">
        <v>5280</v>
      </c>
      <c r="D291" t="s">
        <v>6806</v>
      </c>
      <c r="E291" t="b">
        <v>1</v>
      </c>
    </row>
    <row r="292" spans="1:5" x14ac:dyDescent="0.25">
      <c r="A292" t="s">
        <v>6595</v>
      </c>
      <c r="B292" t="s">
        <v>7176</v>
      </c>
      <c r="C292" t="s">
        <v>5280</v>
      </c>
      <c r="D292" t="s">
        <v>6806</v>
      </c>
      <c r="E292" t="b">
        <v>1</v>
      </c>
    </row>
    <row r="293" spans="1:5" x14ac:dyDescent="0.25">
      <c r="A293" t="s">
        <v>7177</v>
      </c>
      <c r="B293" t="s">
        <v>7178</v>
      </c>
      <c r="C293" t="s">
        <v>5280</v>
      </c>
      <c r="D293" t="s">
        <v>6806</v>
      </c>
      <c r="E293" t="b">
        <v>1</v>
      </c>
    </row>
    <row r="294" spans="1:5" x14ac:dyDescent="0.25">
      <c r="A294" t="s">
        <v>6597</v>
      </c>
      <c r="B294" t="s">
        <v>7183</v>
      </c>
      <c r="C294" t="s">
        <v>5280</v>
      </c>
      <c r="D294" t="s">
        <v>6806</v>
      </c>
      <c r="E294" t="b">
        <v>1</v>
      </c>
    </row>
    <row r="295" spans="1:5" x14ac:dyDescent="0.25">
      <c r="A295" t="s">
        <v>6599</v>
      </c>
      <c r="B295" t="s">
        <v>7184</v>
      </c>
      <c r="C295" t="s">
        <v>5280</v>
      </c>
      <c r="D295" t="s">
        <v>6806</v>
      </c>
      <c r="E295" t="b">
        <v>1</v>
      </c>
    </row>
    <row r="296" spans="1:5" x14ac:dyDescent="0.25">
      <c r="A296" t="s">
        <v>6432</v>
      </c>
      <c r="B296" t="s">
        <v>7187</v>
      </c>
      <c r="C296" t="s">
        <v>5280</v>
      </c>
      <c r="D296" t="s">
        <v>6806</v>
      </c>
      <c r="E296" t="b">
        <v>1</v>
      </c>
    </row>
    <row r="297" spans="1:5" x14ac:dyDescent="0.25">
      <c r="A297" t="s">
        <v>6434</v>
      </c>
      <c r="B297" t="s">
        <v>7188</v>
      </c>
      <c r="C297" t="s">
        <v>5280</v>
      </c>
      <c r="D297" t="s">
        <v>6806</v>
      </c>
      <c r="E297" t="b">
        <v>1</v>
      </c>
    </row>
    <row r="298" spans="1:5" x14ac:dyDescent="0.25">
      <c r="A298" t="s">
        <v>6689</v>
      </c>
      <c r="B298" t="s">
        <v>7613</v>
      </c>
      <c r="C298" t="s">
        <v>5280</v>
      </c>
      <c r="D298" t="s">
        <v>6806</v>
      </c>
      <c r="E298" t="b">
        <v>1</v>
      </c>
    </row>
    <row r="299" spans="1:5" x14ac:dyDescent="0.25">
      <c r="A299" t="s">
        <v>6691</v>
      </c>
      <c r="B299" t="s">
        <v>7601</v>
      </c>
      <c r="C299" t="s">
        <v>5280</v>
      </c>
      <c r="D299" t="s">
        <v>6806</v>
      </c>
      <c r="E299" t="b">
        <v>1</v>
      </c>
    </row>
    <row r="300" spans="1:5" x14ac:dyDescent="0.25">
      <c r="A300" t="s">
        <v>7602</v>
      </c>
      <c r="B300" t="s">
        <v>7603</v>
      </c>
      <c r="C300" t="s">
        <v>5280</v>
      </c>
      <c r="D300" t="s">
        <v>6806</v>
      </c>
      <c r="E300" t="b">
        <v>1</v>
      </c>
    </row>
    <row r="301" spans="1:5" x14ac:dyDescent="0.25">
      <c r="A301" t="s">
        <v>7604</v>
      </c>
      <c r="B301" t="s">
        <v>7605</v>
      </c>
      <c r="C301" t="s">
        <v>5280</v>
      </c>
      <c r="D301" t="s">
        <v>6806</v>
      </c>
      <c r="E301" t="b">
        <v>1</v>
      </c>
    </row>
    <row r="302" spans="1:5" x14ac:dyDescent="0.25">
      <c r="A302" t="s">
        <v>7606</v>
      </c>
      <c r="B302" t="s">
        <v>7607</v>
      </c>
      <c r="C302" t="s">
        <v>5280</v>
      </c>
      <c r="D302" t="s">
        <v>6806</v>
      </c>
      <c r="E302" t="b">
        <v>1</v>
      </c>
    </row>
    <row r="303" spans="1:5" x14ac:dyDescent="0.25">
      <c r="A303" t="s">
        <v>2750</v>
      </c>
      <c r="B303" t="s">
        <v>7610</v>
      </c>
      <c r="C303" t="s">
        <v>5280</v>
      </c>
      <c r="D303" t="s">
        <v>6806</v>
      </c>
      <c r="E303" t="b">
        <v>1</v>
      </c>
    </row>
    <row r="304" spans="1:5" x14ac:dyDescent="0.25">
      <c r="A304" t="s">
        <v>1058</v>
      </c>
      <c r="B304" t="s">
        <v>7611</v>
      </c>
      <c r="C304" t="s">
        <v>5280</v>
      </c>
      <c r="D304" t="s">
        <v>6806</v>
      </c>
      <c r="E304" t="b">
        <v>1</v>
      </c>
    </row>
    <row r="305" spans="1:5" x14ac:dyDescent="0.25">
      <c r="A305" t="s">
        <v>7608</v>
      </c>
      <c r="B305" t="s">
        <v>7609</v>
      </c>
      <c r="C305" t="s">
        <v>5280</v>
      </c>
      <c r="D305" t="s">
        <v>6806</v>
      </c>
      <c r="E305" t="b">
        <v>1</v>
      </c>
    </row>
    <row r="306" spans="1:5" x14ac:dyDescent="0.25">
      <c r="A306" t="s">
        <v>6677</v>
      </c>
      <c r="B306" t="s">
        <v>7612</v>
      </c>
      <c r="C306" t="s">
        <v>5280</v>
      </c>
      <c r="D306" t="s">
        <v>6806</v>
      </c>
      <c r="E306" t="b">
        <v>1</v>
      </c>
    </row>
    <row r="307" spans="1:5" x14ac:dyDescent="0.25">
      <c r="A307" t="s">
        <v>5168</v>
      </c>
      <c r="B307" t="s">
        <v>7659</v>
      </c>
      <c r="C307" t="s">
        <v>5280</v>
      </c>
      <c r="D307" t="s">
        <v>6806</v>
      </c>
      <c r="E307" t="b">
        <v>1</v>
      </c>
    </row>
    <row r="308" spans="1:5" x14ac:dyDescent="0.25">
      <c r="A308" t="s">
        <v>4480</v>
      </c>
      <c r="B308" t="s">
        <v>7766</v>
      </c>
      <c r="C308" t="s">
        <v>5280</v>
      </c>
      <c r="D308" t="s">
        <v>6806</v>
      </c>
      <c r="E308" t="b">
        <v>1</v>
      </c>
    </row>
    <row r="309" spans="1:5" x14ac:dyDescent="0.25">
      <c r="A309" t="s">
        <v>6693</v>
      </c>
      <c r="B309" t="s">
        <v>7438</v>
      </c>
      <c r="C309" t="s">
        <v>5280</v>
      </c>
      <c r="D309" t="s">
        <v>6806</v>
      </c>
      <c r="E309" t="b">
        <v>1</v>
      </c>
    </row>
    <row r="310" spans="1:5" x14ac:dyDescent="0.25">
      <c r="A310" t="s">
        <v>6695</v>
      </c>
      <c r="B310" t="s">
        <v>7435</v>
      </c>
      <c r="C310" t="s">
        <v>5280</v>
      </c>
      <c r="D310" t="s">
        <v>6806</v>
      </c>
      <c r="E310" t="b">
        <v>1</v>
      </c>
    </row>
    <row r="311" spans="1:5" x14ac:dyDescent="0.25">
      <c r="A311" t="s">
        <v>7436</v>
      </c>
      <c r="B311" t="s">
        <v>7437</v>
      </c>
      <c r="C311" t="s">
        <v>5280</v>
      </c>
      <c r="D311" t="s">
        <v>6806</v>
      </c>
      <c r="E311" t="b">
        <v>1</v>
      </c>
    </row>
    <row r="312" spans="1:5" x14ac:dyDescent="0.25">
      <c r="A312" t="s">
        <v>7433</v>
      </c>
      <c r="B312" t="s">
        <v>7434</v>
      </c>
      <c r="C312" t="s">
        <v>5280</v>
      </c>
      <c r="D312" t="s">
        <v>6806</v>
      </c>
      <c r="E312" t="b">
        <v>1</v>
      </c>
    </row>
    <row r="313" spans="1:5" x14ac:dyDescent="0.25">
      <c r="A313" t="s">
        <v>2586</v>
      </c>
      <c r="B313" t="s">
        <v>7663</v>
      </c>
      <c r="C313" t="s">
        <v>5280</v>
      </c>
      <c r="D313" t="s">
        <v>6806</v>
      </c>
      <c r="E313" t="b">
        <v>1</v>
      </c>
    </row>
    <row r="314" spans="1:5" x14ac:dyDescent="0.25">
      <c r="A314" t="s">
        <v>7664</v>
      </c>
      <c r="B314" t="s">
        <v>7665</v>
      </c>
      <c r="C314" t="s">
        <v>5280</v>
      </c>
      <c r="D314" t="s">
        <v>6806</v>
      </c>
      <c r="E314" t="b">
        <v>1</v>
      </c>
    </row>
    <row r="315" spans="1:5" x14ac:dyDescent="0.25">
      <c r="A315" t="s">
        <v>7666</v>
      </c>
      <c r="B315" t="s">
        <v>7667</v>
      </c>
      <c r="C315" t="s">
        <v>5280</v>
      </c>
      <c r="D315" t="s">
        <v>6806</v>
      </c>
      <c r="E315" t="b">
        <v>1</v>
      </c>
    </row>
    <row r="316" spans="1:5" x14ac:dyDescent="0.25">
      <c r="A316" t="s">
        <v>7431</v>
      </c>
      <c r="B316" t="s">
        <v>7432</v>
      </c>
      <c r="C316" t="s">
        <v>5280</v>
      </c>
      <c r="D316" t="s">
        <v>6806</v>
      </c>
      <c r="E316" t="b">
        <v>1</v>
      </c>
    </row>
    <row r="317" spans="1:5" x14ac:dyDescent="0.25">
      <c r="A317" t="s">
        <v>6683</v>
      </c>
      <c r="B317" t="s">
        <v>7614</v>
      </c>
      <c r="C317" t="s">
        <v>5280</v>
      </c>
      <c r="D317" t="s">
        <v>6806</v>
      </c>
      <c r="E317" t="b">
        <v>1</v>
      </c>
    </row>
    <row r="318" spans="1:5" x14ac:dyDescent="0.25">
      <c r="A318" t="s">
        <v>7330</v>
      </c>
      <c r="B318" t="s">
        <v>7331</v>
      </c>
      <c r="C318" t="s">
        <v>5280</v>
      </c>
      <c r="D318" t="s">
        <v>6806</v>
      </c>
      <c r="E318" t="b">
        <v>1</v>
      </c>
    </row>
    <row r="319" spans="1:5" x14ac:dyDescent="0.25">
      <c r="A319" t="s">
        <v>7762</v>
      </c>
      <c r="B319" t="s">
        <v>7763</v>
      </c>
      <c r="C319" t="s">
        <v>5280</v>
      </c>
      <c r="D319" t="s">
        <v>6806</v>
      </c>
      <c r="E319" t="b">
        <v>1</v>
      </c>
    </row>
    <row r="320" spans="1:5" x14ac:dyDescent="0.25">
      <c r="A320" t="s">
        <v>5884</v>
      </c>
      <c r="B320" t="s">
        <v>7243</v>
      </c>
      <c r="C320" t="s">
        <v>5280</v>
      </c>
      <c r="D320" t="s">
        <v>6806</v>
      </c>
      <c r="E320" t="b">
        <v>1</v>
      </c>
    </row>
    <row r="321" spans="1:5" x14ac:dyDescent="0.25">
      <c r="A321" t="s">
        <v>7322</v>
      </c>
      <c r="B321" t="s">
        <v>7323</v>
      </c>
      <c r="C321" t="s">
        <v>5280</v>
      </c>
      <c r="D321" t="s">
        <v>6806</v>
      </c>
      <c r="E321" t="b">
        <v>1</v>
      </c>
    </row>
    <row r="322" spans="1:5" x14ac:dyDescent="0.25">
      <c r="A322" t="s">
        <v>6858</v>
      </c>
      <c r="B322" t="s">
        <v>6859</v>
      </c>
      <c r="C322" t="s">
        <v>5280</v>
      </c>
      <c r="D322" t="s">
        <v>6806</v>
      </c>
      <c r="E322" t="b">
        <v>1</v>
      </c>
    </row>
    <row r="323" spans="1:5" x14ac:dyDescent="0.25">
      <c r="A323" t="s">
        <v>5102</v>
      </c>
      <c r="B323" t="s">
        <v>7660</v>
      </c>
      <c r="C323" t="s">
        <v>5280</v>
      </c>
      <c r="D323" t="s">
        <v>6806</v>
      </c>
      <c r="E323" t="b">
        <v>1</v>
      </c>
    </row>
    <row r="324" spans="1:5" x14ac:dyDescent="0.25">
      <c r="A324" t="s">
        <v>7764</v>
      </c>
      <c r="B324" t="s">
        <v>7765</v>
      </c>
      <c r="C324" t="s">
        <v>5280</v>
      </c>
      <c r="D324" t="s">
        <v>6806</v>
      </c>
      <c r="E324" t="b">
        <v>1</v>
      </c>
    </row>
    <row r="325" spans="1:5" x14ac:dyDescent="0.25">
      <c r="A325" t="s">
        <v>7328</v>
      </c>
      <c r="B325" t="s">
        <v>7329</v>
      </c>
      <c r="C325" t="s">
        <v>5280</v>
      </c>
      <c r="D325" t="s">
        <v>6806</v>
      </c>
      <c r="E325" t="b">
        <v>1</v>
      </c>
    </row>
    <row r="326" spans="1:5" x14ac:dyDescent="0.25">
      <c r="A326" t="s">
        <v>7320</v>
      </c>
      <c r="B326" t="s">
        <v>7321</v>
      </c>
      <c r="C326" t="s">
        <v>5280</v>
      </c>
      <c r="D326" t="s">
        <v>6806</v>
      </c>
      <c r="E326" t="b">
        <v>1</v>
      </c>
    </row>
    <row r="327" spans="1:5" x14ac:dyDescent="0.25">
      <c r="A327" t="s">
        <v>7332</v>
      </c>
      <c r="B327" t="s">
        <v>7333</v>
      </c>
      <c r="C327" t="s">
        <v>5280</v>
      </c>
      <c r="D327" t="s">
        <v>6806</v>
      </c>
      <c r="E327" t="b">
        <v>1</v>
      </c>
    </row>
    <row r="328" spans="1:5" x14ac:dyDescent="0.25">
      <c r="A328" t="s">
        <v>2686</v>
      </c>
      <c r="B328" t="s">
        <v>7661</v>
      </c>
      <c r="C328" t="s">
        <v>5280</v>
      </c>
      <c r="D328" t="s">
        <v>6806</v>
      </c>
      <c r="E328" t="b">
        <v>1</v>
      </c>
    </row>
    <row r="329" spans="1:5" x14ac:dyDescent="0.25">
      <c r="A329" t="s">
        <v>2542</v>
      </c>
      <c r="B329" t="s">
        <v>7662</v>
      </c>
      <c r="C329" t="s">
        <v>5280</v>
      </c>
      <c r="D329" t="s">
        <v>6806</v>
      </c>
      <c r="E329" t="b">
        <v>1</v>
      </c>
    </row>
    <row r="330" spans="1:5" x14ac:dyDescent="0.25">
      <c r="A330" t="s">
        <v>7324</v>
      </c>
      <c r="B330" t="s">
        <v>7325</v>
      </c>
      <c r="C330" t="s">
        <v>5280</v>
      </c>
      <c r="D330" t="s">
        <v>6806</v>
      </c>
      <c r="E330" t="b">
        <v>1</v>
      </c>
    </row>
    <row r="331" spans="1:5" x14ac:dyDescent="0.25">
      <c r="A331" t="s">
        <v>7063</v>
      </c>
      <c r="B331" t="s">
        <v>7064</v>
      </c>
      <c r="C331" t="s">
        <v>5280</v>
      </c>
      <c r="D331" t="s">
        <v>6806</v>
      </c>
      <c r="E331" t="b">
        <v>1</v>
      </c>
    </row>
    <row r="332" spans="1:5" x14ac:dyDescent="0.25">
      <c r="A332" t="s">
        <v>6864</v>
      </c>
      <c r="B332" t="s">
        <v>6865</v>
      </c>
      <c r="C332" t="s">
        <v>5280</v>
      </c>
      <c r="D332" t="s">
        <v>6806</v>
      </c>
      <c r="E332" t="b">
        <v>1</v>
      </c>
    </row>
    <row r="333" spans="1:5" x14ac:dyDescent="0.25">
      <c r="A333" t="s">
        <v>7326</v>
      </c>
      <c r="B333" t="s">
        <v>7327</v>
      </c>
      <c r="C333" t="s">
        <v>5280</v>
      </c>
      <c r="D333" t="s">
        <v>6806</v>
      </c>
      <c r="E333" t="b">
        <v>1</v>
      </c>
    </row>
    <row r="334" spans="1:5" x14ac:dyDescent="0.25">
      <c r="A334" t="s">
        <v>6663</v>
      </c>
      <c r="B334" t="s">
        <v>7430</v>
      </c>
      <c r="C334" t="s">
        <v>5280</v>
      </c>
      <c r="D334" t="s">
        <v>6806</v>
      </c>
      <c r="E334" t="b">
        <v>1</v>
      </c>
    </row>
    <row r="335" spans="1:5" x14ac:dyDescent="0.25">
      <c r="A335" t="s">
        <v>6665</v>
      </c>
      <c r="B335" t="s">
        <v>7429</v>
      </c>
      <c r="C335" t="s">
        <v>5280</v>
      </c>
      <c r="D335" t="s">
        <v>6806</v>
      </c>
      <c r="E335" t="b">
        <v>1</v>
      </c>
    </row>
    <row r="336" spans="1:5" x14ac:dyDescent="0.25">
      <c r="A336" t="s">
        <v>6653</v>
      </c>
      <c r="B336" t="s">
        <v>7451</v>
      </c>
      <c r="C336" t="s">
        <v>5280</v>
      </c>
      <c r="D336" t="s">
        <v>6806</v>
      </c>
      <c r="E336" t="b">
        <v>1</v>
      </c>
    </row>
    <row r="337" spans="1:5" x14ac:dyDescent="0.25">
      <c r="A337" t="s">
        <v>6649</v>
      </c>
      <c r="B337" t="s">
        <v>7452</v>
      </c>
      <c r="C337" t="s">
        <v>5280</v>
      </c>
      <c r="D337" t="s">
        <v>6806</v>
      </c>
      <c r="E337" t="b">
        <v>1</v>
      </c>
    </row>
    <row r="338" spans="1:5" x14ac:dyDescent="0.25">
      <c r="A338" t="s">
        <v>6651</v>
      </c>
      <c r="B338" t="s">
        <v>7453</v>
      </c>
      <c r="C338" t="s">
        <v>5280</v>
      </c>
      <c r="D338" t="s">
        <v>6806</v>
      </c>
      <c r="E338" t="b">
        <v>1</v>
      </c>
    </row>
    <row r="339" spans="1:5" x14ac:dyDescent="0.25">
      <c r="A339" t="s">
        <v>6666</v>
      </c>
      <c r="B339" t="s">
        <v>7449</v>
      </c>
      <c r="C339" t="s">
        <v>5280</v>
      </c>
      <c r="D339" t="s">
        <v>6806</v>
      </c>
      <c r="E339" t="b">
        <v>1</v>
      </c>
    </row>
    <row r="340" spans="1:5" x14ac:dyDescent="0.25">
      <c r="A340" t="s">
        <v>7668</v>
      </c>
      <c r="B340" t="s">
        <v>7669</v>
      </c>
      <c r="C340" t="s">
        <v>5280</v>
      </c>
      <c r="D340" t="s">
        <v>6806</v>
      </c>
      <c r="E340" t="b">
        <v>1</v>
      </c>
    </row>
    <row r="341" spans="1:5" x14ac:dyDescent="0.25">
      <c r="A341" t="s">
        <v>6669</v>
      </c>
      <c r="B341" t="s">
        <v>7447</v>
      </c>
      <c r="C341" t="s">
        <v>5280</v>
      </c>
      <c r="D341" t="s">
        <v>6806</v>
      </c>
      <c r="E341" t="b">
        <v>1</v>
      </c>
    </row>
    <row r="342" spans="1:5" x14ac:dyDescent="0.25">
      <c r="A342" t="s">
        <v>6671</v>
      </c>
      <c r="B342" t="s">
        <v>7448</v>
      </c>
      <c r="C342" t="s">
        <v>5280</v>
      </c>
      <c r="D342" t="s">
        <v>6806</v>
      </c>
      <c r="E342" t="b">
        <v>1</v>
      </c>
    </row>
    <row r="343" spans="1:5" x14ac:dyDescent="0.25">
      <c r="A343" t="s">
        <v>6672</v>
      </c>
      <c r="B343" t="s">
        <v>7450</v>
      </c>
      <c r="C343" t="s">
        <v>5280</v>
      </c>
      <c r="D343" t="s">
        <v>6806</v>
      </c>
      <c r="E343" t="b">
        <v>1</v>
      </c>
    </row>
    <row r="344" spans="1:5" x14ac:dyDescent="0.25">
      <c r="A344" t="s">
        <v>4628</v>
      </c>
      <c r="B344" t="s">
        <v>7454</v>
      </c>
      <c r="C344" t="s">
        <v>5280</v>
      </c>
      <c r="D344" t="s">
        <v>6806</v>
      </c>
      <c r="E344" t="b">
        <v>1</v>
      </c>
    </row>
    <row r="345" spans="1:5" x14ac:dyDescent="0.25">
      <c r="A345" t="s">
        <v>4422</v>
      </c>
      <c r="B345" t="s">
        <v>7772</v>
      </c>
      <c r="C345" t="s">
        <v>5280</v>
      </c>
      <c r="D345" t="s">
        <v>6806</v>
      </c>
      <c r="E345" t="b">
        <v>1</v>
      </c>
    </row>
    <row r="346" spans="1:5" x14ac:dyDescent="0.25">
      <c r="A346" t="s">
        <v>7419</v>
      </c>
      <c r="B346" t="s">
        <v>7420</v>
      </c>
      <c r="C346" t="s">
        <v>5280</v>
      </c>
      <c r="D346" t="s">
        <v>6806</v>
      </c>
      <c r="E346" t="b">
        <v>1</v>
      </c>
    </row>
    <row r="347" spans="1:5" x14ac:dyDescent="0.25">
      <c r="A347" t="s">
        <v>7417</v>
      </c>
      <c r="B347" t="s">
        <v>7418</v>
      </c>
      <c r="C347" t="s">
        <v>5280</v>
      </c>
      <c r="D347" t="s">
        <v>6806</v>
      </c>
      <c r="E347" t="b">
        <v>1</v>
      </c>
    </row>
    <row r="348" spans="1:5" x14ac:dyDescent="0.25">
      <c r="A348" t="s">
        <v>7405</v>
      </c>
      <c r="B348" t="s">
        <v>7406</v>
      </c>
      <c r="C348" t="s">
        <v>5280</v>
      </c>
      <c r="D348" t="s">
        <v>6806</v>
      </c>
      <c r="E348" t="b">
        <v>1</v>
      </c>
    </row>
    <row r="349" spans="1:5" x14ac:dyDescent="0.25">
      <c r="A349" t="s">
        <v>7403</v>
      </c>
      <c r="B349" t="s">
        <v>7404</v>
      </c>
      <c r="C349" t="s">
        <v>5280</v>
      </c>
      <c r="D349" t="s">
        <v>6806</v>
      </c>
      <c r="E349" t="b">
        <v>1</v>
      </c>
    </row>
    <row r="350" spans="1:5" x14ac:dyDescent="0.25">
      <c r="A350" t="s">
        <v>7401</v>
      </c>
      <c r="B350" t="s">
        <v>7402</v>
      </c>
      <c r="C350" t="s">
        <v>5280</v>
      </c>
      <c r="D350" t="s">
        <v>6806</v>
      </c>
      <c r="E350" t="b">
        <v>1</v>
      </c>
    </row>
    <row r="351" spans="1:5" x14ac:dyDescent="0.25">
      <c r="A351" t="s">
        <v>7397</v>
      </c>
      <c r="B351" t="s">
        <v>7398</v>
      </c>
      <c r="C351" t="s">
        <v>5280</v>
      </c>
      <c r="D351" t="s">
        <v>6806</v>
      </c>
      <c r="E351" t="b">
        <v>1</v>
      </c>
    </row>
    <row r="352" spans="1:5" x14ac:dyDescent="0.25">
      <c r="A352" t="s">
        <v>7399</v>
      </c>
      <c r="B352" t="s">
        <v>7400</v>
      </c>
      <c r="C352" t="s">
        <v>5280</v>
      </c>
      <c r="D352" t="s">
        <v>6806</v>
      </c>
      <c r="E352" t="b">
        <v>1</v>
      </c>
    </row>
    <row r="353" spans="1:5" x14ac:dyDescent="0.25">
      <c r="A353" t="s">
        <v>7395</v>
      </c>
      <c r="B353" t="s">
        <v>7396</v>
      </c>
      <c r="C353" t="s">
        <v>5280</v>
      </c>
      <c r="D353" t="s">
        <v>6806</v>
      </c>
      <c r="E353" t="b">
        <v>1</v>
      </c>
    </row>
    <row r="354" spans="1:5" x14ac:dyDescent="0.25">
      <c r="A354" t="s">
        <v>7415</v>
      </c>
      <c r="B354" t="s">
        <v>7416</v>
      </c>
      <c r="C354" t="s">
        <v>5280</v>
      </c>
      <c r="D354" t="s">
        <v>6806</v>
      </c>
      <c r="E354" t="b">
        <v>1</v>
      </c>
    </row>
    <row r="355" spans="1:5" x14ac:dyDescent="0.25">
      <c r="A355" t="s">
        <v>7379</v>
      </c>
      <c r="B355" t="s">
        <v>7380</v>
      </c>
      <c r="C355" t="s">
        <v>5280</v>
      </c>
      <c r="D355" t="s">
        <v>6806</v>
      </c>
      <c r="E355" t="b">
        <v>1</v>
      </c>
    </row>
    <row r="356" spans="1:5" x14ac:dyDescent="0.25">
      <c r="A356" t="s">
        <v>7381</v>
      </c>
      <c r="B356" t="s">
        <v>7382</v>
      </c>
      <c r="C356" t="s">
        <v>5280</v>
      </c>
      <c r="D356" t="s">
        <v>6806</v>
      </c>
      <c r="E356" t="b">
        <v>1</v>
      </c>
    </row>
    <row r="357" spans="1:5" x14ac:dyDescent="0.25">
      <c r="A357" t="s">
        <v>7056</v>
      </c>
      <c r="B357" t="s">
        <v>7057</v>
      </c>
      <c r="C357" t="s">
        <v>5280</v>
      </c>
      <c r="D357" t="s">
        <v>6806</v>
      </c>
      <c r="E357" t="b">
        <v>1</v>
      </c>
    </row>
    <row r="358" spans="1:5" x14ac:dyDescent="0.25">
      <c r="A358" t="s">
        <v>7058</v>
      </c>
      <c r="B358" t="s">
        <v>7059</v>
      </c>
      <c r="C358" t="s">
        <v>5280</v>
      </c>
      <c r="D358" t="s">
        <v>6806</v>
      </c>
      <c r="E358" t="b">
        <v>1</v>
      </c>
    </row>
    <row r="359" spans="1:5" x14ac:dyDescent="0.25">
      <c r="A359" t="s">
        <v>2016</v>
      </c>
      <c r="B359" t="s">
        <v>7634</v>
      </c>
      <c r="C359" t="s">
        <v>5280</v>
      </c>
      <c r="D359" t="s">
        <v>6806</v>
      </c>
      <c r="E359" t="b">
        <v>1</v>
      </c>
    </row>
    <row r="360" spans="1:5" x14ac:dyDescent="0.25">
      <c r="A360" t="s">
        <v>3516</v>
      </c>
      <c r="B360" t="s">
        <v>7635</v>
      </c>
      <c r="C360" t="s">
        <v>5280</v>
      </c>
      <c r="D360" t="s">
        <v>6806</v>
      </c>
      <c r="E360" t="b">
        <v>1</v>
      </c>
    </row>
    <row r="361" spans="1:5" x14ac:dyDescent="0.25">
      <c r="A361" t="s">
        <v>3244</v>
      </c>
      <c r="B361" t="s">
        <v>7636</v>
      </c>
      <c r="C361" t="s">
        <v>5280</v>
      </c>
      <c r="D361" t="s">
        <v>6806</v>
      </c>
      <c r="E361" t="b">
        <v>1</v>
      </c>
    </row>
    <row r="362" spans="1:5" x14ac:dyDescent="0.25">
      <c r="A362" t="s">
        <v>7407</v>
      </c>
      <c r="B362" t="s">
        <v>7408</v>
      </c>
      <c r="C362" t="s">
        <v>5280</v>
      </c>
      <c r="D362" t="s">
        <v>6806</v>
      </c>
      <c r="E362" t="b">
        <v>1</v>
      </c>
    </row>
    <row r="363" spans="1:5" x14ac:dyDescent="0.25">
      <c r="A363" t="s">
        <v>4326</v>
      </c>
      <c r="B363" t="s">
        <v>7055</v>
      </c>
      <c r="C363" t="s">
        <v>5280</v>
      </c>
      <c r="D363" t="s">
        <v>6806</v>
      </c>
      <c r="E363" t="b">
        <v>1</v>
      </c>
    </row>
    <row r="364" spans="1:5" x14ac:dyDescent="0.25">
      <c r="A364" t="s">
        <v>2140</v>
      </c>
      <c r="B364" t="s">
        <v>7589</v>
      </c>
      <c r="C364" t="s">
        <v>5280</v>
      </c>
      <c r="D364" t="s">
        <v>6806</v>
      </c>
      <c r="E364" t="b">
        <v>1</v>
      </c>
    </row>
    <row r="365" spans="1:5" x14ac:dyDescent="0.25">
      <c r="A365" t="s">
        <v>2792</v>
      </c>
      <c r="B365" t="s">
        <v>7409</v>
      </c>
      <c r="C365" t="s">
        <v>5280</v>
      </c>
      <c r="D365" t="s">
        <v>6806</v>
      </c>
      <c r="E365" t="b">
        <v>1</v>
      </c>
    </row>
    <row r="366" spans="1:5" x14ac:dyDescent="0.25">
      <c r="A366" t="s">
        <v>3502</v>
      </c>
      <c r="B366" t="s">
        <v>7411</v>
      </c>
      <c r="C366" t="s">
        <v>5280</v>
      </c>
      <c r="D366" t="s">
        <v>6806</v>
      </c>
      <c r="E366" t="b">
        <v>1</v>
      </c>
    </row>
    <row r="367" spans="1:5" x14ac:dyDescent="0.25">
      <c r="A367" t="s">
        <v>818</v>
      </c>
      <c r="B367" t="s">
        <v>7413</v>
      </c>
      <c r="C367" t="s">
        <v>5280</v>
      </c>
      <c r="D367" t="s">
        <v>6806</v>
      </c>
      <c r="E367" t="b">
        <v>1</v>
      </c>
    </row>
    <row r="368" spans="1:5" x14ac:dyDescent="0.25">
      <c r="A368" t="s">
        <v>7386</v>
      </c>
      <c r="B368" t="s">
        <v>7387</v>
      </c>
      <c r="C368" t="s">
        <v>5280</v>
      </c>
      <c r="D368" t="s">
        <v>6806</v>
      </c>
      <c r="E368" t="b">
        <v>1</v>
      </c>
    </row>
    <row r="369" spans="1:5" x14ac:dyDescent="0.25">
      <c r="A369" t="s">
        <v>7390</v>
      </c>
      <c r="B369" t="s">
        <v>7391</v>
      </c>
      <c r="C369" t="s">
        <v>5280</v>
      </c>
      <c r="D369" t="s">
        <v>6806</v>
      </c>
      <c r="E369" t="b">
        <v>1</v>
      </c>
    </row>
    <row r="370" spans="1:5" x14ac:dyDescent="0.25">
      <c r="A370" t="s">
        <v>3528</v>
      </c>
      <c r="B370" t="s">
        <v>7410</v>
      </c>
      <c r="C370" t="s">
        <v>5280</v>
      </c>
      <c r="D370" t="s">
        <v>6806</v>
      </c>
      <c r="E370" t="b">
        <v>1</v>
      </c>
    </row>
    <row r="371" spans="1:5" x14ac:dyDescent="0.25">
      <c r="A371" t="s">
        <v>1576</v>
      </c>
      <c r="B371" t="s">
        <v>7412</v>
      </c>
      <c r="C371" t="s">
        <v>5280</v>
      </c>
      <c r="D371" t="s">
        <v>6806</v>
      </c>
      <c r="E371" t="b">
        <v>1</v>
      </c>
    </row>
    <row r="372" spans="1:5" x14ac:dyDescent="0.25">
      <c r="A372" t="s">
        <v>1710</v>
      </c>
      <c r="B372" t="s">
        <v>7414</v>
      </c>
      <c r="C372" t="s">
        <v>5280</v>
      </c>
      <c r="D372" t="s">
        <v>6806</v>
      </c>
      <c r="E372" t="b">
        <v>1</v>
      </c>
    </row>
    <row r="373" spans="1:5" x14ac:dyDescent="0.25">
      <c r="A373" t="s">
        <v>7388</v>
      </c>
      <c r="B373" t="s">
        <v>7389</v>
      </c>
      <c r="C373" t="s">
        <v>5280</v>
      </c>
      <c r="D373" t="s">
        <v>6806</v>
      </c>
      <c r="E373" t="b">
        <v>1</v>
      </c>
    </row>
    <row r="374" spans="1:5" x14ac:dyDescent="0.25">
      <c r="A374" t="s">
        <v>7392</v>
      </c>
      <c r="B374" t="s">
        <v>7393</v>
      </c>
      <c r="C374" t="s">
        <v>5280</v>
      </c>
      <c r="D374" t="s">
        <v>6806</v>
      </c>
      <c r="E374" t="b">
        <v>1</v>
      </c>
    </row>
    <row r="375" spans="1:5" x14ac:dyDescent="0.25">
      <c r="A375" t="s">
        <v>7569</v>
      </c>
      <c r="B375" t="s">
        <v>7570</v>
      </c>
      <c r="C375" t="s">
        <v>5280</v>
      </c>
      <c r="D375" t="s">
        <v>6806</v>
      </c>
      <c r="E375" t="b">
        <v>1</v>
      </c>
    </row>
    <row r="376" spans="1:5" x14ac:dyDescent="0.25">
      <c r="A376" t="s">
        <v>7571</v>
      </c>
      <c r="B376" t="s">
        <v>7572</v>
      </c>
      <c r="C376" t="s">
        <v>5280</v>
      </c>
      <c r="D376" t="s">
        <v>6806</v>
      </c>
      <c r="E376" t="b">
        <v>1</v>
      </c>
    </row>
    <row r="377" spans="1:5" x14ac:dyDescent="0.25">
      <c r="A377" t="s">
        <v>3192</v>
      </c>
      <c r="B377" t="s">
        <v>7104</v>
      </c>
      <c r="C377" t="s">
        <v>5280</v>
      </c>
      <c r="D377" t="s">
        <v>6806</v>
      </c>
      <c r="E377" t="b">
        <v>1</v>
      </c>
    </row>
    <row r="378" spans="1:5" x14ac:dyDescent="0.25">
      <c r="A378" t="s">
        <v>1134</v>
      </c>
      <c r="B378" t="s">
        <v>7105</v>
      </c>
      <c r="C378" t="s">
        <v>5280</v>
      </c>
      <c r="D378" t="s">
        <v>6806</v>
      </c>
      <c r="E378" t="b">
        <v>1</v>
      </c>
    </row>
    <row r="379" spans="1:5" x14ac:dyDescent="0.25">
      <c r="A379" t="s">
        <v>7081</v>
      </c>
      <c r="B379" t="s">
        <v>7082</v>
      </c>
      <c r="C379" t="s">
        <v>5280</v>
      </c>
      <c r="D379" t="s">
        <v>6806</v>
      </c>
      <c r="E379" t="b">
        <v>1</v>
      </c>
    </row>
    <row r="380" spans="1:5" x14ac:dyDescent="0.25">
      <c r="A380" t="s">
        <v>7083</v>
      </c>
      <c r="B380" t="s">
        <v>7084</v>
      </c>
      <c r="C380" t="s">
        <v>5280</v>
      </c>
      <c r="D380" t="s">
        <v>6806</v>
      </c>
      <c r="E380" t="b">
        <v>1</v>
      </c>
    </row>
    <row r="381" spans="1:5" x14ac:dyDescent="0.25">
      <c r="A381" t="s">
        <v>7085</v>
      </c>
      <c r="B381" t="s">
        <v>7086</v>
      </c>
      <c r="C381" t="s">
        <v>5280</v>
      </c>
      <c r="D381" t="s">
        <v>6806</v>
      </c>
      <c r="E381" t="b">
        <v>1</v>
      </c>
    </row>
    <row r="382" spans="1:5" x14ac:dyDescent="0.25">
      <c r="A382" t="s">
        <v>7087</v>
      </c>
      <c r="B382" t="s">
        <v>7088</v>
      </c>
      <c r="C382" t="s">
        <v>5280</v>
      </c>
      <c r="D382" t="s">
        <v>6806</v>
      </c>
      <c r="E382" t="b">
        <v>1</v>
      </c>
    </row>
    <row r="383" spans="1:5" x14ac:dyDescent="0.25">
      <c r="A383" t="s">
        <v>1442</v>
      </c>
      <c r="B383" t="s">
        <v>7103</v>
      </c>
      <c r="C383" t="s">
        <v>5280</v>
      </c>
      <c r="D383" t="s">
        <v>6806</v>
      </c>
      <c r="E383" t="b">
        <v>1</v>
      </c>
    </row>
    <row r="384" spans="1:5" x14ac:dyDescent="0.25">
      <c r="A384" t="s">
        <v>7097</v>
      </c>
      <c r="B384" t="s">
        <v>7098</v>
      </c>
      <c r="C384" t="s">
        <v>5280</v>
      </c>
      <c r="D384" t="s">
        <v>6806</v>
      </c>
      <c r="E384" t="b">
        <v>1</v>
      </c>
    </row>
    <row r="385" spans="1:5" x14ac:dyDescent="0.25">
      <c r="A385" t="s">
        <v>6996</v>
      </c>
      <c r="B385" t="s">
        <v>6997</v>
      </c>
      <c r="C385" t="s">
        <v>5280</v>
      </c>
      <c r="D385" t="s">
        <v>6806</v>
      </c>
      <c r="E385" t="b">
        <v>1</v>
      </c>
    </row>
    <row r="386" spans="1:5" x14ac:dyDescent="0.25">
      <c r="A386" t="s">
        <v>7093</v>
      </c>
      <c r="B386" t="s">
        <v>7094</v>
      </c>
      <c r="C386" t="s">
        <v>5280</v>
      </c>
      <c r="D386" t="s">
        <v>6806</v>
      </c>
      <c r="E386" t="b">
        <v>1</v>
      </c>
    </row>
    <row r="387" spans="1:5" x14ac:dyDescent="0.25">
      <c r="A387" t="s">
        <v>7095</v>
      </c>
      <c r="B387" t="s">
        <v>7096</v>
      </c>
      <c r="C387" t="s">
        <v>5280</v>
      </c>
      <c r="D387" t="s">
        <v>6806</v>
      </c>
      <c r="E387" t="b">
        <v>1</v>
      </c>
    </row>
    <row r="388" spans="1:5" x14ac:dyDescent="0.25">
      <c r="A388" t="s">
        <v>7089</v>
      </c>
      <c r="B388" t="s">
        <v>7090</v>
      </c>
      <c r="C388" t="s">
        <v>5280</v>
      </c>
      <c r="D388" t="s">
        <v>6806</v>
      </c>
      <c r="E388" t="b">
        <v>1</v>
      </c>
    </row>
    <row r="389" spans="1:5" x14ac:dyDescent="0.25">
      <c r="A389" t="s">
        <v>7091</v>
      </c>
      <c r="B389" t="s">
        <v>7092</v>
      </c>
      <c r="C389" t="s">
        <v>5280</v>
      </c>
      <c r="D389" t="s">
        <v>6806</v>
      </c>
      <c r="E389" t="b">
        <v>1</v>
      </c>
    </row>
    <row r="390" spans="1:5" x14ac:dyDescent="0.25">
      <c r="A390" t="s">
        <v>7099</v>
      </c>
      <c r="B390" t="s">
        <v>7100</v>
      </c>
      <c r="C390" t="s">
        <v>5280</v>
      </c>
      <c r="D390" t="s">
        <v>6806</v>
      </c>
      <c r="E390" t="b">
        <v>1</v>
      </c>
    </row>
    <row r="391" spans="1:5" x14ac:dyDescent="0.25">
      <c r="A391" t="s">
        <v>7101</v>
      </c>
      <c r="B391" t="s">
        <v>7102</v>
      </c>
      <c r="C391" t="s">
        <v>5280</v>
      </c>
      <c r="D391" t="s">
        <v>6806</v>
      </c>
      <c r="E391" t="b">
        <v>1</v>
      </c>
    </row>
    <row r="392" spans="1:5" x14ac:dyDescent="0.25">
      <c r="A392" t="s">
        <v>6994</v>
      </c>
      <c r="B392" t="s">
        <v>6995</v>
      </c>
      <c r="C392" t="s">
        <v>5280</v>
      </c>
      <c r="D392" t="s">
        <v>6806</v>
      </c>
      <c r="E392" t="b">
        <v>1</v>
      </c>
    </row>
    <row r="393" spans="1:5" x14ac:dyDescent="0.25">
      <c r="A393" t="s">
        <v>7244</v>
      </c>
      <c r="B393" t="s">
        <v>7245</v>
      </c>
      <c r="C393" t="s">
        <v>5280</v>
      </c>
      <c r="D393" t="s">
        <v>6806</v>
      </c>
      <c r="E393" t="b">
        <v>1</v>
      </c>
    </row>
    <row r="394" spans="1:5" x14ac:dyDescent="0.25">
      <c r="A394" t="s">
        <v>7670</v>
      </c>
      <c r="B394" t="s">
        <v>7671</v>
      </c>
      <c r="C394" t="s">
        <v>5280</v>
      </c>
      <c r="D394" t="s">
        <v>6806</v>
      </c>
      <c r="E394" t="b">
        <v>1</v>
      </c>
    </row>
    <row r="395" spans="1:5" x14ac:dyDescent="0.25">
      <c r="A395" t="s">
        <v>7672</v>
      </c>
      <c r="B395" t="s">
        <v>7673</v>
      </c>
      <c r="C395" t="s">
        <v>5280</v>
      </c>
      <c r="D395" t="s">
        <v>6806</v>
      </c>
      <c r="E395" t="b">
        <v>1</v>
      </c>
    </row>
    <row r="396" spans="1:5" x14ac:dyDescent="0.25">
      <c r="A396" t="s">
        <v>7674</v>
      </c>
      <c r="B396" t="s">
        <v>7675</v>
      </c>
      <c r="C396" t="s">
        <v>5280</v>
      </c>
      <c r="D396" t="s">
        <v>6806</v>
      </c>
      <c r="E396" t="b">
        <v>1</v>
      </c>
    </row>
    <row r="397" spans="1:5" x14ac:dyDescent="0.25">
      <c r="A397" t="s">
        <v>7246</v>
      </c>
      <c r="B397" t="s">
        <v>7247</v>
      </c>
      <c r="C397" t="s">
        <v>5280</v>
      </c>
      <c r="D397" t="s">
        <v>6806</v>
      </c>
      <c r="E397" t="b">
        <v>1</v>
      </c>
    </row>
    <row r="398" spans="1:5" x14ac:dyDescent="0.25">
      <c r="A398" t="s">
        <v>6122</v>
      </c>
      <c r="B398" t="s">
        <v>7044</v>
      </c>
      <c r="C398" t="s">
        <v>5260</v>
      </c>
      <c r="D398" t="s">
        <v>6797</v>
      </c>
      <c r="E398" t="b">
        <v>1</v>
      </c>
    </row>
    <row r="399" spans="1:5" x14ac:dyDescent="0.25">
      <c r="A399" t="s">
        <v>5260</v>
      </c>
      <c r="B399" t="s">
        <v>6875</v>
      </c>
      <c r="C399" t="s">
        <v>5262</v>
      </c>
      <c r="D399" t="s">
        <v>6798</v>
      </c>
      <c r="E399" t="b">
        <v>1</v>
      </c>
    </row>
    <row r="400" spans="1:5" x14ac:dyDescent="0.25">
      <c r="A400" t="s">
        <v>5993</v>
      </c>
      <c r="B400" t="s">
        <v>7336</v>
      </c>
      <c r="C400" t="s">
        <v>5262</v>
      </c>
      <c r="D400" t="s">
        <v>6798</v>
      </c>
      <c r="E400" t="b">
        <v>1</v>
      </c>
    </row>
    <row r="401" spans="1:5" x14ac:dyDescent="0.25">
      <c r="A401" t="s">
        <v>5270</v>
      </c>
      <c r="B401" t="s">
        <v>6876</v>
      </c>
      <c r="C401" t="s">
        <v>5262</v>
      </c>
      <c r="D401" t="s">
        <v>6798</v>
      </c>
      <c r="E401" t="b">
        <v>1</v>
      </c>
    </row>
    <row r="402" spans="1:5" x14ac:dyDescent="0.25">
      <c r="A402" t="s">
        <v>5947</v>
      </c>
      <c r="B402" t="s">
        <v>7337</v>
      </c>
      <c r="C402" t="s">
        <v>5262</v>
      </c>
      <c r="D402" t="s">
        <v>6798</v>
      </c>
      <c r="E402" t="b">
        <v>1</v>
      </c>
    </row>
    <row r="403" spans="1:5" x14ac:dyDescent="0.25">
      <c r="A403" t="s">
        <v>1950</v>
      </c>
      <c r="B403" t="s">
        <v>7338</v>
      </c>
      <c r="C403" t="s">
        <v>5262</v>
      </c>
      <c r="D403" t="s">
        <v>6798</v>
      </c>
      <c r="E403" t="b">
        <v>1</v>
      </c>
    </row>
    <row r="404" spans="1:5" x14ac:dyDescent="0.25">
      <c r="A404" t="s">
        <v>5986</v>
      </c>
      <c r="B404" t="s">
        <v>7339</v>
      </c>
      <c r="C404" t="s">
        <v>5262</v>
      </c>
      <c r="D404" t="s">
        <v>6798</v>
      </c>
      <c r="E404" t="b">
        <v>1</v>
      </c>
    </row>
    <row r="405" spans="1:5" x14ac:dyDescent="0.25">
      <c r="A405" t="s">
        <v>4204</v>
      </c>
      <c r="B405" t="s">
        <v>7340</v>
      </c>
      <c r="C405" t="s">
        <v>5262</v>
      </c>
      <c r="D405" t="s">
        <v>6798</v>
      </c>
      <c r="E405" t="b">
        <v>1</v>
      </c>
    </row>
    <row r="406" spans="1:5" x14ac:dyDescent="0.25">
      <c r="A406" t="s">
        <v>5995</v>
      </c>
      <c r="B406" t="s">
        <v>7341</v>
      </c>
      <c r="C406" t="s">
        <v>5262</v>
      </c>
      <c r="D406" t="s">
        <v>6798</v>
      </c>
      <c r="E406" t="b">
        <v>1</v>
      </c>
    </row>
    <row r="407" spans="1:5" x14ac:dyDescent="0.25">
      <c r="A407" t="s">
        <v>5266</v>
      </c>
      <c r="B407" t="s">
        <v>6871</v>
      </c>
      <c r="C407" t="s">
        <v>5262</v>
      </c>
      <c r="D407" t="s">
        <v>6798</v>
      </c>
      <c r="E407" t="b">
        <v>1</v>
      </c>
    </row>
    <row r="408" spans="1:5" x14ac:dyDescent="0.25">
      <c r="A408" t="s">
        <v>5264</v>
      </c>
      <c r="B408" t="s">
        <v>6873</v>
      </c>
      <c r="C408" t="s">
        <v>5262</v>
      </c>
      <c r="D408" t="s">
        <v>6798</v>
      </c>
      <c r="E408" t="b">
        <v>1</v>
      </c>
    </row>
    <row r="409" spans="1:5" x14ac:dyDescent="0.25">
      <c r="A409" t="s">
        <v>5975</v>
      </c>
      <c r="B409" t="s">
        <v>7588</v>
      </c>
      <c r="C409" t="s">
        <v>5262</v>
      </c>
      <c r="D409" t="s">
        <v>6798</v>
      </c>
      <c r="E409" t="b">
        <v>1</v>
      </c>
    </row>
    <row r="410" spans="1:5" x14ac:dyDescent="0.25">
      <c r="A410" t="s">
        <v>5262</v>
      </c>
      <c r="B410" t="s">
        <v>6872</v>
      </c>
      <c r="C410" t="s">
        <v>5262</v>
      </c>
      <c r="D410" t="s">
        <v>6798</v>
      </c>
      <c r="E410" t="b">
        <v>1</v>
      </c>
    </row>
    <row r="411" spans="1:5" x14ac:dyDescent="0.25">
      <c r="A411" t="s">
        <v>5960</v>
      </c>
      <c r="B411" t="s">
        <v>7584</v>
      </c>
      <c r="C411" t="s">
        <v>5262</v>
      </c>
      <c r="D411" t="s">
        <v>6798</v>
      </c>
      <c r="E411" t="b">
        <v>1</v>
      </c>
    </row>
    <row r="412" spans="1:5" x14ac:dyDescent="0.25">
      <c r="A412" t="s">
        <v>6016</v>
      </c>
      <c r="B412" t="s">
        <v>7585</v>
      </c>
      <c r="C412" t="s">
        <v>5262</v>
      </c>
      <c r="D412" t="s">
        <v>6798</v>
      </c>
      <c r="E412" t="b">
        <v>1</v>
      </c>
    </row>
    <row r="413" spans="1:5" x14ac:dyDescent="0.25">
      <c r="A413" t="s">
        <v>6012</v>
      </c>
      <c r="B413" t="s">
        <v>7586</v>
      </c>
      <c r="C413" t="s">
        <v>5262</v>
      </c>
      <c r="D413" t="s">
        <v>6798</v>
      </c>
      <c r="E413" t="b">
        <v>1</v>
      </c>
    </row>
    <row r="414" spans="1:5" x14ac:dyDescent="0.25">
      <c r="A414" t="s">
        <v>6014</v>
      </c>
      <c r="B414" t="s">
        <v>7587</v>
      </c>
      <c r="C414" t="s">
        <v>5262</v>
      </c>
      <c r="D414" t="s">
        <v>6798</v>
      </c>
      <c r="E414" t="b">
        <v>1</v>
      </c>
    </row>
    <row r="415" spans="1:5" x14ac:dyDescent="0.25">
      <c r="A415" t="s">
        <v>5268</v>
      </c>
      <c r="B415" t="s">
        <v>6878</v>
      </c>
      <c r="C415" t="s">
        <v>5262</v>
      </c>
      <c r="D415" t="s">
        <v>6798</v>
      </c>
      <c r="E415" t="b">
        <v>1</v>
      </c>
    </row>
    <row r="416" spans="1:5" x14ac:dyDescent="0.25">
      <c r="A416" t="s">
        <v>3340</v>
      </c>
      <c r="B416" t="s">
        <v>7513</v>
      </c>
      <c r="C416" t="s">
        <v>5262</v>
      </c>
      <c r="D416" t="s">
        <v>6798</v>
      </c>
      <c r="E416" t="b">
        <v>1</v>
      </c>
    </row>
    <row r="417" spans="1:5" x14ac:dyDescent="0.25">
      <c r="A417" t="s">
        <v>6018</v>
      </c>
      <c r="B417" t="s">
        <v>7514</v>
      </c>
      <c r="C417" t="s">
        <v>5262</v>
      </c>
      <c r="D417" t="s">
        <v>6798</v>
      </c>
      <c r="E417" t="b">
        <v>1</v>
      </c>
    </row>
    <row r="418" spans="1:5" x14ac:dyDescent="0.25">
      <c r="A418" t="s">
        <v>2670</v>
      </c>
      <c r="B418" t="s">
        <v>7515</v>
      </c>
      <c r="C418" t="s">
        <v>5262</v>
      </c>
      <c r="D418" t="s">
        <v>6798</v>
      </c>
      <c r="E418" t="b">
        <v>1</v>
      </c>
    </row>
    <row r="419" spans="1:5" x14ac:dyDescent="0.25">
      <c r="A419" t="s">
        <v>4064</v>
      </c>
      <c r="B419" t="s">
        <v>7516</v>
      </c>
      <c r="C419" t="s">
        <v>5262</v>
      </c>
      <c r="D419" t="s">
        <v>6798</v>
      </c>
      <c r="E419" t="b">
        <v>1</v>
      </c>
    </row>
    <row r="420" spans="1:5" x14ac:dyDescent="0.25">
      <c r="A420" t="s">
        <v>5272</v>
      </c>
      <c r="B420" t="s">
        <v>6877</v>
      </c>
      <c r="C420" t="s">
        <v>5262</v>
      </c>
      <c r="D420" t="s">
        <v>6798</v>
      </c>
      <c r="E420" t="b">
        <v>1</v>
      </c>
    </row>
    <row r="421" spans="1:5" x14ac:dyDescent="0.25">
      <c r="A421" t="s">
        <v>5274</v>
      </c>
      <c r="B421" t="s">
        <v>6874</v>
      </c>
      <c r="C421" t="s">
        <v>5262</v>
      </c>
      <c r="D421" t="s">
        <v>6798</v>
      </c>
      <c r="E421" t="b">
        <v>1</v>
      </c>
    </row>
    <row r="422" spans="1:5" x14ac:dyDescent="0.25">
      <c r="A422" t="s">
        <v>5353</v>
      </c>
      <c r="B422" t="s">
        <v>7046</v>
      </c>
      <c r="C422" t="s">
        <v>5262</v>
      </c>
      <c r="D422" t="s">
        <v>6798</v>
      </c>
      <c r="E422" t="b">
        <v>1</v>
      </c>
    </row>
    <row r="423" spans="1:5" x14ac:dyDescent="0.25">
      <c r="A423" t="s">
        <v>5356</v>
      </c>
      <c r="B423" t="s">
        <v>7047</v>
      </c>
      <c r="C423" t="s">
        <v>5262</v>
      </c>
      <c r="D423" t="s">
        <v>6798</v>
      </c>
      <c r="E423" t="b">
        <v>1</v>
      </c>
    </row>
    <row r="424" spans="1:5" x14ac:dyDescent="0.25">
      <c r="A424" t="s">
        <v>5358</v>
      </c>
      <c r="B424" t="s">
        <v>7048</v>
      </c>
      <c r="C424" t="s">
        <v>5262</v>
      </c>
      <c r="D424" t="s">
        <v>6798</v>
      </c>
      <c r="E424" t="b">
        <v>1</v>
      </c>
    </row>
    <row r="425" spans="1:5" x14ac:dyDescent="0.25">
      <c r="A425" t="s">
        <v>5360</v>
      </c>
      <c r="B425" t="s">
        <v>7049</v>
      </c>
      <c r="C425" t="s">
        <v>5262</v>
      </c>
      <c r="D425" t="s">
        <v>6798</v>
      </c>
      <c r="E425" t="b">
        <v>1</v>
      </c>
    </row>
    <row r="426" spans="1:5" x14ac:dyDescent="0.25">
      <c r="A426" t="s">
        <v>5366</v>
      </c>
      <c r="B426" t="s">
        <v>7050</v>
      </c>
      <c r="C426" t="s">
        <v>5262</v>
      </c>
      <c r="D426" t="s">
        <v>6798</v>
      </c>
      <c r="E426" t="b">
        <v>1</v>
      </c>
    </row>
    <row r="427" spans="1:5" x14ac:dyDescent="0.25">
      <c r="A427" t="s">
        <v>5368</v>
      </c>
      <c r="B427" t="s">
        <v>7051</v>
      </c>
      <c r="C427" t="s">
        <v>5262</v>
      </c>
      <c r="D427" t="s">
        <v>6798</v>
      </c>
      <c r="E427" t="b">
        <v>1</v>
      </c>
    </row>
    <row r="428" spans="1:5" x14ac:dyDescent="0.25">
      <c r="A428" t="s">
        <v>5362</v>
      </c>
      <c r="B428" t="s">
        <v>7052</v>
      </c>
      <c r="C428" t="s">
        <v>5262</v>
      </c>
      <c r="D428" t="s">
        <v>6798</v>
      </c>
      <c r="E428" t="b">
        <v>1</v>
      </c>
    </row>
    <row r="429" spans="1:5" x14ac:dyDescent="0.25">
      <c r="A429" t="s">
        <v>5364</v>
      </c>
      <c r="B429" t="s">
        <v>7053</v>
      </c>
      <c r="C429" t="s">
        <v>5262</v>
      </c>
      <c r="D429" t="s">
        <v>6798</v>
      </c>
      <c r="E429" t="b">
        <v>1</v>
      </c>
    </row>
    <row r="430" spans="1:5" x14ac:dyDescent="0.25">
      <c r="A430" t="s">
        <v>3186</v>
      </c>
      <c r="B430" t="s">
        <v>7109</v>
      </c>
      <c r="C430" t="s">
        <v>5262</v>
      </c>
      <c r="D430" t="s">
        <v>6798</v>
      </c>
      <c r="E430" t="b">
        <v>1</v>
      </c>
    </row>
    <row r="431" spans="1:5" x14ac:dyDescent="0.25">
      <c r="A431" t="s">
        <v>4194</v>
      </c>
      <c r="B431" t="s">
        <v>7108</v>
      </c>
      <c r="C431" t="s">
        <v>5262</v>
      </c>
      <c r="D431" t="s">
        <v>6798</v>
      </c>
      <c r="E431" t="b">
        <v>1</v>
      </c>
    </row>
    <row r="432" spans="1:5" x14ac:dyDescent="0.25">
      <c r="A432" t="s">
        <v>790</v>
      </c>
      <c r="B432" t="s">
        <v>7106</v>
      </c>
      <c r="C432" t="s">
        <v>5262</v>
      </c>
      <c r="D432" t="s">
        <v>6798</v>
      </c>
      <c r="E432" t="b">
        <v>1</v>
      </c>
    </row>
    <row r="433" spans="1:5" x14ac:dyDescent="0.25">
      <c r="A433" t="s">
        <v>5384</v>
      </c>
      <c r="B433" t="s">
        <v>7107</v>
      </c>
      <c r="C433" t="s">
        <v>5262</v>
      </c>
      <c r="D433" t="s">
        <v>6798</v>
      </c>
      <c r="E433" t="b">
        <v>1</v>
      </c>
    </row>
    <row r="434" spans="1:5" x14ac:dyDescent="0.25">
      <c r="A434" t="s">
        <v>5342</v>
      </c>
      <c r="B434" t="s">
        <v>7218</v>
      </c>
      <c r="C434" t="s">
        <v>5262</v>
      </c>
      <c r="D434" t="s">
        <v>6798</v>
      </c>
      <c r="E434" t="b">
        <v>1</v>
      </c>
    </row>
    <row r="435" spans="1:5" x14ac:dyDescent="0.25">
      <c r="A435" t="s">
        <v>5323</v>
      </c>
      <c r="B435" t="s">
        <v>7220</v>
      </c>
      <c r="C435" t="s">
        <v>5262</v>
      </c>
      <c r="D435" t="s">
        <v>6798</v>
      </c>
      <c r="E435" t="b">
        <v>1</v>
      </c>
    </row>
    <row r="436" spans="1:5" x14ac:dyDescent="0.25">
      <c r="A436" t="s">
        <v>5286</v>
      </c>
      <c r="B436" t="s">
        <v>7213</v>
      </c>
      <c r="C436" t="s">
        <v>5262</v>
      </c>
      <c r="D436" t="s">
        <v>6798</v>
      </c>
      <c r="E436" t="b">
        <v>1</v>
      </c>
    </row>
    <row r="437" spans="1:5" x14ac:dyDescent="0.25">
      <c r="A437" t="s">
        <v>5325</v>
      </c>
      <c r="B437" t="s">
        <v>7217</v>
      </c>
      <c r="C437" t="s">
        <v>5262</v>
      </c>
      <c r="D437" t="s">
        <v>6798</v>
      </c>
      <c r="E437" t="b">
        <v>1</v>
      </c>
    </row>
    <row r="438" spans="1:5" x14ac:dyDescent="0.25">
      <c r="A438" t="s">
        <v>5328</v>
      </c>
      <c r="B438" t="s">
        <v>7211</v>
      </c>
      <c r="C438" t="s">
        <v>5262</v>
      </c>
      <c r="D438" t="s">
        <v>6798</v>
      </c>
      <c r="E438" t="b">
        <v>1</v>
      </c>
    </row>
    <row r="439" spans="1:5" x14ac:dyDescent="0.25">
      <c r="A439" t="s">
        <v>5334</v>
      </c>
      <c r="B439" t="s">
        <v>7214</v>
      </c>
      <c r="C439" t="s">
        <v>5262</v>
      </c>
      <c r="D439" t="s">
        <v>6798</v>
      </c>
      <c r="E439" t="b">
        <v>1</v>
      </c>
    </row>
    <row r="440" spans="1:5" x14ac:dyDescent="0.25">
      <c r="A440" t="s">
        <v>5336</v>
      </c>
      <c r="B440" t="s">
        <v>7216</v>
      </c>
      <c r="C440" t="s">
        <v>5262</v>
      </c>
      <c r="D440" t="s">
        <v>6798</v>
      </c>
      <c r="E440" t="b">
        <v>1</v>
      </c>
    </row>
    <row r="441" spans="1:5" x14ac:dyDescent="0.25">
      <c r="A441" t="s">
        <v>5340</v>
      </c>
      <c r="B441" t="s">
        <v>7215</v>
      </c>
      <c r="C441" t="s">
        <v>5262</v>
      </c>
      <c r="D441" t="s">
        <v>6798</v>
      </c>
      <c r="E441" t="b">
        <v>1</v>
      </c>
    </row>
    <row r="442" spans="1:5" x14ac:dyDescent="0.25">
      <c r="A442" t="s">
        <v>5347</v>
      </c>
      <c r="B442" t="s">
        <v>7219</v>
      </c>
      <c r="C442" t="s">
        <v>5262</v>
      </c>
      <c r="D442" t="s">
        <v>6798</v>
      </c>
      <c r="E442" t="b">
        <v>1</v>
      </c>
    </row>
    <row r="443" spans="1:5" x14ac:dyDescent="0.25">
      <c r="A443" t="s">
        <v>5351</v>
      </c>
      <c r="B443" t="s">
        <v>7510</v>
      </c>
      <c r="C443" t="s">
        <v>5262</v>
      </c>
      <c r="D443" t="s">
        <v>6798</v>
      </c>
      <c r="E443" t="b">
        <v>1</v>
      </c>
    </row>
    <row r="444" spans="1:5" x14ac:dyDescent="0.25">
      <c r="A444" t="s">
        <v>5345</v>
      </c>
      <c r="B444" t="s">
        <v>7222</v>
      </c>
      <c r="C444" t="s">
        <v>5262</v>
      </c>
      <c r="D444" t="s">
        <v>6798</v>
      </c>
      <c r="E444" t="b">
        <v>1</v>
      </c>
    </row>
    <row r="445" spans="1:5" x14ac:dyDescent="0.25">
      <c r="A445" t="s">
        <v>5330</v>
      </c>
      <c r="B445" t="s">
        <v>7212</v>
      </c>
      <c r="C445" t="s">
        <v>5262</v>
      </c>
      <c r="D445" t="s">
        <v>6798</v>
      </c>
      <c r="E445" t="b">
        <v>1</v>
      </c>
    </row>
    <row r="446" spans="1:5" x14ac:dyDescent="0.25">
      <c r="A446" t="s">
        <v>5332</v>
      </c>
      <c r="B446" t="s">
        <v>7221</v>
      </c>
      <c r="C446" t="s">
        <v>5262</v>
      </c>
      <c r="D446" t="s">
        <v>6798</v>
      </c>
      <c r="E446" t="b">
        <v>1</v>
      </c>
    </row>
    <row r="447" spans="1:5" x14ac:dyDescent="0.25">
      <c r="A447" t="s">
        <v>5280</v>
      </c>
      <c r="B447" t="s">
        <v>6880</v>
      </c>
      <c r="C447" t="s">
        <v>5262</v>
      </c>
      <c r="D447" t="s">
        <v>6798</v>
      </c>
      <c r="E447" t="b">
        <v>1</v>
      </c>
    </row>
    <row r="448" spans="1:5" x14ac:dyDescent="0.25">
      <c r="A448" t="s">
        <v>5278</v>
      </c>
      <c r="B448" t="s">
        <v>6879</v>
      </c>
      <c r="C448" t="s">
        <v>5262</v>
      </c>
      <c r="D448" t="s">
        <v>6798</v>
      </c>
      <c r="E448" t="b">
        <v>1</v>
      </c>
    </row>
    <row r="449" spans="1:5" x14ac:dyDescent="0.25">
      <c r="A449" t="s">
        <v>5380</v>
      </c>
      <c r="B449" t="s">
        <v>7460</v>
      </c>
      <c r="C449" t="s">
        <v>5262</v>
      </c>
      <c r="D449" t="s">
        <v>6798</v>
      </c>
      <c r="E449" t="b">
        <v>1</v>
      </c>
    </row>
    <row r="450" spans="1:5" x14ac:dyDescent="0.25">
      <c r="A450" t="s">
        <v>5377</v>
      </c>
      <c r="B450" t="s">
        <v>7458</v>
      </c>
      <c r="C450" t="s">
        <v>5262</v>
      </c>
      <c r="D450" t="s">
        <v>6798</v>
      </c>
      <c r="E450" t="b">
        <v>1</v>
      </c>
    </row>
    <row r="451" spans="1:5" x14ac:dyDescent="0.25">
      <c r="A451" t="s">
        <v>5276</v>
      </c>
      <c r="B451" t="s">
        <v>7459</v>
      </c>
      <c r="C451" t="s">
        <v>5262</v>
      </c>
      <c r="D451" t="s">
        <v>6798</v>
      </c>
      <c r="E451" t="b">
        <v>1</v>
      </c>
    </row>
    <row r="452" spans="1:5" x14ac:dyDescent="0.25">
      <c r="A452" t="s">
        <v>5382</v>
      </c>
      <c r="B452" t="s">
        <v>7457</v>
      </c>
      <c r="C452" t="s">
        <v>5262</v>
      </c>
      <c r="D452" t="s">
        <v>6798</v>
      </c>
      <c r="E452" t="b">
        <v>1</v>
      </c>
    </row>
    <row r="453" spans="1:5" x14ac:dyDescent="0.25">
      <c r="A453" t="s">
        <v>4052</v>
      </c>
      <c r="B453" t="s">
        <v>6919</v>
      </c>
      <c r="C453" t="s">
        <v>5264</v>
      </c>
      <c r="D453" t="s">
        <v>6799</v>
      </c>
      <c r="E453" t="b">
        <v>1</v>
      </c>
    </row>
    <row r="454" spans="1:5" x14ac:dyDescent="0.25">
      <c r="A454" t="s">
        <v>1128</v>
      </c>
      <c r="B454" t="s">
        <v>6920</v>
      </c>
      <c r="C454" t="s">
        <v>5264</v>
      </c>
      <c r="D454" t="s">
        <v>6799</v>
      </c>
      <c r="E454" t="b">
        <v>1</v>
      </c>
    </row>
    <row r="455" spans="1:5" x14ac:dyDescent="0.25">
      <c r="A455" t="s">
        <v>1738</v>
      </c>
      <c r="B455" t="s">
        <v>6923</v>
      </c>
      <c r="C455" t="s">
        <v>5264</v>
      </c>
      <c r="D455" t="s">
        <v>6799</v>
      </c>
      <c r="E455" t="b">
        <v>1</v>
      </c>
    </row>
    <row r="456" spans="1:5" x14ac:dyDescent="0.25">
      <c r="A456" t="s">
        <v>2046</v>
      </c>
      <c r="B456" t="s">
        <v>6924</v>
      </c>
      <c r="C456" t="s">
        <v>5264</v>
      </c>
      <c r="D456" t="s">
        <v>6799</v>
      </c>
      <c r="E456" t="b">
        <v>1</v>
      </c>
    </row>
    <row r="457" spans="1:5" x14ac:dyDescent="0.25">
      <c r="A457" t="s">
        <v>2804</v>
      </c>
      <c r="B457" t="s">
        <v>6921</v>
      </c>
      <c r="C457" t="s">
        <v>5264</v>
      </c>
      <c r="D457" t="s">
        <v>6799</v>
      </c>
      <c r="E457" t="b">
        <v>1</v>
      </c>
    </row>
    <row r="458" spans="1:5" x14ac:dyDescent="0.25">
      <c r="A458" t="s">
        <v>2294</v>
      </c>
      <c r="B458" t="s">
        <v>6922</v>
      </c>
      <c r="C458" t="s">
        <v>5264</v>
      </c>
      <c r="D458" t="s">
        <v>6799</v>
      </c>
      <c r="E458" t="b">
        <v>1</v>
      </c>
    </row>
    <row r="459" spans="1:5" x14ac:dyDescent="0.25">
      <c r="A459" t="s">
        <v>3840</v>
      </c>
      <c r="B459" t="s">
        <v>6917</v>
      </c>
      <c r="C459" t="s">
        <v>5264</v>
      </c>
      <c r="D459" t="s">
        <v>6799</v>
      </c>
      <c r="E459" t="b">
        <v>1</v>
      </c>
    </row>
    <row r="460" spans="1:5" x14ac:dyDescent="0.25">
      <c r="A460" t="s">
        <v>1374</v>
      </c>
      <c r="B460" t="s">
        <v>6918</v>
      </c>
      <c r="C460" t="s">
        <v>5264</v>
      </c>
      <c r="D460" t="s">
        <v>6799</v>
      </c>
      <c r="E460" t="b">
        <v>1</v>
      </c>
    </row>
    <row r="461" spans="1:5" x14ac:dyDescent="0.25">
      <c r="A461" t="s">
        <v>5390</v>
      </c>
      <c r="B461" t="s">
        <v>7267</v>
      </c>
      <c r="C461" t="s">
        <v>5264</v>
      </c>
      <c r="D461" t="s">
        <v>6799</v>
      </c>
      <c r="E461" t="b">
        <v>1</v>
      </c>
    </row>
    <row r="462" spans="1:5" x14ac:dyDescent="0.25">
      <c r="A462" t="s">
        <v>3744</v>
      </c>
      <c r="B462" t="s">
        <v>6927</v>
      </c>
      <c r="C462" t="s">
        <v>5264</v>
      </c>
      <c r="D462" t="s">
        <v>6799</v>
      </c>
      <c r="E462" t="b">
        <v>1</v>
      </c>
    </row>
    <row r="463" spans="1:5" x14ac:dyDescent="0.25">
      <c r="A463" t="s">
        <v>678</v>
      </c>
      <c r="B463" t="s">
        <v>6928</v>
      </c>
      <c r="C463" t="s">
        <v>5264</v>
      </c>
      <c r="D463" t="s">
        <v>6799</v>
      </c>
      <c r="E463" t="b">
        <v>1</v>
      </c>
    </row>
    <row r="464" spans="1:5" x14ac:dyDescent="0.25">
      <c r="A464" t="s">
        <v>1966</v>
      </c>
      <c r="B464" t="s">
        <v>6931</v>
      </c>
      <c r="C464" t="s">
        <v>5264</v>
      </c>
      <c r="D464" t="s">
        <v>6799</v>
      </c>
      <c r="E464" t="b">
        <v>1</v>
      </c>
    </row>
    <row r="465" spans="1:5" x14ac:dyDescent="0.25">
      <c r="A465" t="s">
        <v>1960</v>
      </c>
      <c r="B465" t="s">
        <v>6932</v>
      </c>
      <c r="C465" t="s">
        <v>5264</v>
      </c>
      <c r="D465" t="s">
        <v>6799</v>
      </c>
      <c r="E465" t="b">
        <v>1</v>
      </c>
    </row>
    <row r="466" spans="1:5" x14ac:dyDescent="0.25">
      <c r="A466" t="s">
        <v>2948</v>
      </c>
      <c r="B466" t="s">
        <v>6929</v>
      </c>
      <c r="C466" t="s">
        <v>5264</v>
      </c>
      <c r="D466" t="s">
        <v>6799</v>
      </c>
      <c r="E466" t="b">
        <v>1</v>
      </c>
    </row>
    <row r="467" spans="1:5" x14ac:dyDescent="0.25">
      <c r="A467" t="s">
        <v>5184</v>
      </c>
      <c r="B467" t="s">
        <v>6930</v>
      </c>
      <c r="C467" t="s">
        <v>5264</v>
      </c>
      <c r="D467" t="s">
        <v>6799</v>
      </c>
      <c r="E467" t="b">
        <v>1</v>
      </c>
    </row>
    <row r="468" spans="1:5" x14ac:dyDescent="0.25">
      <c r="A468" t="s">
        <v>646</v>
      </c>
      <c r="B468" t="s">
        <v>6925</v>
      </c>
      <c r="C468" t="s">
        <v>5264</v>
      </c>
      <c r="D468" t="s">
        <v>6799</v>
      </c>
      <c r="E468" t="b">
        <v>1</v>
      </c>
    </row>
    <row r="469" spans="1:5" x14ac:dyDescent="0.25">
      <c r="A469" t="s">
        <v>3674</v>
      </c>
      <c r="B469" t="s">
        <v>6926</v>
      </c>
      <c r="C469" t="s">
        <v>5264</v>
      </c>
      <c r="D469" t="s">
        <v>6799</v>
      </c>
      <c r="E469" t="b">
        <v>1</v>
      </c>
    </row>
    <row r="470" spans="1:5" x14ac:dyDescent="0.25">
      <c r="A470" t="s">
        <v>5978</v>
      </c>
      <c r="B470" t="s">
        <v>7362</v>
      </c>
      <c r="C470" t="s">
        <v>5264</v>
      </c>
      <c r="D470" t="s">
        <v>6799</v>
      </c>
      <c r="E470" t="b">
        <v>1</v>
      </c>
    </row>
    <row r="471" spans="1:5" x14ac:dyDescent="0.25">
      <c r="A471" t="s">
        <v>2216</v>
      </c>
      <c r="B471" t="s">
        <v>7360</v>
      </c>
      <c r="C471" t="s">
        <v>5264</v>
      </c>
      <c r="D471" t="s">
        <v>6799</v>
      </c>
      <c r="E471" t="b">
        <v>1</v>
      </c>
    </row>
    <row r="472" spans="1:5" x14ac:dyDescent="0.25">
      <c r="A472" t="s">
        <v>472</v>
      </c>
      <c r="B472" t="s">
        <v>7361</v>
      </c>
      <c r="C472" t="s">
        <v>5264</v>
      </c>
      <c r="D472" t="s">
        <v>6799</v>
      </c>
      <c r="E472" t="b">
        <v>1</v>
      </c>
    </row>
    <row r="473" spans="1:5" x14ac:dyDescent="0.25">
      <c r="A473" t="s">
        <v>1530</v>
      </c>
      <c r="B473" t="s">
        <v>7365</v>
      </c>
      <c r="C473" t="s">
        <v>5264</v>
      </c>
      <c r="D473" t="s">
        <v>6799</v>
      </c>
      <c r="E473" t="b">
        <v>1</v>
      </c>
    </row>
    <row r="474" spans="1:5" x14ac:dyDescent="0.25">
      <c r="A474" t="s">
        <v>3676</v>
      </c>
      <c r="B474" t="s">
        <v>7366</v>
      </c>
      <c r="C474" t="s">
        <v>5264</v>
      </c>
      <c r="D474" t="s">
        <v>6799</v>
      </c>
      <c r="E474" t="b">
        <v>1</v>
      </c>
    </row>
    <row r="475" spans="1:5" x14ac:dyDescent="0.25">
      <c r="A475" t="s">
        <v>3678</v>
      </c>
      <c r="B475" t="s">
        <v>7363</v>
      </c>
      <c r="C475" t="s">
        <v>5264</v>
      </c>
      <c r="D475" t="s">
        <v>6799</v>
      </c>
      <c r="E475" t="b">
        <v>1</v>
      </c>
    </row>
    <row r="476" spans="1:5" x14ac:dyDescent="0.25">
      <c r="A476" t="s">
        <v>4990</v>
      </c>
      <c r="B476" t="s">
        <v>7364</v>
      </c>
      <c r="C476" t="s">
        <v>5264</v>
      </c>
      <c r="D476" t="s">
        <v>6799</v>
      </c>
      <c r="E476" t="b">
        <v>1</v>
      </c>
    </row>
    <row r="477" spans="1:5" x14ac:dyDescent="0.25">
      <c r="A477" t="s">
        <v>2944</v>
      </c>
      <c r="B477" t="s">
        <v>7358</v>
      </c>
      <c r="C477" t="s">
        <v>5264</v>
      </c>
      <c r="D477" t="s">
        <v>6799</v>
      </c>
      <c r="E477" t="b">
        <v>1</v>
      </c>
    </row>
    <row r="478" spans="1:5" x14ac:dyDescent="0.25">
      <c r="A478" t="s">
        <v>4634</v>
      </c>
      <c r="B478" t="s">
        <v>7359</v>
      </c>
      <c r="C478" t="s">
        <v>5264</v>
      </c>
      <c r="D478" t="s">
        <v>6799</v>
      </c>
      <c r="E478" t="b">
        <v>1</v>
      </c>
    </row>
    <row r="479" spans="1:5" x14ac:dyDescent="0.25">
      <c r="A479" t="s">
        <v>1816</v>
      </c>
      <c r="B479" t="s">
        <v>6982</v>
      </c>
      <c r="C479" t="s">
        <v>5264</v>
      </c>
      <c r="D479" t="s">
        <v>6799</v>
      </c>
      <c r="E479" t="b">
        <v>1</v>
      </c>
    </row>
    <row r="480" spans="1:5" x14ac:dyDescent="0.25">
      <c r="A480" t="s">
        <v>1548</v>
      </c>
      <c r="B480" t="s">
        <v>6860</v>
      </c>
      <c r="C480" t="s">
        <v>5264</v>
      </c>
      <c r="D480" t="s">
        <v>6799</v>
      </c>
      <c r="E480" t="b">
        <v>1</v>
      </c>
    </row>
    <row r="481" spans="1:5" x14ac:dyDescent="0.25">
      <c r="A481" t="s">
        <v>2078</v>
      </c>
      <c r="B481" t="s">
        <v>6983</v>
      </c>
      <c r="C481" t="s">
        <v>5264</v>
      </c>
      <c r="D481" t="s">
        <v>6799</v>
      </c>
      <c r="E481" t="b">
        <v>1</v>
      </c>
    </row>
    <row r="482" spans="1:5" x14ac:dyDescent="0.25">
      <c r="A482" t="s">
        <v>710</v>
      </c>
      <c r="B482" t="s">
        <v>6861</v>
      </c>
      <c r="C482" t="s">
        <v>5264</v>
      </c>
      <c r="D482" t="s">
        <v>6799</v>
      </c>
      <c r="E482" t="b">
        <v>1</v>
      </c>
    </row>
    <row r="483" spans="1:5" x14ac:dyDescent="0.25">
      <c r="A483" t="s">
        <v>5250</v>
      </c>
      <c r="B483" t="s">
        <v>6984</v>
      </c>
      <c r="C483" t="s">
        <v>5264</v>
      </c>
      <c r="D483" t="s">
        <v>6799</v>
      </c>
      <c r="E483" t="b">
        <v>1</v>
      </c>
    </row>
    <row r="484" spans="1:5" x14ac:dyDescent="0.25">
      <c r="A484" t="s">
        <v>3686</v>
      </c>
      <c r="B484" t="s">
        <v>6862</v>
      </c>
      <c r="C484" t="s">
        <v>5264</v>
      </c>
      <c r="D484" t="s">
        <v>6799</v>
      </c>
      <c r="E484" t="b">
        <v>1</v>
      </c>
    </row>
    <row r="485" spans="1:5" x14ac:dyDescent="0.25">
      <c r="A485" t="s">
        <v>1484</v>
      </c>
      <c r="B485" t="s">
        <v>6985</v>
      </c>
      <c r="C485" t="s">
        <v>5264</v>
      </c>
      <c r="D485" t="s">
        <v>6799</v>
      </c>
      <c r="E485" t="b">
        <v>1</v>
      </c>
    </row>
    <row r="486" spans="1:5" x14ac:dyDescent="0.25">
      <c r="A486" t="s">
        <v>3052</v>
      </c>
      <c r="B486" t="s">
        <v>6863</v>
      </c>
      <c r="C486" t="s">
        <v>5264</v>
      </c>
      <c r="D486" t="s">
        <v>6799</v>
      </c>
      <c r="E486" t="b">
        <v>1</v>
      </c>
    </row>
    <row r="487" spans="1:5" x14ac:dyDescent="0.25">
      <c r="A487" t="s">
        <v>3766</v>
      </c>
      <c r="B487" t="s">
        <v>7369</v>
      </c>
      <c r="C487" t="s">
        <v>5264</v>
      </c>
      <c r="D487" t="s">
        <v>6799</v>
      </c>
      <c r="E487" t="b">
        <v>1</v>
      </c>
    </row>
    <row r="488" spans="1:5" x14ac:dyDescent="0.25">
      <c r="A488" t="s">
        <v>3164</v>
      </c>
      <c r="B488" t="s">
        <v>7370</v>
      </c>
      <c r="C488" t="s">
        <v>5264</v>
      </c>
      <c r="D488" t="s">
        <v>6799</v>
      </c>
      <c r="E488" t="b">
        <v>1</v>
      </c>
    </row>
    <row r="489" spans="1:5" x14ac:dyDescent="0.25">
      <c r="A489" t="s">
        <v>940</v>
      </c>
      <c r="B489" t="s">
        <v>7373</v>
      </c>
      <c r="C489" t="s">
        <v>5264</v>
      </c>
      <c r="D489" t="s">
        <v>6799</v>
      </c>
      <c r="E489" t="b">
        <v>1</v>
      </c>
    </row>
    <row r="490" spans="1:5" x14ac:dyDescent="0.25">
      <c r="A490" t="s">
        <v>372</v>
      </c>
      <c r="B490" t="s">
        <v>7374</v>
      </c>
      <c r="C490" t="s">
        <v>5264</v>
      </c>
      <c r="D490" t="s">
        <v>6799</v>
      </c>
      <c r="E490" t="b">
        <v>1</v>
      </c>
    </row>
    <row r="491" spans="1:5" x14ac:dyDescent="0.25">
      <c r="A491" t="s">
        <v>5584</v>
      </c>
      <c r="B491" t="s">
        <v>7371</v>
      </c>
      <c r="C491" t="s">
        <v>5264</v>
      </c>
      <c r="D491" t="s">
        <v>6799</v>
      </c>
      <c r="E491" t="b">
        <v>1</v>
      </c>
    </row>
    <row r="492" spans="1:5" x14ac:dyDescent="0.25">
      <c r="A492" t="s">
        <v>2282</v>
      </c>
      <c r="B492" t="s">
        <v>7372</v>
      </c>
      <c r="C492" t="s">
        <v>5264</v>
      </c>
      <c r="D492" t="s">
        <v>6799</v>
      </c>
      <c r="E492" t="b">
        <v>1</v>
      </c>
    </row>
    <row r="493" spans="1:5" x14ac:dyDescent="0.25">
      <c r="A493" t="s">
        <v>4952</v>
      </c>
      <c r="B493" t="s">
        <v>7367</v>
      </c>
      <c r="C493" t="s">
        <v>5264</v>
      </c>
      <c r="D493" t="s">
        <v>6799</v>
      </c>
      <c r="E493" t="b">
        <v>1</v>
      </c>
    </row>
    <row r="494" spans="1:5" x14ac:dyDescent="0.25">
      <c r="A494" t="s">
        <v>4768</v>
      </c>
      <c r="B494" t="s">
        <v>7368</v>
      </c>
      <c r="C494" t="s">
        <v>5264</v>
      </c>
      <c r="D494" t="s">
        <v>6799</v>
      </c>
      <c r="E494" t="b">
        <v>1</v>
      </c>
    </row>
    <row r="495" spans="1:5" x14ac:dyDescent="0.25">
      <c r="A495" t="s">
        <v>7303</v>
      </c>
      <c r="B495" t="s">
        <v>7304</v>
      </c>
      <c r="C495" t="s">
        <v>5266</v>
      </c>
      <c r="D495" t="s">
        <v>6800</v>
      </c>
      <c r="E495" t="b">
        <v>1</v>
      </c>
    </row>
    <row r="496" spans="1:5" x14ac:dyDescent="0.25">
      <c r="A496" t="s">
        <v>560</v>
      </c>
      <c r="B496" t="s">
        <v>7300</v>
      </c>
      <c r="C496" t="s">
        <v>5266</v>
      </c>
      <c r="D496" t="s">
        <v>6800</v>
      </c>
      <c r="E496" t="b">
        <v>1</v>
      </c>
    </row>
    <row r="497" spans="1:5" x14ac:dyDescent="0.25">
      <c r="A497" t="s">
        <v>4496</v>
      </c>
      <c r="B497" t="s">
        <v>7301</v>
      </c>
      <c r="C497" t="s">
        <v>5266</v>
      </c>
      <c r="D497" t="s">
        <v>6800</v>
      </c>
      <c r="E497" t="b">
        <v>1</v>
      </c>
    </row>
    <row r="498" spans="1:5" x14ac:dyDescent="0.25">
      <c r="A498" t="s">
        <v>4464</v>
      </c>
      <c r="B498" t="s">
        <v>7302</v>
      </c>
      <c r="C498" t="s">
        <v>5266</v>
      </c>
      <c r="D498" t="s">
        <v>6800</v>
      </c>
      <c r="E498" t="b">
        <v>1</v>
      </c>
    </row>
    <row r="499" spans="1:5" x14ac:dyDescent="0.25">
      <c r="A499" t="s">
        <v>4266</v>
      </c>
      <c r="B499" t="s">
        <v>7295</v>
      </c>
      <c r="C499" t="s">
        <v>5266</v>
      </c>
      <c r="D499" t="s">
        <v>6800</v>
      </c>
      <c r="E499" t="b">
        <v>1</v>
      </c>
    </row>
    <row r="500" spans="1:5" x14ac:dyDescent="0.25">
      <c r="A500" t="s">
        <v>2290</v>
      </c>
      <c r="B500" t="s">
        <v>7292</v>
      </c>
      <c r="C500" t="s">
        <v>5266</v>
      </c>
      <c r="D500" t="s">
        <v>6800</v>
      </c>
      <c r="E500" t="b">
        <v>1</v>
      </c>
    </row>
    <row r="501" spans="1:5" x14ac:dyDescent="0.25">
      <c r="A501" t="s">
        <v>3204</v>
      </c>
      <c r="B501" t="s">
        <v>7293</v>
      </c>
      <c r="C501" t="s">
        <v>5266</v>
      </c>
      <c r="D501" t="s">
        <v>6800</v>
      </c>
      <c r="E501" t="b">
        <v>1</v>
      </c>
    </row>
    <row r="502" spans="1:5" x14ac:dyDescent="0.25">
      <c r="A502" t="s">
        <v>556</v>
      </c>
      <c r="B502" t="s">
        <v>7294</v>
      </c>
      <c r="C502" t="s">
        <v>5266</v>
      </c>
      <c r="D502" t="s">
        <v>6800</v>
      </c>
      <c r="E502" t="b">
        <v>1</v>
      </c>
    </row>
    <row r="503" spans="1:5" x14ac:dyDescent="0.25">
      <c r="A503" t="s">
        <v>1018</v>
      </c>
      <c r="B503" t="s">
        <v>7280</v>
      </c>
      <c r="C503" t="s">
        <v>5266</v>
      </c>
      <c r="D503" t="s">
        <v>6800</v>
      </c>
      <c r="E503" t="b">
        <v>1</v>
      </c>
    </row>
    <row r="504" spans="1:5" x14ac:dyDescent="0.25">
      <c r="A504" t="s">
        <v>592</v>
      </c>
      <c r="B504" t="s">
        <v>7288</v>
      </c>
      <c r="C504" t="s">
        <v>5266</v>
      </c>
      <c r="D504" t="s">
        <v>6800</v>
      </c>
      <c r="E504" t="b">
        <v>1</v>
      </c>
    </row>
    <row r="505" spans="1:5" x14ac:dyDescent="0.25">
      <c r="A505" t="s">
        <v>3062</v>
      </c>
      <c r="B505" t="s">
        <v>7296</v>
      </c>
      <c r="C505" t="s">
        <v>5266</v>
      </c>
      <c r="D505" t="s">
        <v>6800</v>
      </c>
      <c r="E505" t="b">
        <v>1</v>
      </c>
    </row>
    <row r="506" spans="1:5" x14ac:dyDescent="0.25">
      <c r="A506" t="s">
        <v>1444</v>
      </c>
      <c r="B506" t="s">
        <v>7305</v>
      </c>
      <c r="C506" t="s">
        <v>5266</v>
      </c>
      <c r="D506" t="s">
        <v>6800</v>
      </c>
      <c r="E506" t="b">
        <v>1</v>
      </c>
    </row>
    <row r="507" spans="1:5" x14ac:dyDescent="0.25">
      <c r="A507" t="s">
        <v>2496</v>
      </c>
      <c r="B507" t="s">
        <v>7281</v>
      </c>
      <c r="C507" t="s">
        <v>5266</v>
      </c>
      <c r="D507" t="s">
        <v>6800</v>
      </c>
      <c r="E507" t="b">
        <v>1</v>
      </c>
    </row>
    <row r="508" spans="1:5" x14ac:dyDescent="0.25">
      <c r="A508" t="s">
        <v>4874</v>
      </c>
      <c r="B508" t="s">
        <v>7284</v>
      </c>
      <c r="C508" t="s">
        <v>5266</v>
      </c>
      <c r="D508" t="s">
        <v>6800</v>
      </c>
      <c r="E508" t="b">
        <v>1</v>
      </c>
    </row>
    <row r="509" spans="1:5" x14ac:dyDescent="0.25">
      <c r="A509" t="s">
        <v>3036</v>
      </c>
      <c r="B509" t="s">
        <v>7285</v>
      </c>
      <c r="C509" t="s">
        <v>5266</v>
      </c>
      <c r="D509" t="s">
        <v>6800</v>
      </c>
      <c r="E509" t="b">
        <v>1</v>
      </c>
    </row>
    <row r="510" spans="1:5" x14ac:dyDescent="0.25">
      <c r="A510" t="s">
        <v>2966</v>
      </c>
      <c r="B510" t="s">
        <v>7289</v>
      </c>
      <c r="C510" t="s">
        <v>5266</v>
      </c>
      <c r="D510" t="s">
        <v>6800</v>
      </c>
      <c r="E510" t="b">
        <v>1</v>
      </c>
    </row>
    <row r="511" spans="1:5" x14ac:dyDescent="0.25">
      <c r="A511" t="s">
        <v>2888</v>
      </c>
      <c r="B511" t="s">
        <v>7290</v>
      </c>
      <c r="C511" t="s">
        <v>5266</v>
      </c>
      <c r="D511" t="s">
        <v>6800</v>
      </c>
      <c r="E511" t="b">
        <v>1</v>
      </c>
    </row>
    <row r="512" spans="1:5" x14ac:dyDescent="0.25">
      <c r="A512" t="s">
        <v>2372</v>
      </c>
      <c r="B512" t="s">
        <v>7291</v>
      </c>
      <c r="C512" t="s">
        <v>5266</v>
      </c>
      <c r="D512" t="s">
        <v>6800</v>
      </c>
      <c r="E512" t="b">
        <v>1</v>
      </c>
    </row>
    <row r="513" spans="1:5" x14ac:dyDescent="0.25">
      <c r="A513" t="s">
        <v>3362</v>
      </c>
      <c r="B513" t="s">
        <v>7297</v>
      </c>
      <c r="C513" t="s">
        <v>5266</v>
      </c>
      <c r="D513" t="s">
        <v>6800</v>
      </c>
      <c r="E513" t="b">
        <v>1</v>
      </c>
    </row>
    <row r="514" spans="1:5" x14ac:dyDescent="0.25">
      <c r="A514" t="s">
        <v>4498</v>
      </c>
      <c r="B514" t="s">
        <v>7298</v>
      </c>
      <c r="C514" t="s">
        <v>5266</v>
      </c>
      <c r="D514" t="s">
        <v>6800</v>
      </c>
      <c r="E514" t="b">
        <v>1</v>
      </c>
    </row>
    <row r="515" spans="1:5" x14ac:dyDescent="0.25">
      <c r="A515" t="s">
        <v>4466</v>
      </c>
      <c r="B515" t="s">
        <v>7299</v>
      </c>
      <c r="C515" t="s">
        <v>5266</v>
      </c>
      <c r="D515" t="s">
        <v>6800</v>
      </c>
      <c r="E515" t="b">
        <v>1</v>
      </c>
    </row>
    <row r="516" spans="1:5" x14ac:dyDescent="0.25">
      <c r="A516" t="s">
        <v>1378</v>
      </c>
      <c r="B516" t="s">
        <v>7306</v>
      </c>
      <c r="C516" t="s">
        <v>5266</v>
      </c>
      <c r="D516" t="s">
        <v>6800</v>
      </c>
      <c r="E516" t="b">
        <v>1</v>
      </c>
    </row>
    <row r="517" spans="1:5" x14ac:dyDescent="0.25">
      <c r="A517" t="s">
        <v>3456</v>
      </c>
      <c r="B517" t="s">
        <v>7307</v>
      </c>
      <c r="C517" t="s">
        <v>5266</v>
      </c>
      <c r="D517" t="s">
        <v>6800</v>
      </c>
      <c r="E517" t="b">
        <v>1</v>
      </c>
    </row>
    <row r="518" spans="1:5" x14ac:dyDescent="0.25">
      <c r="A518" t="s">
        <v>7308</v>
      </c>
      <c r="B518" t="s">
        <v>7309</v>
      </c>
      <c r="C518" t="s">
        <v>5266</v>
      </c>
      <c r="D518" t="s">
        <v>6800</v>
      </c>
      <c r="E518" t="b">
        <v>1</v>
      </c>
    </row>
    <row r="519" spans="1:5" x14ac:dyDescent="0.25">
      <c r="A519" t="s">
        <v>7278</v>
      </c>
      <c r="B519" t="s">
        <v>7279</v>
      </c>
      <c r="C519" t="s">
        <v>5266</v>
      </c>
      <c r="D519" t="s">
        <v>6800</v>
      </c>
      <c r="E519" t="b">
        <v>1</v>
      </c>
    </row>
    <row r="520" spans="1:5" x14ac:dyDescent="0.25">
      <c r="A520" t="s">
        <v>7282</v>
      </c>
      <c r="B520" t="s">
        <v>7283</v>
      </c>
      <c r="C520" t="s">
        <v>5266</v>
      </c>
      <c r="D520" t="s">
        <v>6800</v>
      </c>
      <c r="E520" t="b">
        <v>1</v>
      </c>
    </row>
    <row r="521" spans="1:5" x14ac:dyDescent="0.25">
      <c r="A521" t="s">
        <v>3596</v>
      </c>
      <c r="B521" t="s">
        <v>7286</v>
      </c>
      <c r="C521" t="s">
        <v>5266</v>
      </c>
      <c r="D521" t="s">
        <v>6800</v>
      </c>
      <c r="E521" t="b">
        <v>1</v>
      </c>
    </row>
    <row r="522" spans="1:5" x14ac:dyDescent="0.25">
      <c r="A522" t="s">
        <v>5905</v>
      </c>
      <c r="B522" t="s">
        <v>7287</v>
      </c>
      <c r="C522" t="s">
        <v>5266</v>
      </c>
      <c r="D522" t="s">
        <v>6800</v>
      </c>
      <c r="E522" t="b">
        <v>1</v>
      </c>
    </row>
    <row r="523" spans="1:5" x14ac:dyDescent="0.25">
      <c r="A523" t="s">
        <v>6136</v>
      </c>
      <c r="B523" t="s">
        <v>7311</v>
      </c>
      <c r="C523" t="s">
        <v>5266</v>
      </c>
      <c r="D523" t="s">
        <v>6800</v>
      </c>
      <c r="E523" t="b">
        <v>1</v>
      </c>
    </row>
    <row r="524" spans="1:5" x14ac:dyDescent="0.25">
      <c r="A524" t="s">
        <v>6138</v>
      </c>
      <c r="B524" t="s">
        <v>7312</v>
      </c>
      <c r="C524" t="s">
        <v>5266</v>
      </c>
      <c r="D524" t="s">
        <v>6800</v>
      </c>
      <c r="E524" t="b">
        <v>1</v>
      </c>
    </row>
    <row r="525" spans="1:5" x14ac:dyDescent="0.25">
      <c r="A525" t="s">
        <v>6142</v>
      </c>
      <c r="B525" t="s">
        <v>7045</v>
      </c>
      <c r="C525" t="s">
        <v>5266</v>
      </c>
      <c r="D525" t="s">
        <v>6800</v>
      </c>
      <c r="E525" t="b">
        <v>1</v>
      </c>
    </row>
    <row r="526" spans="1:5" x14ac:dyDescent="0.25">
      <c r="A526" t="s">
        <v>6140</v>
      </c>
      <c r="B526" t="s">
        <v>7310</v>
      </c>
      <c r="C526" t="s">
        <v>5266</v>
      </c>
      <c r="D526" t="s">
        <v>6800</v>
      </c>
      <c r="E526" t="b">
        <v>1</v>
      </c>
    </row>
    <row r="527" spans="1:5" x14ac:dyDescent="0.25">
      <c r="A527" t="s">
        <v>7779</v>
      </c>
      <c r="B527" t="s">
        <v>7780</v>
      </c>
      <c r="C527" t="s">
        <v>5266</v>
      </c>
      <c r="D527" t="s">
        <v>6800</v>
      </c>
      <c r="E527" t="b">
        <v>1</v>
      </c>
    </row>
    <row r="528" spans="1:5" x14ac:dyDescent="0.25">
      <c r="A528" t="s">
        <v>5973</v>
      </c>
      <c r="B528" t="s">
        <v>7313</v>
      </c>
      <c r="C528" t="s">
        <v>5266</v>
      </c>
      <c r="D528" t="s">
        <v>6800</v>
      </c>
      <c r="E528" t="b">
        <v>1</v>
      </c>
    </row>
    <row r="529" spans="1:5" x14ac:dyDescent="0.25">
      <c r="A529" t="s">
        <v>5980</v>
      </c>
      <c r="B529" t="s">
        <v>7314</v>
      </c>
      <c r="C529" t="s">
        <v>5266</v>
      </c>
      <c r="D529" t="s">
        <v>6800</v>
      </c>
      <c r="E529" t="b">
        <v>1</v>
      </c>
    </row>
    <row r="530" spans="1:5" x14ac:dyDescent="0.25">
      <c r="A530" t="s">
        <v>6009</v>
      </c>
      <c r="B530" t="s">
        <v>7315</v>
      </c>
      <c r="C530" t="s">
        <v>5266</v>
      </c>
      <c r="D530" t="s">
        <v>6800</v>
      </c>
      <c r="E530" t="b">
        <v>1</v>
      </c>
    </row>
    <row r="531" spans="1:5" x14ac:dyDescent="0.25">
      <c r="A531" t="s">
        <v>7316</v>
      </c>
      <c r="B531" t="s">
        <v>7317</v>
      </c>
      <c r="C531" t="s">
        <v>5266</v>
      </c>
      <c r="D531" t="s">
        <v>6800</v>
      </c>
      <c r="E531" t="b">
        <v>1</v>
      </c>
    </row>
    <row r="532" spans="1:5" x14ac:dyDescent="0.25">
      <c r="A532" t="s">
        <v>6130</v>
      </c>
      <c r="B532" t="s">
        <v>7318</v>
      </c>
      <c r="C532" t="s">
        <v>5266</v>
      </c>
      <c r="D532" t="s">
        <v>6800</v>
      </c>
      <c r="E532" t="b">
        <v>1</v>
      </c>
    </row>
    <row r="533" spans="1:5" x14ac:dyDescent="0.25">
      <c r="A533" t="s">
        <v>6132</v>
      </c>
      <c r="B533" t="s">
        <v>7319</v>
      </c>
      <c r="C533" t="s">
        <v>5266</v>
      </c>
      <c r="D533" t="s">
        <v>6800</v>
      </c>
      <c r="E533" t="b">
        <v>1</v>
      </c>
    </row>
    <row r="534" spans="1:5" x14ac:dyDescent="0.25">
      <c r="A534" t="s">
        <v>7740</v>
      </c>
      <c r="B534" t="s">
        <v>7741</v>
      </c>
      <c r="C534" t="s">
        <v>5266</v>
      </c>
      <c r="D534" t="s">
        <v>6800</v>
      </c>
      <c r="E534" t="b">
        <v>1</v>
      </c>
    </row>
    <row r="535" spans="1:5" x14ac:dyDescent="0.25">
      <c r="A535" t="s">
        <v>7742</v>
      </c>
      <c r="B535" t="s">
        <v>7743</v>
      </c>
      <c r="C535" t="s">
        <v>5266</v>
      </c>
      <c r="D535" t="s">
        <v>6800</v>
      </c>
      <c r="E535" t="b">
        <v>1</v>
      </c>
    </row>
    <row r="536" spans="1:5" x14ac:dyDescent="0.25">
      <c r="A536" t="s">
        <v>7744</v>
      </c>
      <c r="B536" t="s">
        <v>7745</v>
      </c>
      <c r="C536" t="s">
        <v>5266</v>
      </c>
      <c r="D536" t="s">
        <v>6800</v>
      </c>
      <c r="E536" t="b">
        <v>1</v>
      </c>
    </row>
    <row r="537" spans="1:5" x14ac:dyDescent="0.25">
      <c r="A537" t="s">
        <v>7746</v>
      </c>
      <c r="B537" t="s">
        <v>7747</v>
      </c>
      <c r="C537" t="s">
        <v>5266</v>
      </c>
      <c r="D537" t="s">
        <v>6800</v>
      </c>
      <c r="E537" t="b">
        <v>1</v>
      </c>
    </row>
    <row r="538" spans="1:5" x14ac:dyDescent="0.25">
      <c r="A538" t="s">
        <v>7748</v>
      </c>
      <c r="B538" t="s">
        <v>7749</v>
      </c>
      <c r="C538" t="s">
        <v>5266</v>
      </c>
      <c r="D538" t="s">
        <v>6800</v>
      </c>
      <c r="E538" t="b">
        <v>1</v>
      </c>
    </row>
    <row r="539" spans="1:5" x14ac:dyDescent="0.25">
      <c r="A539" t="s">
        <v>7756</v>
      </c>
      <c r="B539" t="s">
        <v>7757</v>
      </c>
      <c r="C539" t="s">
        <v>5266</v>
      </c>
      <c r="D539" t="s">
        <v>6800</v>
      </c>
      <c r="E539" t="b">
        <v>1</v>
      </c>
    </row>
    <row r="540" spans="1:5" x14ac:dyDescent="0.25">
      <c r="A540" t="s">
        <v>850</v>
      </c>
      <c r="B540" t="s">
        <v>7034</v>
      </c>
      <c r="C540" t="s">
        <v>5266</v>
      </c>
      <c r="D540" t="s">
        <v>6800</v>
      </c>
      <c r="E540" t="b">
        <v>1</v>
      </c>
    </row>
    <row r="541" spans="1:5" x14ac:dyDescent="0.25">
      <c r="A541" t="s">
        <v>838</v>
      </c>
      <c r="B541" t="s">
        <v>7003</v>
      </c>
      <c r="C541" t="s">
        <v>5266</v>
      </c>
      <c r="D541" t="s">
        <v>6800</v>
      </c>
      <c r="E541" t="b">
        <v>1</v>
      </c>
    </row>
    <row r="542" spans="1:5" x14ac:dyDescent="0.25">
      <c r="A542" t="s">
        <v>6298</v>
      </c>
      <c r="B542" t="s">
        <v>7014</v>
      </c>
      <c r="C542" t="s">
        <v>5266</v>
      </c>
      <c r="D542" t="s">
        <v>6800</v>
      </c>
      <c r="E542" t="b">
        <v>1</v>
      </c>
    </row>
    <row r="543" spans="1:5" x14ac:dyDescent="0.25">
      <c r="A543" t="s">
        <v>3458</v>
      </c>
      <c r="B543" t="s">
        <v>7018</v>
      </c>
      <c r="C543" t="s">
        <v>5266</v>
      </c>
      <c r="D543" t="s">
        <v>6800</v>
      </c>
      <c r="E543" t="b">
        <v>1</v>
      </c>
    </row>
    <row r="544" spans="1:5" x14ac:dyDescent="0.25">
      <c r="A544" t="s">
        <v>1528</v>
      </c>
      <c r="B544" t="s">
        <v>7033</v>
      </c>
      <c r="C544" t="s">
        <v>5266</v>
      </c>
      <c r="D544" t="s">
        <v>6800</v>
      </c>
      <c r="E544" t="b">
        <v>1</v>
      </c>
    </row>
    <row r="545" spans="1:5" x14ac:dyDescent="0.25">
      <c r="A545" t="s">
        <v>486</v>
      </c>
      <c r="B545" t="s">
        <v>7038</v>
      </c>
      <c r="C545" t="s">
        <v>5266</v>
      </c>
      <c r="D545" t="s">
        <v>6800</v>
      </c>
      <c r="E545" t="b">
        <v>1</v>
      </c>
    </row>
    <row r="546" spans="1:5" x14ac:dyDescent="0.25">
      <c r="A546" t="s">
        <v>2726</v>
      </c>
      <c r="B546" t="s">
        <v>6999</v>
      </c>
      <c r="C546" t="s">
        <v>5266</v>
      </c>
      <c r="D546" t="s">
        <v>6800</v>
      </c>
      <c r="E546" t="b">
        <v>1</v>
      </c>
    </row>
    <row r="547" spans="1:5" x14ac:dyDescent="0.25">
      <c r="A547" t="s">
        <v>2634</v>
      </c>
      <c r="B547" t="s">
        <v>7000</v>
      </c>
      <c r="C547" t="s">
        <v>5266</v>
      </c>
      <c r="D547" t="s">
        <v>6800</v>
      </c>
      <c r="E547" t="b">
        <v>1</v>
      </c>
    </row>
    <row r="548" spans="1:5" x14ac:dyDescent="0.25">
      <c r="A548" t="s">
        <v>2636</v>
      </c>
      <c r="B548" t="s">
        <v>7001</v>
      </c>
      <c r="C548" t="s">
        <v>5266</v>
      </c>
      <c r="D548" t="s">
        <v>6800</v>
      </c>
      <c r="E548" t="b">
        <v>1</v>
      </c>
    </row>
    <row r="549" spans="1:5" x14ac:dyDescent="0.25">
      <c r="A549" t="s">
        <v>2166</v>
      </c>
      <c r="B549" t="s">
        <v>7011</v>
      </c>
      <c r="C549" t="s">
        <v>5266</v>
      </c>
      <c r="D549" t="s">
        <v>6800</v>
      </c>
      <c r="E549" t="b">
        <v>1</v>
      </c>
    </row>
    <row r="550" spans="1:5" x14ac:dyDescent="0.25">
      <c r="A550" t="s">
        <v>6344</v>
      </c>
      <c r="B550" t="s">
        <v>7012</v>
      </c>
      <c r="C550" t="s">
        <v>5266</v>
      </c>
      <c r="D550" t="s">
        <v>6800</v>
      </c>
      <c r="E550" t="b">
        <v>1</v>
      </c>
    </row>
    <row r="551" spans="1:5" x14ac:dyDescent="0.25">
      <c r="A551" t="s">
        <v>6346</v>
      </c>
      <c r="B551" t="s">
        <v>7013</v>
      </c>
      <c r="C551" t="s">
        <v>5266</v>
      </c>
      <c r="D551" t="s">
        <v>6800</v>
      </c>
      <c r="E551" t="b">
        <v>1</v>
      </c>
    </row>
    <row r="552" spans="1:5" x14ac:dyDescent="0.25">
      <c r="A552" t="s">
        <v>6411</v>
      </c>
      <c r="B552" t="s">
        <v>7015</v>
      </c>
      <c r="C552" t="s">
        <v>5266</v>
      </c>
      <c r="D552" t="s">
        <v>6800</v>
      </c>
      <c r="E552" t="b">
        <v>1</v>
      </c>
    </row>
    <row r="553" spans="1:5" x14ac:dyDescent="0.25">
      <c r="A553" t="s">
        <v>6413</v>
      </c>
      <c r="B553" t="s">
        <v>7016</v>
      </c>
      <c r="C553" t="s">
        <v>5266</v>
      </c>
      <c r="D553" t="s">
        <v>6800</v>
      </c>
      <c r="E553" t="b">
        <v>1</v>
      </c>
    </row>
    <row r="554" spans="1:5" x14ac:dyDescent="0.25">
      <c r="A554" t="s">
        <v>6417</v>
      </c>
      <c r="B554" t="s">
        <v>7017</v>
      </c>
      <c r="C554" t="s">
        <v>5266</v>
      </c>
      <c r="D554" t="s">
        <v>6800</v>
      </c>
      <c r="E554" t="b">
        <v>1</v>
      </c>
    </row>
    <row r="555" spans="1:5" x14ac:dyDescent="0.25">
      <c r="A555" t="s">
        <v>6419</v>
      </c>
      <c r="B555" t="s">
        <v>7029</v>
      </c>
      <c r="C555" t="s">
        <v>5266</v>
      </c>
      <c r="D555" t="s">
        <v>6800</v>
      </c>
      <c r="E555" t="b">
        <v>1</v>
      </c>
    </row>
    <row r="556" spans="1:5" x14ac:dyDescent="0.25">
      <c r="A556" t="s">
        <v>6421</v>
      </c>
      <c r="B556" t="s">
        <v>7030</v>
      </c>
      <c r="C556" t="s">
        <v>5266</v>
      </c>
      <c r="D556" t="s">
        <v>6800</v>
      </c>
      <c r="E556" t="b">
        <v>1</v>
      </c>
    </row>
    <row r="557" spans="1:5" x14ac:dyDescent="0.25">
      <c r="A557" t="s">
        <v>3284</v>
      </c>
      <c r="B557" t="s">
        <v>7031</v>
      </c>
      <c r="C557" t="s">
        <v>5266</v>
      </c>
      <c r="D557" t="s">
        <v>6800</v>
      </c>
      <c r="E557" t="b">
        <v>1</v>
      </c>
    </row>
    <row r="558" spans="1:5" x14ac:dyDescent="0.25">
      <c r="A558" t="s">
        <v>978</v>
      </c>
      <c r="B558" t="s">
        <v>7032</v>
      </c>
      <c r="C558" t="s">
        <v>5266</v>
      </c>
      <c r="D558" t="s">
        <v>6800</v>
      </c>
      <c r="E558" t="b">
        <v>1</v>
      </c>
    </row>
    <row r="559" spans="1:5" x14ac:dyDescent="0.25">
      <c r="A559" t="s">
        <v>4182</v>
      </c>
      <c r="B559" t="s">
        <v>7035</v>
      </c>
      <c r="C559" t="s">
        <v>5266</v>
      </c>
      <c r="D559" t="s">
        <v>6800</v>
      </c>
      <c r="E559" t="b">
        <v>1</v>
      </c>
    </row>
    <row r="560" spans="1:5" x14ac:dyDescent="0.25">
      <c r="A560" t="s">
        <v>4822</v>
      </c>
      <c r="B560" t="s">
        <v>7036</v>
      </c>
      <c r="C560" t="s">
        <v>5266</v>
      </c>
      <c r="D560" t="s">
        <v>6800</v>
      </c>
      <c r="E560" t="b">
        <v>1</v>
      </c>
    </row>
    <row r="561" spans="1:5" x14ac:dyDescent="0.25">
      <c r="A561" t="s">
        <v>1066</v>
      </c>
      <c r="B561" t="s">
        <v>7037</v>
      </c>
      <c r="C561" t="s">
        <v>5266</v>
      </c>
      <c r="D561" t="s">
        <v>6800</v>
      </c>
      <c r="E561" t="b">
        <v>1</v>
      </c>
    </row>
    <row r="562" spans="1:5" x14ac:dyDescent="0.25">
      <c r="A562" t="s">
        <v>3710</v>
      </c>
      <c r="B562" t="s">
        <v>7523</v>
      </c>
      <c r="C562" t="s">
        <v>5266</v>
      </c>
      <c r="D562" t="s">
        <v>6800</v>
      </c>
      <c r="E562" t="b">
        <v>1</v>
      </c>
    </row>
    <row r="563" spans="1:5" x14ac:dyDescent="0.25">
      <c r="A563" t="s">
        <v>4378</v>
      </c>
      <c r="B563" t="s">
        <v>7524</v>
      </c>
      <c r="C563" t="s">
        <v>5266</v>
      </c>
      <c r="D563" t="s">
        <v>6800</v>
      </c>
      <c r="E563" t="b">
        <v>1</v>
      </c>
    </row>
    <row r="564" spans="1:5" x14ac:dyDescent="0.25">
      <c r="A564" t="s">
        <v>6619</v>
      </c>
      <c r="B564" t="s">
        <v>7525</v>
      </c>
      <c r="C564" t="s">
        <v>5266</v>
      </c>
      <c r="D564" t="s">
        <v>6800</v>
      </c>
      <c r="E564" t="b">
        <v>1</v>
      </c>
    </row>
    <row r="565" spans="1:5" x14ac:dyDescent="0.25">
      <c r="A565" t="s">
        <v>6621</v>
      </c>
      <c r="B565" t="s">
        <v>7526</v>
      </c>
      <c r="C565" t="s">
        <v>5266</v>
      </c>
      <c r="D565" t="s">
        <v>6800</v>
      </c>
      <c r="E565" t="b">
        <v>1</v>
      </c>
    </row>
    <row r="566" spans="1:5" x14ac:dyDescent="0.25">
      <c r="A566" t="s">
        <v>3864</v>
      </c>
      <c r="B566" t="s">
        <v>7527</v>
      </c>
      <c r="C566" t="s">
        <v>5266</v>
      </c>
      <c r="D566" t="s">
        <v>6800</v>
      </c>
      <c r="E566" t="b">
        <v>1</v>
      </c>
    </row>
    <row r="567" spans="1:5" x14ac:dyDescent="0.25">
      <c r="A567" t="s">
        <v>6438</v>
      </c>
      <c r="B567" t="s">
        <v>7528</v>
      </c>
      <c r="C567" t="s">
        <v>5266</v>
      </c>
      <c r="D567" t="s">
        <v>6800</v>
      </c>
      <c r="E567" t="b">
        <v>1</v>
      </c>
    </row>
    <row r="568" spans="1:5" x14ac:dyDescent="0.25">
      <c r="A568" t="s">
        <v>4684</v>
      </c>
      <c r="B568" t="s">
        <v>7529</v>
      </c>
      <c r="C568" t="s">
        <v>5266</v>
      </c>
      <c r="D568" t="s">
        <v>6800</v>
      </c>
      <c r="E568" t="b">
        <v>1</v>
      </c>
    </row>
    <row r="569" spans="1:5" x14ac:dyDescent="0.25">
      <c r="A569" t="s">
        <v>1070</v>
      </c>
      <c r="B569" t="s">
        <v>7530</v>
      </c>
      <c r="C569" t="s">
        <v>5266</v>
      </c>
      <c r="D569" t="s">
        <v>6800</v>
      </c>
      <c r="E569" t="b">
        <v>1</v>
      </c>
    </row>
    <row r="570" spans="1:5" x14ac:dyDescent="0.25">
      <c r="A570" t="s">
        <v>3082</v>
      </c>
      <c r="B570" t="s">
        <v>7531</v>
      </c>
      <c r="C570" t="s">
        <v>5266</v>
      </c>
      <c r="D570" t="s">
        <v>6800</v>
      </c>
      <c r="E570" t="b">
        <v>1</v>
      </c>
    </row>
    <row r="571" spans="1:5" x14ac:dyDescent="0.25">
      <c r="A571" t="s">
        <v>4636</v>
      </c>
      <c r="B571" t="s">
        <v>7002</v>
      </c>
      <c r="C571" t="s">
        <v>5266</v>
      </c>
      <c r="D571" t="s">
        <v>6800</v>
      </c>
      <c r="E571" t="b">
        <v>1</v>
      </c>
    </row>
    <row r="572" spans="1:5" x14ac:dyDescent="0.25">
      <c r="A572" t="s">
        <v>1482</v>
      </c>
      <c r="B572" t="s">
        <v>7707</v>
      </c>
      <c r="C572" t="s">
        <v>5266</v>
      </c>
      <c r="D572" t="s">
        <v>6800</v>
      </c>
      <c r="E572" t="b">
        <v>1</v>
      </c>
    </row>
    <row r="573" spans="1:5" x14ac:dyDescent="0.25">
      <c r="A573" t="s">
        <v>7708</v>
      </c>
      <c r="B573" t="s">
        <v>7709</v>
      </c>
      <c r="C573" t="s">
        <v>5266</v>
      </c>
      <c r="D573" t="s">
        <v>6800</v>
      </c>
      <c r="E573" t="b">
        <v>1</v>
      </c>
    </row>
    <row r="574" spans="1:5" x14ac:dyDescent="0.25">
      <c r="A574" t="s">
        <v>2832</v>
      </c>
      <c r="B574" t="s">
        <v>7026</v>
      </c>
      <c r="C574" t="s">
        <v>5266</v>
      </c>
      <c r="D574" t="s">
        <v>6800</v>
      </c>
      <c r="E574" t="b">
        <v>1</v>
      </c>
    </row>
    <row r="575" spans="1:5" x14ac:dyDescent="0.25">
      <c r="A575" t="s">
        <v>4568</v>
      </c>
      <c r="B575" t="s">
        <v>7027</v>
      </c>
      <c r="C575" t="s">
        <v>5266</v>
      </c>
      <c r="D575" t="s">
        <v>6800</v>
      </c>
      <c r="E575" t="b">
        <v>1</v>
      </c>
    </row>
    <row r="576" spans="1:5" x14ac:dyDescent="0.25">
      <c r="A576" t="s">
        <v>584</v>
      </c>
      <c r="B576" t="s">
        <v>7028</v>
      </c>
      <c r="C576" t="s">
        <v>5266</v>
      </c>
      <c r="D576" t="s">
        <v>6800</v>
      </c>
      <c r="E576" t="b">
        <v>1</v>
      </c>
    </row>
    <row r="577" spans="1:5" x14ac:dyDescent="0.25">
      <c r="A577" t="s">
        <v>1334</v>
      </c>
      <c r="B577" t="s">
        <v>7517</v>
      </c>
      <c r="C577" t="s">
        <v>5266</v>
      </c>
      <c r="D577" t="s">
        <v>6800</v>
      </c>
      <c r="E577" t="b">
        <v>1</v>
      </c>
    </row>
    <row r="578" spans="1:5" x14ac:dyDescent="0.25">
      <c r="A578" t="s">
        <v>4660</v>
      </c>
      <c r="B578" t="s">
        <v>7518</v>
      </c>
      <c r="C578" t="s">
        <v>5266</v>
      </c>
      <c r="D578" t="s">
        <v>6800</v>
      </c>
      <c r="E578" t="b">
        <v>1</v>
      </c>
    </row>
    <row r="579" spans="1:5" x14ac:dyDescent="0.25">
      <c r="A579" t="s">
        <v>4658</v>
      </c>
      <c r="B579" t="s">
        <v>7519</v>
      </c>
      <c r="C579" t="s">
        <v>5266</v>
      </c>
      <c r="D579" t="s">
        <v>6800</v>
      </c>
      <c r="E579" t="b">
        <v>1</v>
      </c>
    </row>
    <row r="580" spans="1:5" x14ac:dyDescent="0.25">
      <c r="A580" t="s">
        <v>644</v>
      </c>
      <c r="B580" t="s">
        <v>7520</v>
      </c>
      <c r="C580" t="s">
        <v>5266</v>
      </c>
      <c r="D580" t="s">
        <v>6800</v>
      </c>
      <c r="E580" t="b">
        <v>1</v>
      </c>
    </row>
    <row r="581" spans="1:5" x14ac:dyDescent="0.25">
      <c r="A581" t="s">
        <v>6174</v>
      </c>
      <c r="B581" t="s">
        <v>7521</v>
      </c>
      <c r="C581" t="s">
        <v>5266</v>
      </c>
      <c r="D581" t="s">
        <v>6800</v>
      </c>
      <c r="E581" t="b">
        <v>1</v>
      </c>
    </row>
    <row r="582" spans="1:5" x14ac:dyDescent="0.25">
      <c r="A582" t="s">
        <v>6176</v>
      </c>
      <c r="B582" t="s">
        <v>7522</v>
      </c>
      <c r="C582" t="s">
        <v>5266</v>
      </c>
      <c r="D582" t="s">
        <v>6800</v>
      </c>
      <c r="E582" t="b">
        <v>1</v>
      </c>
    </row>
    <row r="583" spans="1:5" x14ac:dyDescent="0.25">
      <c r="A583" t="s">
        <v>7009</v>
      </c>
      <c r="B583" t="s">
        <v>7010</v>
      </c>
      <c r="C583" t="s">
        <v>5266</v>
      </c>
      <c r="D583" t="s">
        <v>6800</v>
      </c>
      <c r="E583" t="b">
        <v>1</v>
      </c>
    </row>
    <row r="584" spans="1:5" x14ac:dyDescent="0.25">
      <c r="A584" t="s">
        <v>3552</v>
      </c>
      <c r="B584" t="s">
        <v>7025</v>
      </c>
      <c r="C584" t="s">
        <v>5266</v>
      </c>
      <c r="D584" t="s">
        <v>6800</v>
      </c>
      <c r="E584" t="b">
        <v>1</v>
      </c>
    </row>
    <row r="585" spans="1:5" x14ac:dyDescent="0.25">
      <c r="A585" t="s">
        <v>2264</v>
      </c>
      <c r="B585" t="s">
        <v>7043</v>
      </c>
      <c r="C585" t="s">
        <v>5266</v>
      </c>
      <c r="D585" t="s">
        <v>6800</v>
      </c>
      <c r="E585" t="b">
        <v>1</v>
      </c>
    </row>
    <row r="586" spans="1:5" x14ac:dyDescent="0.25">
      <c r="A586" t="s">
        <v>7004</v>
      </c>
      <c r="B586" t="s">
        <v>7005</v>
      </c>
      <c r="C586" t="s">
        <v>5266</v>
      </c>
      <c r="D586" t="s">
        <v>6800</v>
      </c>
      <c r="E586" t="b">
        <v>1</v>
      </c>
    </row>
    <row r="587" spans="1:5" x14ac:dyDescent="0.25">
      <c r="A587" t="s">
        <v>1610</v>
      </c>
      <c r="B587" t="s">
        <v>7006</v>
      </c>
      <c r="C587" t="s">
        <v>5266</v>
      </c>
      <c r="D587" t="s">
        <v>6800</v>
      </c>
      <c r="E587" t="b">
        <v>1</v>
      </c>
    </row>
    <row r="588" spans="1:5" x14ac:dyDescent="0.25">
      <c r="A588" t="s">
        <v>7007</v>
      </c>
      <c r="B588" t="s">
        <v>7008</v>
      </c>
      <c r="C588" t="s">
        <v>5266</v>
      </c>
      <c r="D588" t="s">
        <v>6800</v>
      </c>
      <c r="E588" t="b">
        <v>1</v>
      </c>
    </row>
    <row r="589" spans="1:5" x14ac:dyDescent="0.25">
      <c r="A589" t="s">
        <v>7019</v>
      </c>
      <c r="B589" t="s">
        <v>7020</v>
      </c>
      <c r="C589" t="s">
        <v>5266</v>
      </c>
      <c r="D589" t="s">
        <v>6800</v>
      </c>
      <c r="E589" t="b">
        <v>1</v>
      </c>
    </row>
    <row r="590" spans="1:5" x14ac:dyDescent="0.25">
      <c r="A590" t="s">
        <v>7021</v>
      </c>
      <c r="B590" t="s">
        <v>7022</v>
      </c>
      <c r="C590" t="s">
        <v>5266</v>
      </c>
      <c r="D590" t="s">
        <v>6800</v>
      </c>
      <c r="E590" t="b">
        <v>1</v>
      </c>
    </row>
    <row r="591" spans="1:5" x14ac:dyDescent="0.25">
      <c r="A591" t="s">
        <v>7023</v>
      </c>
      <c r="B591" t="s">
        <v>7024</v>
      </c>
      <c r="C591" t="s">
        <v>5266</v>
      </c>
      <c r="D591" t="s">
        <v>6800</v>
      </c>
      <c r="E591" t="b">
        <v>1</v>
      </c>
    </row>
    <row r="592" spans="1:5" x14ac:dyDescent="0.25">
      <c r="A592" t="s">
        <v>3566</v>
      </c>
      <c r="B592" t="s">
        <v>7039</v>
      </c>
      <c r="C592" t="s">
        <v>5266</v>
      </c>
      <c r="D592" t="s">
        <v>6800</v>
      </c>
      <c r="E592" t="b">
        <v>1</v>
      </c>
    </row>
    <row r="593" spans="1:5" x14ac:dyDescent="0.25">
      <c r="A593" t="s">
        <v>3478</v>
      </c>
      <c r="B593" t="s">
        <v>7040</v>
      </c>
      <c r="C593" t="s">
        <v>5266</v>
      </c>
      <c r="D593" t="s">
        <v>6800</v>
      </c>
      <c r="E593" t="b">
        <v>1</v>
      </c>
    </row>
    <row r="594" spans="1:5" x14ac:dyDescent="0.25">
      <c r="A594" t="s">
        <v>7041</v>
      </c>
      <c r="B594" t="s">
        <v>7042</v>
      </c>
      <c r="C594" t="s">
        <v>5266</v>
      </c>
      <c r="D594" t="s">
        <v>6800</v>
      </c>
      <c r="E594" t="b">
        <v>1</v>
      </c>
    </row>
    <row r="595" spans="1:5" x14ac:dyDescent="0.25">
      <c r="A595" t="s">
        <v>7698</v>
      </c>
      <c r="B595" t="s">
        <v>7699</v>
      </c>
      <c r="C595" t="s">
        <v>5266</v>
      </c>
      <c r="D595" t="s">
        <v>6800</v>
      </c>
      <c r="E595" t="b">
        <v>1</v>
      </c>
    </row>
    <row r="596" spans="1:5" x14ac:dyDescent="0.25">
      <c r="A596" t="s">
        <v>7710</v>
      </c>
      <c r="B596" t="s">
        <v>7711</v>
      </c>
      <c r="C596" t="s">
        <v>5266</v>
      </c>
      <c r="D596" t="s">
        <v>6800</v>
      </c>
      <c r="E596" t="b">
        <v>1</v>
      </c>
    </row>
    <row r="597" spans="1:5" x14ac:dyDescent="0.25">
      <c r="A597" t="s">
        <v>7770</v>
      </c>
      <c r="B597" t="s">
        <v>7771</v>
      </c>
      <c r="C597" t="s">
        <v>5266</v>
      </c>
      <c r="D597" t="s">
        <v>6800</v>
      </c>
      <c r="E597" t="b">
        <v>1</v>
      </c>
    </row>
    <row r="598" spans="1:5" x14ac:dyDescent="0.25">
      <c r="A598" t="s">
        <v>7712</v>
      </c>
      <c r="B598" t="s">
        <v>7713</v>
      </c>
      <c r="C598" t="s">
        <v>5266</v>
      </c>
      <c r="D598" t="s">
        <v>6800</v>
      </c>
      <c r="E598" t="b">
        <v>1</v>
      </c>
    </row>
    <row r="599" spans="1:5" x14ac:dyDescent="0.25">
      <c r="A599" t="s">
        <v>7760</v>
      </c>
      <c r="B599" t="s">
        <v>7761</v>
      </c>
      <c r="C599" t="s">
        <v>5266</v>
      </c>
      <c r="D599" t="s">
        <v>6800</v>
      </c>
      <c r="E599" t="b">
        <v>1</v>
      </c>
    </row>
    <row r="600" spans="1:5" x14ac:dyDescent="0.25">
      <c r="A600" t="s">
        <v>7754</v>
      </c>
      <c r="B600" t="s">
        <v>7755</v>
      </c>
      <c r="C600" t="s">
        <v>5266</v>
      </c>
      <c r="D600" t="s">
        <v>6800</v>
      </c>
      <c r="E600" t="b">
        <v>1</v>
      </c>
    </row>
    <row r="601" spans="1:5" x14ac:dyDescent="0.25">
      <c r="A601" t="s">
        <v>6162</v>
      </c>
      <c r="B601" t="s">
        <v>7142</v>
      </c>
      <c r="C601" t="s">
        <v>5266</v>
      </c>
      <c r="D601" t="s">
        <v>6800</v>
      </c>
      <c r="E601" t="b">
        <v>1</v>
      </c>
    </row>
    <row r="602" spans="1:5" x14ac:dyDescent="0.25">
      <c r="A602" t="s">
        <v>7138</v>
      </c>
      <c r="B602" t="s">
        <v>7139</v>
      </c>
      <c r="C602" t="s">
        <v>5266</v>
      </c>
      <c r="D602" t="s">
        <v>6800</v>
      </c>
      <c r="E602" t="b">
        <v>1</v>
      </c>
    </row>
    <row r="603" spans="1:5" x14ac:dyDescent="0.25">
      <c r="A603" t="s">
        <v>6152</v>
      </c>
      <c r="B603" t="s">
        <v>7141</v>
      </c>
      <c r="C603" t="s">
        <v>5266</v>
      </c>
      <c r="D603" t="s">
        <v>6800</v>
      </c>
      <c r="E603" t="b">
        <v>1</v>
      </c>
    </row>
    <row r="604" spans="1:5" x14ac:dyDescent="0.25">
      <c r="A604" t="s">
        <v>6170</v>
      </c>
      <c r="B604" t="s">
        <v>7140</v>
      </c>
      <c r="C604" t="s">
        <v>5266</v>
      </c>
      <c r="D604" t="s">
        <v>6800</v>
      </c>
      <c r="E604" t="b">
        <v>1</v>
      </c>
    </row>
    <row r="605" spans="1:5" x14ac:dyDescent="0.25">
      <c r="A605" t="s">
        <v>7136</v>
      </c>
      <c r="B605" t="s">
        <v>7137</v>
      </c>
      <c r="C605" t="s">
        <v>5266</v>
      </c>
      <c r="D605" t="s">
        <v>6800</v>
      </c>
      <c r="E605" t="b">
        <v>1</v>
      </c>
    </row>
    <row r="606" spans="1:5" x14ac:dyDescent="0.25">
      <c r="A606" t="s">
        <v>7134</v>
      </c>
      <c r="B606" t="s">
        <v>7135</v>
      </c>
      <c r="C606" t="s">
        <v>5266</v>
      </c>
      <c r="D606" t="s">
        <v>6800</v>
      </c>
      <c r="E606" t="b">
        <v>1</v>
      </c>
    </row>
    <row r="607" spans="1:5" x14ac:dyDescent="0.25">
      <c r="A607" t="s">
        <v>7132</v>
      </c>
      <c r="B607" t="s">
        <v>7133</v>
      </c>
      <c r="C607" t="s">
        <v>5266</v>
      </c>
      <c r="D607" t="s">
        <v>6800</v>
      </c>
      <c r="E607" t="b">
        <v>1</v>
      </c>
    </row>
    <row r="608" spans="1:5" x14ac:dyDescent="0.25">
      <c r="A608" t="s">
        <v>1234</v>
      </c>
      <c r="B608" t="s">
        <v>7130</v>
      </c>
      <c r="C608" t="s">
        <v>5266</v>
      </c>
      <c r="D608" t="s">
        <v>6800</v>
      </c>
      <c r="E608" t="b">
        <v>1</v>
      </c>
    </row>
    <row r="609" spans="1:5" x14ac:dyDescent="0.25">
      <c r="A609" t="s">
        <v>6168</v>
      </c>
      <c r="B609" t="s">
        <v>7131</v>
      </c>
      <c r="C609" t="s">
        <v>5266</v>
      </c>
      <c r="D609" t="s">
        <v>6800</v>
      </c>
      <c r="E609" t="b">
        <v>1</v>
      </c>
    </row>
    <row r="610" spans="1:5" x14ac:dyDescent="0.25">
      <c r="A610" t="s">
        <v>4400</v>
      </c>
      <c r="B610" t="s">
        <v>7129</v>
      </c>
      <c r="C610" t="s">
        <v>5266</v>
      </c>
      <c r="D610" t="s">
        <v>6800</v>
      </c>
      <c r="E610" t="b">
        <v>1</v>
      </c>
    </row>
    <row r="611" spans="1:5" x14ac:dyDescent="0.25">
      <c r="A611" t="s">
        <v>7750</v>
      </c>
      <c r="B611" t="s">
        <v>7751</v>
      </c>
      <c r="C611" t="s">
        <v>5272</v>
      </c>
      <c r="D611" t="s">
        <v>6802</v>
      </c>
      <c r="E611" t="b">
        <v>1</v>
      </c>
    </row>
    <row r="612" spans="1:5" x14ac:dyDescent="0.25">
      <c r="A612" t="s">
        <v>1988</v>
      </c>
      <c r="B612" t="s">
        <v>7752</v>
      </c>
      <c r="C612" t="s">
        <v>5272</v>
      </c>
      <c r="D612" t="s">
        <v>6802</v>
      </c>
      <c r="E612" t="b">
        <v>1</v>
      </c>
    </row>
    <row r="613" spans="1:5" x14ac:dyDescent="0.25">
      <c r="A613" t="s">
        <v>1920</v>
      </c>
      <c r="B613" t="s">
        <v>7753</v>
      </c>
      <c r="C613" t="s">
        <v>5272</v>
      </c>
      <c r="D613" t="s">
        <v>6802</v>
      </c>
      <c r="E613" t="b">
        <v>1</v>
      </c>
    </row>
    <row r="614" spans="1:5" x14ac:dyDescent="0.25">
      <c r="A614" t="s">
        <v>7714</v>
      </c>
      <c r="B614" t="s">
        <v>7715</v>
      </c>
      <c r="C614" t="s">
        <v>5272</v>
      </c>
      <c r="D614" t="s">
        <v>6802</v>
      </c>
      <c r="E614" t="b">
        <v>1</v>
      </c>
    </row>
    <row r="615" spans="1:5" x14ac:dyDescent="0.25">
      <c r="A615" t="s">
        <v>6389</v>
      </c>
      <c r="B615" t="s">
        <v>7153</v>
      </c>
      <c r="C615" t="s">
        <v>5274</v>
      </c>
      <c r="D615" t="s">
        <v>6803</v>
      </c>
      <c r="E615" t="b">
        <v>1</v>
      </c>
    </row>
    <row r="616" spans="1:5" x14ac:dyDescent="0.25">
      <c r="A616" t="s">
        <v>1664</v>
      </c>
      <c r="B616" t="s">
        <v>7229</v>
      </c>
      <c r="C616" t="s">
        <v>5274</v>
      </c>
      <c r="D616" t="s">
        <v>6803</v>
      </c>
      <c r="E616" t="b">
        <v>1</v>
      </c>
    </row>
    <row r="617" spans="1:5" x14ac:dyDescent="0.25">
      <c r="A617" t="s">
        <v>7686</v>
      </c>
      <c r="B617" t="s">
        <v>7687</v>
      </c>
      <c r="C617" t="s">
        <v>5274</v>
      </c>
      <c r="D617" t="s">
        <v>6803</v>
      </c>
      <c r="E617" t="b">
        <v>1</v>
      </c>
    </row>
    <row r="618" spans="1:5" x14ac:dyDescent="0.25">
      <c r="A618" t="s">
        <v>2380</v>
      </c>
      <c r="B618" t="s">
        <v>7774</v>
      </c>
      <c r="C618" t="s">
        <v>5274</v>
      </c>
      <c r="D618" t="s">
        <v>6803</v>
      </c>
      <c r="E618" t="b">
        <v>1</v>
      </c>
    </row>
    <row r="619" spans="1:5" x14ac:dyDescent="0.25">
      <c r="A619" t="s">
        <v>2602</v>
      </c>
      <c r="B619" t="s">
        <v>7590</v>
      </c>
      <c r="C619" t="s">
        <v>5274</v>
      </c>
      <c r="D619" t="s">
        <v>6803</v>
      </c>
      <c r="E619" t="b">
        <v>1</v>
      </c>
    </row>
    <row r="620" spans="1:5" x14ac:dyDescent="0.25">
      <c r="A620" t="s">
        <v>7722</v>
      </c>
      <c r="B620" t="s">
        <v>7723</v>
      </c>
      <c r="C620" t="s">
        <v>5274</v>
      </c>
      <c r="D620" t="s">
        <v>6803</v>
      </c>
      <c r="E620" t="b">
        <v>1</v>
      </c>
    </row>
    <row r="621" spans="1:5" x14ac:dyDescent="0.25">
      <c r="A621" t="s">
        <v>2722</v>
      </c>
      <c r="B621" t="s">
        <v>7724</v>
      </c>
      <c r="C621" t="s">
        <v>5274</v>
      </c>
      <c r="D621" t="s">
        <v>6803</v>
      </c>
      <c r="E621" t="b">
        <v>1</v>
      </c>
    </row>
    <row r="622" spans="1:5" x14ac:dyDescent="0.25">
      <c r="A622" t="s">
        <v>6190</v>
      </c>
      <c r="B622" t="s">
        <v>7117</v>
      </c>
      <c r="C622" t="s">
        <v>5274</v>
      </c>
      <c r="D622" t="s">
        <v>6803</v>
      </c>
      <c r="E622" t="b">
        <v>1</v>
      </c>
    </row>
    <row r="623" spans="1:5" x14ac:dyDescent="0.25">
      <c r="A623" t="s">
        <v>6246</v>
      </c>
      <c r="B623" t="s">
        <v>7118</v>
      </c>
      <c r="C623" t="s">
        <v>5274</v>
      </c>
      <c r="D623" t="s">
        <v>6803</v>
      </c>
      <c r="E623" t="b">
        <v>1</v>
      </c>
    </row>
    <row r="624" spans="1:5" x14ac:dyDescent="0.25">
      <c r="A624" t="s">
        <v>6249</v>
      </c>
      <c r="B624" t="s">
        <v>7120</v>
      </c>
      <c r="C624" t="s">
        <v>5274</v>
      </c>
      <c r="D624" t="s">
        <v>6803</v>
      </c>
      <c r="E624" t="b">
        <v>1</v>
      </c>
    </row>
    <row r="625" spans="1:5" x14ac:dyDescent="0.25">
      <c r="A625" t="s">
        <v>6251</v>
      </c>
      <c r="B625" t="s">
        <v>7116</v>
      </c>
      <c r="C625" t="s">
        <v>5274</v>
      </c>
      <c r="D625" t="s">
        <v>6803</v>
      </c>
      <c r="E625" t="b">
        <v>1</v>
      </c>
    </row>
    <row r="626" spans="1:5" x14ac:dyDescent="0.25">
      <c r="A626" t="s">
        <v>6278</v>
      </c>
      <c r="B626" t="s">
        <v>7122</v>
      </c>
      <c r="C626" t="s">
        <v>5274</v>
      </c>
      <c r="D626" t="s">
        <v>6803</v>
      </c>
      <c r="E626" t="b">
        <v>1</v>
      </c>
    </row>
    <row r="627" spans="1:5" x14ac:dyDescent="0.25">
      <c r="A627" t="s">
        <v>6292</v>
      </c>
      <c r="B627" t="s">
        <v>7126</v>
      </c>
      <c r="C627" t="s">
        <v>5274</v>
      </c>
      <c r="D627" t="s">
        <v>6803</v>
      </c>
      <c r="E627" t="b">
        <v>1</v>
      </c>
    </row>
    <row r="628" spans="1:5" x14ac:dyDescent="0.25">
      <c r="A628" t="s">
        <v>6294</v>
      </c>
      <c r="B628" t="s">
        <v>7629</v>
      </c>
      <c r="C628" t="s">
        <v>5274</v>
      </c>
      <c r="D628" t="s">
        <v>6803</v>
      </c>
      <c r="E628" t="b">
        <v>1</v>
      </c>
    </row>
    <row r="629" spans="1:5" x14ac:dyDescent="0.25">
      <c r="A629" t="s">
        <v>6196</v>
      </c>
      <c r="B629" t="s">
        <v>7123</v>
      </c>
      <c r="C629" t="s">
        <v>5274</v>
      </c>
      <c r="D629" t="s">
        <v>6803</v>
      </c>
      <c r="E629" t="b">
        <v>1</v>
      </c>
    </row>
    <row r="630" spans="1:5" x14ac:dyDescent="0.25">
      <c r="A630" t="s">
        <v>6300</v>
      </c>
      <c r="B630" t="s">
        <v>7124</v>
      </c>
      <c r="C630" t="s">
        <v>5274</v>
      </c>
      <c r="D630" t="s">
        <v>6803</v>
      </c>
      <c r="E630" t="b">
        <v>1</v>
      </c>
    </row>
    <row r="631" spans="1:5" x14ac:dyDescent="0.25">
      <c r="A631" t="s">
        <v>6192</v>
      </c>
      <c r="B631" t="s">
        <v>7125</v>
      </c>
      <c r="C631" t="s">
        <v>5274</v>
      </c>
      <c r="D631" t="s">
        <v>6803</v>
      </c>
      <c r="E631" t="b">
        <v>1</v>
      </c>
    </row>
    <row r="632" spans="1:5" x14ac:dyDescent="0.25">
      <c r="A632" t="s">
        <v>6200</v>
      </c>
      <c r="B632" t="s">
        <v>7113</v>
      </c>
      <c r="C632" t="s">
        <v>5274</v>
      </c>
      <c r="D632" t="s">
        <v>6803</v>
      </c>
      <c r="E632" t="b">
        <v>1</v>
      </c>
    </row>
    <row r="633" spans="1:5" x14ac:dyDescent="0.25">
      <c r="A633" t="s">
        <v>6212</v>
      </c>
      <c r="B633" t="s">
        <v>7114</v>
      </c>
      <c r="C633" t="s">
        <v>5274</v>
      </c>
      <c r="D633" t="s">
        <v>6803</v>
      </c>
      <c r="E633" t="b">
        <v>1</v>
      </c>
    </row>
    <row r="634" spans="1:5" x14ac:dyDescent="0.25">
      <c r="A634" t="s">
        <v>6220</v>
      </c>
      <c r="B634" t="s">
        <v>7115</v>
      </c>
      <c r="C634" t="s">
        <v>5274</v>
      </c>
      <c r="D634" t="s">
        <v>6803</v>
      </c>
      <c r="E634" t="b">
        <v>1</v>
      </c>
    </row>
    <row r="635" spans="1:5" x14ac:dyDescent="0.25">
      <c r="A635" t="s">
        <v>6302</v>
      </c>
      <c r="B635" t="s">
        <v>7119</v>
      </c>
      <c r="C635" t="s">
        <v>5274</v>
      </c>
      <c r="D635" t="s">
        <v>6803</v>
      </c>
      <c r="E635" t="b">
        <v>1</v>
      </c>
    </row>
    <row r="636" spans="1:5" x14ac:dyDescent="0.25">
      <c r="A636" t="s">
        <v>6198</v>
      </c>
      <c r="B636" t="s">
        <v>7121</v>
      </c>
      <c r="C636" t="s">
        <v>5274</v>
      </c>
      <c r="D636" t="s">
        <v>6803</v>
      </c>
      <c r="E636" t="b">
        <v>1</v>
      </c>
    </row>
    <row r="637" spans="1:5" x14ac:dyDescent="0.25">
      <c r="A637" t="s">
        <v>7717</v>
      </c>
      <c r="B637" t="s">
        <v>7718</v>
      </c>
      <c r="C637" t="s">
        <v>5274</v>
      </c>
      <c r="D637" t="s">
        <v>6803</v>
      </c>
      <c r="E637" t="b">
        <v>1</v>
      </c>
    </row>
    <row r="638" spans="1:5" x14ac:dyDescent="0.25">
      <c r="A638" t="s">
        <v>7719</v>
      </c>
      <c r="B638" t="s">
        <v>7720</v>
      </c>
      <c r="C638" t="s">
        <v>5274</v>
      </c>
      <c r="D638" t="s">
        <v>6803</v>
      </c>
      <c r="E638" t="b">
        <v>1</v>
      </c>
    </row>
    <row r="639" spans="1:5" x14ac:dyDescent="0.25">
      <c r="A639" t="s">
        <v>2136</v>
      </c>
      <c r="B639" t="s">
        <v>7716</v>
      </c>
      <c r="C639" t="s">
        <v>5274</v>
      </c>
      <c r="D639" t="s">
        <v>6803</v>
      </c>
      <c r="E639" t="b">
        <v>1</v>
      </c>
    </row>
    <row r="640" spans="1:5" x14ac:dyDescent="0.25">
      <c r="A640" t="s">
        <v>7682</v>
      </c>
      <c r="B640" t="s">
        <v>7683</v>
      </c>
      <c r="C640" t="s">
        <v>5274</v>
      </c>
      <c r="D640" t="s">
        <v>6803</v>
      </c>
      <c r="E640" t="b">
        <v>1</v>
      </c>
    </row>
    <row r="641" spans="1:5" x14ac:dyDescent="0.25">
      <c r="A641" t="s">
        <v>7684</v>
      </c>
      <c r="B641" t="s">
        <v>7685</v>
      </c>
      <c r="C641" t="s">
        <v>5274</v>
      </c>
      <c r="D641" t="s">
        <v>6803</v>
      </c>
      <c r="E641" t="b">
        <v>1</v>
      </c>
    </row>
    <row r="642" spans="1:5" x14ac:dyDescent="0.25">
      <c r="A642" t="s">
        <v>2130</v>
      </c>
      <c r="B642" t="s">
        <v>7725</v>
      </c>
      <c r="C642" t="s">
        <v>5274</v>
      </c>
      <c r="D642" t="s">
        <v>6803</v>
      </c>
      <c r="E642" t="b">
        <v>1</v>
      </c>
    </row>
    <row r="643" spans="1:5" x14ac:dyDescent="0.25">
      <c r="A643" t="s">
        <v>7736</v>
      </c>
      <c r="B643" t="s">
        <v>7737</v>
      </c>
      <c r="C643" t="s">
        <v>5274</v>
      </c>
      <c r="D643" t="s">
        <v>6803</v>
      </c>
      <c r="E643" t="b">
        <v>1</v>
      </c>
    </row>
    <row r="644" spans="1:5" x14ac:dyDescent="0.25">
      <c r="A644" t="s">
        <v>7738</v>
      </c>
      <c r="B644" t="s">
        <v>7739</v>
      </c>
      <c r="C644" t="s">
        <v>5274</v>
      </c>
      <c r="D644" t="s">
        <v>6803</v>
      </c>
      <c r="E644" t="b">
        <v>1</v>
      </c>
    </row>
    <row r="645" spans="1:5" x14ac:dyDescent="0.25">
      <c r="A645" t="s">
        <v>7758</v>
      </c>
      <c r="B645" t="s">
        <v>7759</v>
      </c>
      <c r="C645" t="s">
        <v>5274</v>
      </c>
      <c r="D645" t="s">
        <v>6803</v>
      </c>
      <c r="E645" t="b">
        <v>1</v>
      </c>
    </row>
    <row r="646" spans="1:5" x14ac:dyDescent="0.25">
      <c r="A646" t="s">
        <v>902</v>
      </c>
      <c r="B646" t="s">
        <v>7443</v>
      </c>
      <c r="C646" t="s">
        <v>5274</v>
      </c>
      <c r="D646" t="s">
        <v>6803</v>
      </c>
      <c r="E646" t="b">
        <v>1</v>
      </c>
    </row>
    <row r="647" spans="1:5" x14ac:dyDescent="0.25">
      <c r="A647" t="s">
        <v>3816</v>
      </c>
      <c r="B647" t="s">
        <v>7445</v>
      </c>
      <c r="C647" t="s">
        <v>5274</v>
      </c>
      <c r="D647" t="s">
        <v>6803</v>
      </c>
      <c r="E647" t="b">
        <v>1</v>
      </c>
    </row>
    <row r="648" spans="1:5" x14ac:dyDescent="0.25">
      <c r="A648" t="s">
        <v>2644</v>
      </c>
      <c r="B648" t="s">
        <v>7444</v>
      </c>
      <c r="C648" t="s">
        <v>5274</v>
      </c>
      <c r="D648" t="s">
        <v>6803</v>
      </c>
      <c r="E648" t="b">
        <v>1</v>
      </c>
    </row>
    <row r="649" spans="1:5" x14ac:dyDescent="0.25">
      <c r="A649" t="s">
        <v>2868</v>
      </c>
      <c r="B649" t="s">
        <v>7440</v>
      </c>
      <c r="C649" t="s">
        <v>5274</v>
      </c>
      <c r="D649" t="s">
        <v>6803</v>
      </c>
      <c r="E649" t="b">
        <v>1</v>
      </c>
    </row>
    <row r="650" spans="1:5" x14ac:dyDescent="0.25">
      <c r="A650" t="s">
        <v>2192</v>
      </c>
      <c r="B650" t="s">
        <v>7441</v>
      </c>
      <c r="C650" t="s">
        <v>5274</v>
      </c>
      <c r="D650" t="s">
        <v>6803</v>
      </c>
      <c r="E650" t="b">
        <v>1</v>
      </c>
    </row>
    <row r="651" spans="1:5" x14ac:dyDescent="0.25">
      <c r="A651" t="s">
        <v>2886</v>
      </c>
      <c r="B651" t="s">
        <v>7446</v>
      </c>
      <c r="C651" t="s">
        <v>5274</v>
      </c>
      <c r="D651" t="s">
        <v>6803</v>
      </c>
      <c r="E651" t="b">
        <v>1</v>
      </c>
    </row>
    <row r="652" spans="1:5" x14ac:dyDescent="0.25">
      <c r="A652" t="s">
        <v>470</v>
      </c>
      <c r="B652" t="s">
        <v>7442</v>
      </c>
      <c r="C652" t="s">
        <v>5274</v>
      </c>
      <c r="D652" t="s">
        <v>6803</v>
      </c>
      <c r="E652" t="b">
        <v>1</v>
      </c>
    </row>
    <row r="653" spans="1:5" x14ac:dyDescent="0.25">
      <c r="A653" t="s">
        <v>1924</v>
      </c>
      <c r="B653" t="s">
        <v>7439</v>
      </c>
      <c r="C653" t="s">
        <v>5274</v>
      </c>
      <c r="D653" t="s">
        <v>6803</v>
      </c>
      <c r="E653" t="b">
        <v>1</v>
      </c>
    </row>
    <row r="654" spans="1:5" x14ac:dyDescent="0.25">
      <c r="A654" t="s">
        <v>674</v>
      </c>
      <c r="B654" t="s">
        <v>6967</v>
      </c>
      <c r="C654" t="s">
        <v>5274</v>
      </c>
      <c r="D654" t="s">
        <v>6803</v>
      </c>
      <c r="E654" t="b">
        <v>1</v>
      </c>
    </row>
    <row r="655" spans="1:5" x14ac:dyDescent="0.25">
      <c r="A655" t="s">
        <v>4022</v>
      </c>
      <c r="B655" t="s">
        <v>7271</v>
      </c>
      <c r="C655" t="s">
        <v>5274</v>
      </c>
      <c r="D655" t="s">
        <v>6803</v>
      </c>
      <c r="E655" t="b">
        <v>1</v>
      </c>
    </row>
    <row r="656" spans="1:5" x14ac:dyDescent="0.25">
      <c r="A656" t="s">
        <v>4850</v>
      </c>
      <c r="B656" t="s">
        <v>7270</v>
      </c>
      <c r="C656" t="s">
        <v>5274</v>
      </c>
      <c r="D656" t="s">
        <v>6803</v>
      </c>
      <c r="E656" t="b">
        <v>1</v>
      </c>
    </row>
    <row r="657" spans="1:5" x14ac:dyDescent="0.25">
      <c r="A657" t="s">
        <v>702</v>
      </c>
      <c r="B657" t="s">
        <v>7272</v>
      </c>
      <c r="C657" t="s">
        <v>5274</v>
      </c>
      <c r="D657" t="s">
        <v>6803</v>
      </c>
      <c r="E657" t="b">
        <v>1</v>
      </c>
    </row>
    <row r="658" spans="1:5" x14ac:dyDescent="0.25">
      <c r="A658" t="s">
        <v>3064</v>
      </c>
      <c r="B658" t="s">
        <v>7273</v>
      </c>
      <c r="C658" t="s">
        <v>5274</v>
      </c>
      <c r="D658" t="s">
        <v>6803</v>
      </c>
      <c r="E658" t="b">
        <v>1</v>
      </c>
    </row>
    <row r="659" spans="1:5" x14ac:dyDescent="0.25">
      <c r="A659" t="s">
        <v>5166</v>
      </c>
      <c r="B659" t="s">
        <v>7275</v>
      </c>
      <c r="C659" t="s">
        <v>5274</v>
      </c>
      <c r="D659" t="s">
        <v>6803</v>
      </c>
      <c r="E659" t="b">
        <v>1</v>
      </c>
    </row>
    <row r="660" spans="1:5" x14ac:dyDescent="0.25">
      <c r="A660" t="s">
        <v>3130</v>
      </c>
      <c r="B660" t="s">
        <v>7277</v>
      </c>
      <c r="C660" t="s">
        <v>5274</v>
      </c>
      <c r="D660" t="s">
        <v>6803</v>
      </c>
      <c r="E660" t="b">
        <v>1</v>
      </c>
    </row>
    <row r="661" spans="1:5" x14ac:dyDescent="0.25">
      <c r="A661" t="s">
        <v>1206</v>
      </c>
      <c r="B661" t="s">
        <v>7274</v>
      </c>
      <c r="C661" t="s">
        <v>5274</v>
      </c>
      <c r="D661" t="s">
        <v>6803</v>
      </c>
      <c r="E661" t="b">
        <v>1</v>
      </c>
    </row>
    <row r="662" spans="1:5" x14ac:dyDescent="0.25">
      <c r="A662" t="s">
        <v>694</v>
      </c>
      <c r="B662" t="s">
        <v>7276</v>
      </c>
      <c r="C662" t="s">
        <v>5274</v>
      </c>
      <c r="D662" t="s">
        <v>6803</v>
      </c>
      <c r="E662" t="b">
        <v>1</v>
      </c>
    </row>
    <row r="663" spans="1:5" x14ac:dyDescent="0.25">
      <c r="A663" t="s">
        <v>3422</v>
      </c>
      <c r="B663" t="s">
        <v>7425</v>
      </c>
      <c r="C663" t="s">
        <v>5274</v>
      </c>
      <c r="D663" t="s">
        <v>6803</v>
      </c>
      <c r="E663" t="b">
        <v>1</v>
      </c>
    </row>
    <row r="664" spans="1:5" x14ac:dyDescent="0.25">
      <c r="A664" t="s">
        <v>5170</v>
      </c>
      <c r="B664" t="s">
        <v>7156</v>
      </c>
      <c r="C664" t="s">
        <v>5274</v>
      </c>
      <c r="D664" t="s">
        <v>6803</v>
      </c>
      <c r="E664" t="b">
        <v>1</v>
      </c>
    </row>
    <row r="665" spans="1:5" x14ac:dyDescent="0.25">
      <c r="A665" t="s">
        <v>376</v>
      </c>
      <c r="B665" t="s">
        <v>7157</v>
      </c>
      <c r="C665" t="s">
        <v>5274</v>
      </c>
      <c r="D665" t="s">
        <v>6803</v>
      </c>
      <c r="E665" t="b">
        <v>1</v>
      </c>
    </row>
    <row r="666" spans="1:5" x14ac:dyDescent="0.25">
      <c r="A666" t="s">
        <v>4056</v>
      </c>
      <c r="B666" t="s">
        <v>7158</v>
      </c>
      <c r="C666" t="s">
        <v>5274</v>
      </c>
      <c r="D666" t="s">
        <v>6803</v>
      </c>
      <c r="E666" t="b">
        <v>1</v>
      </c>
    </row>
    <row r="667" spans="1:5" x14ac:dyDescent="0.25">
      <c r="A667" t="s">
        <v>4148</v>
      </c>
      <c r="B667" t="s">
        <v>7426</v>
      </c>
      <c r="C667" t="s">
        <v>5274</v>
      </c>
      <c r="D667" t="s">
        <v>6803</v>
      </c>
      <c r="E667" t="b">
        <v>1</v>
      </c>
    </row>
    <row r="668" spans="1:5" x14ac:dyDescent="0.25">
      <c r="A668" t="s">
        <v>2704</v>
      </c>
      <c r="B668" t="s">
        <v>6998</v>
      </c>
      <c r="C668" t="s">
        <v>5274</v>
      </c>
      <c r="D668" t="s">
        <v>6803</v>
      </c>
      <c r="E668" t="b">
        <v>1</v>
      </c>
    </row>
    <row r="669" spans="1:5" x14ac:dyDescent="0.25">
      <c r="A669" t="s">
        <v>6341</v>
      </c>
      <c r="B669" t="s">
        <v>7236</v>
      </c>
      <c r="C669" t="s">
        <v>5274</v>
      </c>
      <c r="D669" t="s">
        <v>6803</v>
      </c>
      <c r="E669" t="b">
        <v>1</v>
      </c>
    </row>
    <row r="670" spans="1:5" x14ac:dyDescent="0.25">
      <c r="A670" t="s">
        <v>6415</v>
      </c>
      <c r="B670" t="s">
        <v>7237</v>
      </c>
      <c r="C670" t="s">
        <v>5274</v>
      </c>
      <c r="D670" t="s">
        <v>6803</v>
      </c>
      <c r="E670" t="b">
        <v>1</v>
      </c>
    </row>
    <row r="671" spans="1:5" x14ac:dyDescent="0.25">
      <c r="A671" t="s">
        <v>4714</v>
      </c>
      <c r="B671" t="s">
        <v>7240</v>
      </c>
      <c r="C671" t="s">
        <v>5274</v>
      </c>
      <c r="D671" t="s">
        <v>6803</v>
      </c>
      <c r="E671" t="b">
        <v>1</v>
      </c>
    </row>
    <row r="672" spans="1:5" x14ac:dyDescent="0.25">
      <c r="A672" t="s">
        <v>2790</v>
      </c>
      <c r="B672" t="s">
        <v>7241</v>
      </c>
      <c r="C672" t="s">
        <v>5274</v>
      </c>
      <c r="D672" t="s">
        <v>6803</v>
      </c>
      <c r="E672" t="b">
        <v>1</v>
      </c>
    </row>
    <row r="673" spans="1:5" x14ac:dyDescent="0.25">
      <c r="A673" t="s">
        <v>6469</v>
      </c>
      <c r="B673" t="s">
        <v>7242</v>
      </c>
      <c r="C673" t="s">
        <v>5274</v>
      </c>
      <c r="D673" t="s">
        <v>6803</v>
      </c>
      <c r="E673" t="b">
        <v>1</v>
      </c>
    </row>
    <row r="674" spans="1:5" x14ac:dyDescent="0.25">
      <c r="A674" t="s">
        <v>3000</v>
      </c>
      <c r="B674" t="s">
        <v>7110</v>
      </c>
      <c r="C674" t="s">
        <v>5274</v>
      </c>
      <c r="D674" t="s">
        <v>6803</v>
      </c>
      <c r="E674" t="b">
        <v>1</v>
      </c>
    </row>
    <row r="675" spans="1:5" x14ac:dyDescent="0.25">
      <c r="A675" t="s">
        <v>1562</v>
      </c>
      <c r="B675" t="s">
        <v>7112</v>
      </c>
      <c r="C675" t="s">
        <v>5274</v>
      </c>
      <c r="D675" t="s">
        <v>6803</v>
      </c>
      <c r="E675" t="b">
        <v>1</v>
      </c>
    </row>
    <row r="676" spans="1:5" x14ac:dyDescent="0.25">
      <c r="A676" t="s">
        <v>5198</v>
      </c>
      <c r="B676" t="s">
        <v>7111</v>
      </c>
      <c r="C676" t="s">
        <v>5274</v>
      </c>
      <c r="D676" t="s">
        <v>6803</v>
      </c>
      <c r="E676" t="b">
        <v>1</v>
      </c>
    </row>
    <row r="677" spans="1:5" x14ac:dyDescent="0.25">
      <c r="A677" t="s">
        <v>604</v>
      </c>
      <c r="B677" t="s">
        <v>7127</v>
      </c>
      <c r="C677" t="s">
        <v>5274</v>
      </c>
      <c r="D677" t="s">
        <v>6803</v>
      </c>
      <c r="E677" t="b">
        <v>1</v>
      </c>
    </row>
    <row r="678" spans="1:5" x14ac:dyDescent="0.25">
      <c r="A678" t="s">
        <v>690</v>
      </c>
      <c r="B678" t="s">
        <v>6939</v>
      </c>
      <c r="C678" t="s">
        <v>5274</v>
      </c>
      <c r="D678" t="s">
        <v>6803</v>
      </c>
      <c r="E678" t="b">
        <v>1</v>
      </c>
    </row>
    <row r="679" spans="1:5" x14ac:dyDescent="0.25">
      <c r="A679" t="s">
        <v>4054</v>
      </c>
      <c r="B679" t="s">
        <v>7230</v>
      </c>
      <c r="C679" t="s">
        <v>5274</v>
      </c>
      <c r="D679" t="s">
        <v>6803</v>
      </c>
      <c r="E679" t="b">
        <v>1</v>
      </c>
    </row>
    <row r="680" spans="1:5" x14ac:dyDescent="0.25">
      <c r="A680" t="s">
        <v>4600</v>
      </c>
      <c r="B680" t="s">
        <v>7228</v>
      </c>
      <c r="C680" t="s">
        <v>5274</v>
      </c>
      <c r="D680" t="s">
        <v>6803</v>
      </c>
      <c r="E680" t="b">
        <v>1</v>
      </c>
    </row>
    <row r="681" spans="1:5" x14ac:dyDescent="0.25">
      <c r="A681" t="s">
        <v>6441</v>
      </c>
      <c r="B681" t="s">
        <v>7235</v>
      </c>
      <c r="C681" t="s">
        <v>5274</v>
      </c>
      <c r="D681" t="s">
        <v>6803</v>
      </c>
      <c r="E681" t="b">
        <v>1</v>
      </c>
    </row>
    <row r="682" spans="1:5" x14ac:dyDescent="0.25">
      <c r="A682" t="s">
        <v>1494</v>
      </c>
      <c r="B682" t="s">
        <v>7144</v>
      </c>
      <c r="C682" t="s">
        <v>5274</v>
      </c>
      <c r="D682" t="s">
        <v>6803</v>
      </c>
      <c r="E682" t="b">
        <v>1</v>
      </c>
    </row>
    <row r="683" spans="1:5" x14ac:dyDescent="0.25">
      <c r="A683" t="s">
        <v>3008</v>
      </c>
      <c r="B683" t="s">
        <v>7143</v>
      </c>
      <c r="C683" t="s">
        <v>5274</v>
      </c>
      <c r="D683" t="s">
        <v>6803</v>
      </c>
      <c r="E683" t="b">
        <v>1</v>
      </c>
    </row>
    <row r="684" spans="1:5" x14ac:dyDescent="0.25">
      <c r="A684" t="s">
        <v>6449</v>
      </c>
      <c r="B684" t="s">
        <v>7468</v>
      </c>
      <c r="C684" t="s">
        <v>5274</v>
      </c>
      <c r="D684" t="s">
        <v>6803</v>
      </c>
      <c r="E684" t="b">
        <v>1</v>
      </c>
    </row>
    <row r="685" spans="1:5" x14ac:dyDescent="0.25">
      <c r="A685" t="s">
        <v>4622</v>
      </c>
      <c r="B685" t="s">
        <v>7470</v>
      </c>
      <c r="C685" t="s">
        <v>5274</v>
      </c>
      <c r="D685" t="s">
        <v>6803</v>
      </c>
      <c r="E685" t="b">
        <v>1</v>
      </c>
    </row>
    <row r="686" spans="1:5" x14ac:dyDescent="0.25">
      <c r="A686" t="s">
        <v>4262</v>
      </c>
      <c r="B686" t="s">
        <v>7469</v>
      </c>
      <c r="C686" t="s">
        <v>5274</v>
      </c>
      <c r="D686" t="s">
        <v>6803</v>
      </c>
      <c r="E686" t="b">
        <v>1</v>
      </c>
    </row>
    <row r="687" spans="1:5" x14ac:dyDescent="0.25">
      <c r="A687" t="s">
        <v>1156</v>
      </c>
      <c r="B687" t="s">
        <v>7471</v>
      </c>
      <c r="C687" t="s">
        <v>5274</v>
      </c>
      <c r="D687" t="s">
        <v>6803</v>
      </c>
      <c r="E687" t="b">
        <v>1</v>
      </c>
    </row>
    <row r="688" spans="1:5" x14ac:dyDescent="0.25">
      <c r="A688" t="s">
        <v>4454</v>
      </c>
      <c r="B688" t="s">
        <v>7472</v>
      </c>
      <c r="C688" t="s">
        <v>5274</v>
      </c>
      <c r="D688" t="s">
        <v>6803</v>
      </c>
      <c r="E688" t="b">
        <v>1</v>
      </c>
    </row>
    <row r="689" spans="1:5" x14ac:dyDescent="0.25">
      <c r="A689" t="s">
        <v>2854</v>
      </c>
      <c r="B689" t="s">
        <v>7231</v>
      </c>
      <c r="C689" t="s">
        <v>5274</v>
      </c>
      <c r="D689" t="s">
        <v>6803</v>
      </c>
      <c r="E689" t="b">
        <v>1</v>
      </c>
    </row>
    <row r="690" spans="1:5" x14ac:dyDescent="0.25">
      <c r="A690" t="s">
        <v>1240</v>
      </c>
      <c r="B690" t="s">
        <v>7232</v>
      </c>
      <c r="C690" t="s">
        <v>5274</v>
      </c>
      <c r="D690" t="s">
        <v>6803</v>
      </c>
      <c r="E690" t="b">
        <v>1</v>
      </c>
    </row>
    <row r="691" spans="1:5" x14ac:dyDescent="0.25">
      <c r="A691" t="s">
        <v>2626</v>
      </c>
      <c r="B691" t="s">
        <v>6980</v>
      </c>
      <c r="C691" t="s">
        <v>5274</v>
      </c>
      <c r="D691" t="s">
        <v>6803</v>
      </c>
      <c r="E691" t="b">
        <v>1</v>
      </c>
    </row>
    <row r="692" spans="1:5" x14ac:dyDescent="0.25">
      <c r="A692" t="s">
        <v>4200</v>
      </c>
      <c r="B692" t="s">
        <v>6981</v>
      </c>
      <c r="C692" t="s">
        <v>5274</v>
      </c>
      <c r="D692" t="s">
        <v>6803</v>
      </c>
      <c r="E692" t="b">
        <v>1</v>
      </c>
    </row>
    <row r="693" spans="1:5" x14ac:dyDescent="0.25">
      <c r="A693" t="s">
        <v>500</v>
      </c>
      <c r="B693" t="s">
        <v>7159</v>
      </c>
      <c r="C693" t="s">
        <v>5274</v>
      </c>
      <c r="D693" t="s">
        <v>6803</v>
      </c>
      <c r="E693" t="b">
        <v>1</v>
      </c>
    </row>
    <row r="694" spans="1:5" x14ac:dyDescent="0.25">
      <c r="A694" t="s">
        <v>772</v>
      </c>
      <c r="B694" t="s">
        <v>6978</v>
      </c>
      <c r="C694" t="s">
        <v>5274</v>
      </c>
      <c r="D694" t="s">
        <v>6803</v>
      </c>
      <c r="E694" t="b">
        <v>1</v>
      </c>
    </row>
    <row r="695" spans="1:5" x14ac:dyDescent="0.25">
      <c r="A695" t="s">
        <v>3302</v>
      </c>
      <c r="B695" t="s">
        <v>7579</v>
      </c>
      <c r="C695" t="s">
        <v>5274</v>
      </c>
      <c r="D695" t="s">
        <v>6803</v>
      </c>
      <c r="E695" t="b">
        <v>1</v>
      </c>
    </row>
    <row r="696" spans="1:5" x14ac:dyDescent="0.25">
      <c r="A696" t="s">
        <v>3390</v>
      </c>
      <c r="B696" t="s">
        <v>7581</v>
      </c>
      <c r="C696" t="s">
        <v>5274</v>
      </c>
      <c r="D696" t="s">
        <v>6803</v>
      </c>
      <c r="E696" t="b">
        <v>1</v>
      </c>
    </row>
    <row r="697" spans="1:5" x14ac:dyDescent="0.25">
      <c r="A697" t="s">
        <v>2228</v>
      </c>
      <c r="B697" t="s">
        <v>6979</v>
      </c>
      <c r="C697" t="s">
        <v>5274</v>
      </c>
      <c r="D697" t="s">
        <v>6803</v>
      </c>
      <c r="E697" t="b">
        <v>1</v>
      </c>
    </row>
    <row r="698" spans="1:5" x14ac:dyDescent="0.25">
      <c r="A698" t="s">
        <v>4294</v>
      </c>
      <c r="B698" t="s">
        <v>7580</v>
      </c>
      <c r="C698" t="s">
        <v>5274</v>
      </c>
      <c r="D698" t="s">
        <v>6803</v>
      </c>
      <c r="E698" t="b">
        <v>1</v>
      </c>
    </row>
    <row r="699" spans="1:5" x14ac:dyDescent="0.25">
      <c r="A699" t="s">
        <v>3536</v>
      </c>
      <c r="B699" t="s">
        <v>7582</v>
      </c>
      <c r="C699" t="s">
        <v>5274</v>
      </c>
      <c r="D699" t="s">
        <v>6803</v>
      </c>
      <c r="E699" t="b">
        <v>1</v>
      </c>
    </row>
    <row r="700" spans="1:5" x14ac:dyDescent="0.25">
      <c r="A700" t="s">
        <v>4982</v>
      </c>
      <c r="B700" t="s">
        <v>7573</v>
      </c>
      <c r="C700" t="s">
        <v>5274</v>
      </c>
      <c r="D700" t="s">
        <v>6803</v>
      </c>
      <c r="E700" t="b">
        <v>1</v>
      </c>
    </row>
    <row r="701" spans="1:5" x14ac:dyDescent="0.25">
      <c r="A701" t="s">
        <v>2370</v>
      </c>
      <c r="B701" t="s">
        <v>7576</v>
      </c>
      <c r="C701" t="s">
        <v>5274</v>
      </c>
      <c r="D701" t="s">
        <v>6803</v>
      </c>
      <c r="E701" t="b">
        <v>1</v>
      </c>
    </row>
    <row r="702" spans="1:5" x14ac:dyDescent="0.25">
      <c r="A702" t="s">
        <v>1176</v>
      </c>
      <c r="B702" t="s">
        <v>7574</v>
      </c>
      <c r="C702" t="s">
        <v>5274</v>
      </c>
      <c r="D702" t="s">
        <v>6803</v>
      </c>
      <c r="E702" t="b">
        <v>1</v>
      </c>
    </row>
    <row r="703" spans="1:5" x14ac:dyDescent="0.25">
      <c r="A703" t="s">
        <v>1178</v>
      </c>
      <c r="B703" t="s">
        <v>7575</v>
      </c>
      <c r="C703" t="s">
        <v>5274</v>
      </c>
      <c r="D703" t="s">
        <v>6803</v>
      </c>
      <c r="E703" t="b">
        <v>1</v>
      </c>
    </row>
    <row r="704" spans="1:5" x14ac:dyDescent="0.25">
      <c r="A704" t="s">
        <v>1180</v>
      </c>
      <c r="B704" t="s">
        <v>7577</v>
      </c>
      <c r="C704" t="s">
        <v>5274</v>
      </c>
      <c r="D704" t="s">
        <v>6803</v>
      </c>
      <c r="E704" t="b">
        <v>1</v>
      </c>
    </row>
    <row r="705" spans="1:5" x14ac:dyDescent="0.25">
      <c r="A705" t="s">
        <v>3470</v>
      </c>
      <c r="B705" t="s">
        <v>7578</v>
      </c>
      <c r="C705" t="s">
        <v>5274</v>
      </c>
      <c r="D705" t="s">
        <v>6803</v>
      </c>
      <c r="E705" t="b">
        <v>1</v>
      </c>
    </row>
    <row r="706" spans="1:5" x14ac:dyDescent="0.25">
      <c r="A706" t="s">
        <v>2702</v>
      </c>
      <c r="B706" t="s">
        <v>7233</v>
      </c>
      <c r="C706" t="s">
        <v>5274</v>
      </c>
      <c r="D706" t="s">
        <v>6803</v>
      </c>
      <c r="E706" t="b">
        <v>1</v>
      </c>
    </row>
    <row r="707" spans="1:5" x14ac:dyDescent="0.25">
      <c r="A707" t="s">
        <v>4118</v>
      </c>
      <c r="B707" t="s">
        <v>7234</v>
      </c>
      <c r="C707" t="s">
        <v>5274</v>
      </c>
      <c r="D707" t="s">
        <v>6803</v>
      </c>
      <c r="E707" t="b">
        <v>1</v>
      </c>
    </row>
    <row r="708" spans="1:5" x14ac:dyDescent="0.25">
      <c r="A708" t="s">
        <v>2204</v>
      </c>
      <c r="B708" t="s">
        <v>7239</v>
      </c>
      <c r="C708" t="s">
        <v>5274</v>
      </c>
      <c r="D708" t="s">
        <v>6803</v>
      </c>
      <c r="E708" t="b">
        <v>1</v>
      </c>
    </row>
    <row r="709" spans="1:5" x14ac:dyDescent="0.25">
      <c r="A709" t="s">
        <v>1496</v>
      </c>
      <c r="B709" t="s">
        <v>7238</v>
      </c>
      <c r="C709" t="s">
        <v>5274</v>
      </c>
      <c r="D709" t="s">
        <v>6803</v>
      </c>
      <c r="E709" t="b">
        <v>1</v>
      </c>
    </row>
    <row r="710" spans="1:5" x14ac:dyDescent="0.25">
      <c r="A710" t="s">
        <v>6373</v>
      </c>
      <c r="B710" t="s">
        <v>7385</v>
      </c>
      <c r="C710" t="s">
        <v>5274</v>
      </c>
      <c r="D710" t="s">
        <v>6803</v>
      </c>
      <c r="E710" t="b">
        <v>1</v>
      </c>
    </row>
    <row r="711" spans="1:5" x14ac:dyDescent="0.25">
      <c r="A711" t="s">
        <v>6376</v>
      </c>
      <c r="B711" t="s">
        <v>7378</v>
      </c>
      <c r="C711" t="s">
        <v>5274</v>
      </c>
      <c r="D711" t="s">
        <v>6803</v>
      </c>
      <c r="E711" t="b">
        <v>1</v>
      </c>
    </row>
    <row r="712" spans="1:5" x14ac:dyDescent="0.25">
      <c r="A712" t="s">
        <v>7696</v>
      </c>
      <c r="B712" t="s">
        <v>7697</v>
      </c>
      <c r="C712" t="s">
        <v>5274</v>
      </c>
      <c r="D712" t="s">
        <v>6803</v>
      </c>
      <c r="E712" t="b">
        <v>1</v>
      </c>
    </row>
    <row r="713" spans="1:5" x14ac:dyDescent="0.25">
      <c r="A713" t="s">
        <v>6388</v>
      </c>
      <c r="B713" t="s">
        <v>7507</v>
      </c>
      <c r="C713" t="s">
        <v>5274</v>
      </c>
      <c r="D713" t="s">
        <v>6803</v>
      </c>
      <c r="E713" t="b">
        <v>1</v>
      </c>
    </row>
    <row r="714" spans="1:5" x14ac:dyDescent="0.25">
      <c r="A714" t="s">
        <v>6403</v>
      </c>
      <c r="B714" t="s">
        <v>7151</v>
      </c>
      <c r="C714" t="s">
        <v>5274</v>
      </c>
      <c r="D714" t="s">
        <v>6803</v>
      </c>
      <c r="E714" t="b">
        <v>1</v>
      </c>
    </row>
    <row r="715" spans="1:5" x14ac:dyDescent="0.25">
      <c r="A715" t="s">
        <v>5886</v>
      </c>
      <c r="B715" t="s">
        <v>7152</v>
      </c>
      <c r="C715" t="s">
        <v>5274</v>
      </c>
      <c r="D715" t="s">
        <v>6803</v>
      </c>
      <c r="E715" t="b">
        <v>1</v>
      </c>
    </row>
    <row r="716" spans="1:5" x14ac:dyDescent="0.25">
      <c r="A716" t="s">
        <v>7688</v>
      </c>
      <c r="B716" t="s">
        <v>7689</v>
      </c>
      <c r="C716" t="s">
        <v>5274</v>
      </c>
      <c r="D716" t="s">
        <v>6803</v>
      </c>
      <c r="E716" t="b">
        <v>1</v>
      </c>
    </row>
    <row r="717" spans="1:5" x14ac:dyDescent="0.25">
      <c r="A717" t="s">
        <v>6402</v>
      </c>
      <c r="B717" t="s">
        <v>7383</v>
      </c>
      <c r="C717" t="s">
        <v>5274</v>
      </c>
      <c r="D717" t="s">
        <v>6803</v>
      </c>
      <c r="E717" t="b">
        <v>1</v>
      </c>
    </row>
    <row r="718" spans="1:5" x14ac:dyDescent="0.25">
      <c r="A718" t="s">
        <v>6405</v>
      </c>
      <c r="B718" t="s">
        <v>7384</v>
      </c>
      <c r="C718" t="s">
        <v>5274</v>
      </c>
      <c r="D718" t="s">
        <v>6803</v>
      </c>
      <c r="E718" t="b">
        <v>1</v>
      </c>
    </row>
    <row r="719" spans="1:5" x14ac:dyDescent="0.25">
      <c r="A719" t="s">
        <v>6397</v>
      </c>
      <c r="B719" t="s">
        <v>7376</v>
      </c>
      <c r="C719" t="s">
        <v>5274</v>
      </c>
      <c r="D719" t="s">
        <v>6803</v>
      </c>
      <c r="E719" t="b">
        <v>1</v>
      </c>
    </row>
    <row r="720" spans="1:5" x14ac:dyDescent="0.25">
      <c r="A720" t="s">
        <v>6400</v>
      </c>
      <c r="B720" t="s">
        <v>7506</v>
      </c>
      <c r="C720" t="s">
        <v>5274</v>
      </c>
      <c r="D720" t="s">
        <v>6803</v>
      </c>
      <c r="E720" t="b">
        <v>1</v>
      </c>
    </row>
    <row r="721" spans="1:5" x14ac:dyDescent="0.25">
      <c r="A721" t="s">
        <v>6406</v>
      </c>
      <c r="B721" t="s">
        <v>7377</v>
      </c>
      <c r="C721" t="s">
        <v>5274</v>
      </c>
      <c r="D721" t="s">
        <v>6803</v>
      </c>
      <c r="E721" t="b">
        <v>1</v>
      </c>
    </row>
    <row r="722" spans="1:5" x14ac:dyDescent="0.25">
      <c r="A722" t="s">
        <v>6374</v>
      </c>
      <c r="B722" t="s">
        <v>7424</v>
      </c>
      <c r="C722" t="s">
        <v>5274</v>
      </c>
      <c r="D722" t="s">
        <v>6803</v>
      </c>
      <c r="E722" t="b">
        <v>1</v>
      </c>
    </row>
    <row r="723" spans="1:5" x14ac:dyDescent="0.25">
      <c r="A723" t="s">
        <v>6408</v>
      </c>
      <c r="B723" t="s">
        <v>7583</v>
      </c>
      <c r="C723" t="s">
        <v>5274</v>
      </c>
      <c r="D723" t="s">
        <v>6803</v>
      </c>
      <c r="E723" t="b">
        <v>1</v>
      </c>
    </row>
    <row r="724" spans="1:5" x14ac:dyDescent="0.25">
      <c r="A724" t="s">
        <v>6409</v>
      </c>
      <c r="B724" t="s">
        <v>7509</v>
      </c>
      <c r="C724" t="s">
        <v>5274</v>
      </c>
      <c r="D724" t="s">
        <v>6803</v>
      </c>
      <c r="E724" t="b">
        <v>1</v>
      </c>
    </row>
    <row r="725" spans="1:5" x14ac:dyDescent="0.25">
      <c r="A725" t="s">
        <v>6399</v>
      </c>
      <c r="B725" t="s">
        <v>7508</v>
      </c>
      <c r="C725" t="s">
        <v>5274</v>
      </c>
      <c r="D725" t="s">
        <v>6803</v>
      </c>
      <c r="E725" t="b">
        <v>1</v>
      </c>
    </row>
    <row r="726" spans="1:5" x14ac:dyDescent="0.25">
      <c r="A726" t="s">
        <v>7690</v>
      </c>
      <c r="B726" t="s">
        <v>7691</v>
      </c>
      <c r="C726" t="s">
        <v>5274</v>
      </c>
      <c r="D726" t="s">
        <v>6803</v>
      </c>
      <c r="E726" t="b">
        <v>1</v>
      </c>
    </row>
    <row r="727" spans="1:5" x14ac:dyDescent="0.25">
      <c r="A727" t="s">
        <v>7692</v>
      </c>
      <c r="B727" t="s">
        <v>7693</v>
      </c>
      <c r="C727" t="s">
        <v>5274</v>
      </c>
      <c r="D727" t="s">
        <v>6803</v>
      </c>
      <c r="E727" t="b">
        <v>1</v>
      </c>
    </row>
    <row r="728" spans="1:5" x14ac:dyDescent="0.25">
      <c r="A728" t="s">
        <v>7694</v>
      </c>
      <c r="B728" t="s">
        <v>7695</v>
      </c>
      <c r="C728" t="s">
        <v>5274</v>
      </c>
      <c r="D728" t="s">
        <v>6803</v>
      </c>
      <c r="E728" t="b">
        <v>1</v>
      </c>
    </row>
    <row r="729" spans="1:5" x14ac:dyDescent="0.25">
      <c r="A729" t="s">
        <v>3246</v>
      </c>
      <c r="B729" t="s">
        <v>7726</v>
      </c>
      <c r="C729" t="s">
        <v>5274</v>
      </c>
      <c r="D729" t="s">
        <v>6803</v>
      </c>
      <c r="E729" t="b">
        <v>1</v>
      </c>
    </row>
    <row r="730" spans="1:5" x14ac:dyDescent="0.25">
      <c r="A730" t="s">
        <v>7727</v>
      </c>
      <c r="B730" t="s">
        <v>7728</v>
      </c>
      <c r="C730" t="s">
        <v>5274</v>
      </c>
      <c r="D730" t="s">
        <v>6803</v>
      </c>
      <c r="E730" t="b">
        <v>1</v>
      </c>
    </row>
    <row r="731" spans="1:5" x14ac:dyDescent="0.25">
      <c r="A731" t="s">
        <v>2330</v>
      </c>
      <c r="B731" t="s">
        <v>7729</v>
      </c>
      <c r="C731" t="s">
        <v>5274</v>
      </c>
      <c r="D731" t="s">
        <v>6803</v>
      </c>
      <c r="E731" t="b">
        <v>1</v>
      </c>
    </row>
    <row r="732" spans="1:5" x14ac:dyDescent="0.25">
      <c r="A732" t="s">
        <v>6328</v>
      </c>
      <c r="B732" t="s">
        <v>7484</v>
      </c>
      <c r="C732" t="s">
        <v>5274</v>
      </c>
      <c r="D732" t="s">
        <v>6803</v>
      </c>
      <c r="E732" t="b">
        <v>1</v>
      </c>
    </row>
    <row r="733" spans="1:5" x14ac:dyDescent="0.25">
      <c r="A733" t="s">
        <v>6330</v>
      </c>
      <c r="B733" t="s">
        <v>7487</v>
      </c>
      <c r="C733" t="s">
        <v>5274</v>
      </c>
      <c r="D733" t="s">
        <v>6803</v>
      </c>
      <c r="E733" t="b">
        <v>1</v>
      </c>
    </row>
    <row r="734" spans="1:5" x14ac:dyDescent="0.25">
      <c r="A734" t="s">
        <v>6332</v>
      </c>
      <c r="B734" t="s">
        <v>7488</v>
      </c>
      <c r="C734" t="s">
        <v>5274</v>
      </c>
      <c r="D734" t="s">
        <v>6803</v>
      </c>
      <c r="E734" t="b">
        <v>1</v>
      </c>
    </row>
    <row r="735" spans="1:5" x14ac:dyDescent="0.25">
      <c r="A735" t="s">
        <v>6194</v>
      </c>
      <c r="B735" t="s">
        <v>7489</v>
      </c>
      <c r="C735" t="s">
        <v>5274</v>
      </c>
      <c r="D735" t="s">
        <v>6803</v>
      </c>
      <c r="E735" t="b">
        <v>1</v>
      </c>
    </row>
    <row r="736" spans="1:5" x14ac:dyDescent="0.25">
      <c r="A736" t="s">
        <v>6202</v>
      </c>
      <c r="B736" t="s">
        <v>7490</v>
      </c>
      <c r="C736" t="s">
        <v>5274</v>
      </c>
      <c r="D736" t="s">
        <v>6803</v>
      </c>
      <c r="E736" t="b">
        <v>1</v>
      </c>
    </row>
    <row r="737" spans="1:5" x14ac:dyDescent="0.25">
      <c r="A737" t="s">
        <v>6204</v>
      </c>
      <c r="B737" t="s">
        <v>7491</v>
      </c>
      <c r="C737" t="s">
        <v>5274</v>
      </c>
      <c r="D737" t="s">
        <v>6803</v>
      </c>
      <c r="E737" t="b">
        <v>1</v>
      </c>
    </row>
    <row r="738" spans="1:5" x14ac:dyDescent="0.25">
      <c r="A738" t="s">
        <v>6206</v>
      </c>
      <c r="B738" t="s">
        <v>7492</v>
      </c>
      <c r="C738" t="s">
        <v>5274</v>
      </c>
      <c r="D738" t="s">
        <v>6803</v>
      </c>
      <c r="E738" t="b">
        <v>1</v>
      </c>
    </row>
    <row r="739" spans="1:5" x14ac:dyDescent="0.25">
      <c r="A739" t="s">
        <v>6214</v>
      </c>
      <c r="B739" t="s">
        <v>7493</v>
      </c>
      <c r="C739" t="s">
        <v>5274</v>
      </c>
      <c r="D739" t="s">
        <v>6803</v>
      </c>
      <c r="E739" t="b">
        <v>1</v>
      </c>
    </row>
    <row r="740" spans="1:5" x14ac:dyDescent="0.25">
      <c r="A740" t="s">
        <v>6216</v>
      </c>
      <c r="B740" t="s">
        <v>7494</v>
      </c>
      <c r="C740" t="s">
        <v>5274</v>
      </c>
      <c r="D740" t="s">
        <v>6803</v>
      </c>
      <c r="E740" t="b">
        <v>1</v>
      </c>
    </row>
    <row r="741" spans="1:5" x14ac:dyDescent="0.25">
      <c r="A741" t="s">
        <v>6210</v>
      </c>
      <c r="B741" t="s">
        <v>7482</v>
      </c>
      <c r="C741" t="s">
        <v>5274</v>
      </c>
      <c r="D741" t="s">
        <v>6803</v>
      </c>
      <c r="E741" t="b">
        <v>1</v>
      </c>
    </row>
    <row r="742" spans="1:5" x14ac:dyDescent="0.25">
      <c r="A742" t="s">
        <v>6348</v>
      </c>
      <c r="B742" t="s">
        <v>7495</v>
      </c>
      <c r="C742" t="s">
        <v>5274</v>
      </c>
      <c r="D742" t="s">
        <v>6803</v>
      </c>
      <c r="E742" t="b">
        <v>1</v>
      </c>
    </row>
    <row r="743" spans="1:5" x14ac:dyDescent="0.25">
      <c r="A743" t="s">
        <v>6218</v>
      </c>
      <c r="B743" t="s">
        <v>7485</v>
      </c>
      <c r="C743" t="s">
        <v>5274</v>
      </c>
      <c r="D743" t="s">
        <v>6803</v>
      </c>
      <c r="E743" t="b">
        <v>1</v>
      </c>
    </row>
    <row r="744" spans="1:5" x14ac:dyDescent="0.25">
      <c r="A744" t="s">
        <v>6349</v>
      </c>
      <c r="B744" t="s">
        <v>7483</v>
      </c>
      <c r="C744" t="s">
        <v>5274</v>
      </c>
      <c r="D744" t="s">
        <v>6803</v>
      </c>
      <c r="E744" t="b">
        <v>1</v>
      </c>
    </row>
    <row r="745" spans="1:5" x14ac:dyDescent="0.25">
      <c r="A745" t="s">
        <v>6208</v>
      </c>
      <c r="B745" t="s">
        <v>7486</v>
      </c>
      <c r="C745" t="s">
        <v>5274</v>
      </c>
      <c r="D745" t="s">
        <v>6803</v>
      </c>
      <c r="E745" t="b">
        <v>1</v>
      </c>
    </row>
    <row r="746" spans="1:5" x14ac:dyDescent="0.25">
      <c r="A746" t="s">
        <v>6351</v>
      </c>
      <c r="B746" t="s">
        <v>6977</v>
      </c>
      <c r="C746" t="s">
        <v>5274</v>
      </c>
      <c r="D746" t="s">
        <v>6803</v>
      </c>
      <c r="E746" t="b">
        <v>1</v>
      </c>
    </row>
    <row r="747" spans="1:5" x14ac:dyDescent="0.25">
      <c r="A747" t="s">
        <v>6352</v>
      </c>
      <c r="B747" t="s">
        <v>7155</v>
      </c>
      <c r="C747" t="s">
        <v>5274</v>
      </c>
      <c r="D747" t="s">
        <v>6803</v>
      </c>
      <c r="E747" t="b">
        <v>1</v>
      </c>
    </row>
    <row r="748" spans="1:5" x14ac:dyDescent="0.25">
      <c r="A748" t="s">
        <v>6354</v>
      </c>
      <c r="B748" t="s">
        <v>7626</v>
      </c>
      <c r="C748" t="s">
        <v>5274</v>
      </c>
      <c r="D748" t="s">
        <v>6803</v>
      </c>
      <c r="E748" t="b">
        <v>1</v>
      </c>
    </row>
    <row r="749" spans="1:5" x14ac:dyDescent="0.25">
      <c r="A749" t="s">
        <v>6358</v>
      </c>
      <c r="B749" t="s">
        <v>6976</v>
      </c>
      <c r="C749" t="s">
        <v>5274</v>
      </c>
      <c r="D749" t="s">
        <v>6803</v>
      </c>
      <c r="E749" t="b">
        <v>1</v>
      </c>
    </row>
    <row r="750" spans="1:5" x14ac:dyDescent="0.25">
      <c r="A750" t="s">
        <v>6356</v>
      </c>
      <c r="B750" t="s">
        <v>7154</v>
      </c>
      <c r="C750" t="s">
        <v>5274</v>
      </c>
      <c r="D750" t="s">
        <v>6803</v>
      </c>
      <c r="E750" t="b">
        <v>1</v>
      </c>
    </row>
    <row r="751" spans="1:5" x14ac:dyDescent="0.25">
      <c r="A751" t="s">
        <v>6359</v>
      </c>
      <c r="B751" t="s">
        <v>7625</v>
      </c>
      <c r="C751" t="s">
        <v>5274</v>
      </c>
      <c r="D751" t="s">
        <v>6803</v>
      </c>
      <c r="E751" t="b">
        <v>1</v>
      </c>
    </row>
    <row r="752" spans="1:5" x14ac:dyDescent="0.25">
      <c r="A752" t="s">
        <v>6361</v>
      </c>
      <c r="B752" t="s">
        <v>7254</v>
      </c>
      <c r="C752" t="s">
        <v>5274</v>
      </c>
      <c r="D752" t="s">
        <v>6803</v>
      </c>
      <c r="E752" t="b">
        <v>1</v>
      </c>
    </row>
    <row r="753" spans="1:5" x14ac:dyDescent="0.25">
      <c r="A753" t="s">
        <v>6363</v>
      </c>
      <c r="B753" t="s">
        <v>7250</v>
      </c>
      <c r="C753" t="s">
        <v>5274</v>
      </c>
      <c r="D753" t="s">
        <v>6803</v>
      </c>
      <c r="E753" t="b">
        <v>1</v>
      </c>
    </row>
    <row r="754" spans="1:5" x14ac:dyDescent="0.25">
      <c r="A754" t="s">
        <v>6364</v>
      </c>
      <c r="B754" t="s">
        <v>7461</v>
      </c>
      <c r="C754" t="s">
        <v>5274</v>
      </c>
      <c r="D754" t="s">
        <v>6803</v>
      </c>
      <c r="E754" t="b">
        <v>1</v>
      </c>
    </row>
    <row r="755" spans="1:5" x14ac:dyDescent="0.25">
      <c r="A755" t="s">
        <v>6366</v>
      </c>
      <c r="B755" t="s">
        <v>7255</v>
      </c>
      <c r="C755" t="s">
        <v>5274</v>
      </c>
      <c r="D755" t="s">
        <v>6803</v>
      </c>
      <c r="E755" t="b">
        <v>1</v>
      </c>
    </row>
    <row r="756" spans="1:5" x14ac:dyDescent="0.25">
      <c r="A756" t="s">
        <v>7734</v>
      </c>
      <c r="B756" t="s">
        <v>7735</v>
      </c>
      <c r="C756" t="s">
        <v>5274</v>
      </c>
      <c r="D756" t="s">
        <v>6803</v>
      </c>
      <c r="E756" t="b">
        <v>1</v>
      </c>
    </row>
    <row r="757" spans="1:5" x14ac:dyDescent="0.25">
      <c r="A757" t="s">
        <v>6369</v>
      </c>
      <c r="B757" t="s">
        <v>7465</v>
      </c>
      <c r="C757" t="s">
        <v>5274</v>
      </c>
      <c r="D757" t="s">
        <v>6803</v>
      </c>
      <c r="E757" t="b">
        <v>1</v>
      </c>
    </row>
    <row r="758" spans="1:5" x14ac:dyDescent="0.25">
      <c r="A758" t="s">
        <v>6371</v>
      </c>
      <c r="B758" t="s">
        <v>7464</v>
      </c>
      <c r="C758" t="s">
        <v>5274</v>
      </c>
      <c r="D758" t="s">
        <v>6803</v>
      </c>
      <c r="E758" t="b">
        <v>1</v>
      </c>
    </row>
    <row r="759" spans="1:5" x14ac:dyDescent="0.25">
      <c r="A759" t="s">
        <v>7732</v>
      </c>
      <c r="B759" t="s">
        <v>7733</v>
      </c>
      <c r="C759" t="s">
        <v>5274</v>
      </c>
      <c r="D759" t="s">
        <v>6803</v>
      </c>
      <c r="E759" t="b">
        <v>1</v>
      </c>
    </row>
    <row r="760" spans="1:5" x14ac:dyDescent="0.25">
      <c r="A760" t="s">
        <v>6368</v>
      </c>
      <c r="B760" t="s">
        <v>7466</v>
      </c>
      <c r="C760" t="s">
        <v>5274</v>
      </c>
      <c r="D760" t="s">
        <v>6803</v>
      </c>
      <c r="E760" t="b">
        <v>1</v>
      </c>
    </row>
    <row r="761" spans="1:5" x14ac:dyDescent="0.25">
      <c r="A761" t="s">
        <v>6160</v>
      </c>
      <c r="B761" t="s">
        <v>7266</v>
      </c>
      <c r="C761" t="s">
        <v>5276</v>
      </c>
      <c r="D761" t="s">
        <v>6804</v>
      </c>
      <c r="E761" t="b">
        <v>1</v>
      </c>
    </row>
    <row r="762" spans="1:5" x14ac:dyDescent="0.25">
      <c r="A762" t="s">
        <v>6158</v>
      </c>
      <c r="B762" t="s">
        <v>7532</v>
      </c>
      <c r="C762" t="s">
        <v>5276</v>
      </c>
      <c r="D762" t="s">
        <v>6804</v>
      </c>
      <c r="E762" t="b">
        <v>1</v>
      </c>
    </row>
    <row r="763" spans="1:5" x14ac:dyDescent="0.25">
      <c r="A763" t="s">
        <v>6156</v>
      </c>
      <c r="B763" t="s">
        <v>7533</v>
      </c>
      <c r="C763" t="s">
        <v>5276</v>
      </c>
      <c r="D763" t="s">
        <v>6804</v>
      </c>
      <c r="E763" t="b">
        <v>1</v>
      </c>
    </row>
    <row r="764" spans="1:5" x14ac:dyDescent="0.25">
      <c r="A764" t="s">
        <v>6154</v>
      </c>
      <c r="B764" t="s">
        <v>7534</v>
      </c>
      <c r="C764" t="s">
        <v>5276</v>
      </c>
      <c r="D764" t="s">
        <v>6804</v>
      </c>
      <c r="E764" t="b">
        <v>1</v>
      </c>
    </row>
    <row r="765" spans="1:5" x14ac:dyDescent="0.25">
      <c r="A765" t="s">
        <v>6184</v>
      </c>
      <c r="B765" t="s">
        <v>7535</v>
      </c>
      <c r="C765" t="s">
        <v>5276</v>
      </c>
      <c r="D765" t="s">
        <v>6804</v>
      </c>
      <c r="E765" t="b">
        <v>1</v>
      </c>
    </row>
    <row r="766" spans="1:5" x14ac:dyDescent="0.25">
      <c r="A766" t="s">
        <v>6186</v>
      </c>
      <c r="B766" t="s">
        <v>7536</v>
      </c>
      <c r="C766" t="s">
        <v>5276</v>
      </c>
      <c r="D766" t="s">
        <v>6804</v>
      </c>
      <c r="E766" t="b">
        <v>1</v>
      </c>
    </row>
    <row r="767" spans="1:5" x14ac:dyDescent="0.25">
      <c r="A767" t="s">
        <v>7537</v>
      </c>
      <c r="B767" t="s">
        <v>7538</v>
      </c>
      <c r="C767" t="s">
        <v>5276</v>
      </c>
      <c r="D767" t="s">
        <v>6804</v>
      </c>
      <c r="E767" t="b">
        <v>1</v>
      </c>
    </row>
    <row r="768" spans="1:5" x14ac:dyDescent="0.25">
      <c r="A768" t="s">
        <v>6059</v>
      </c>
      <c r="B768" t="s">
        <v>7539</v>
      </c>
      <c r="C768" t="s">
        <v>5276</v>
      </c>
      <c r="D768" t="s">
        <v>6804</v>
      </c>
      <c r="E768" t="b">
        <v>1</v>
      </c>
    </row>
    <row r="769" spans="1:5" x14ac:dyDescent="0.25">
      <c r="A769" t="s">
        <v>1292</v>
      </c>
      <c r="B769" t="s">
        <v>7775</v>
      </c>
      <c r="C769" t="s">
        <v>5276</v>
      </c>
      <c r="D769" t="s">
        <v>6804</v>
      </c>
      <c r="E769" t="b">
        <v>1</v>
      </c>
    </row>
    <row r="770" spans="1:5" x14ac:dyDescent="0.25">
      <c r="A770" t="s">
        <v>7540</v>
      </c>
      <c r="B770" t="s">
        <v>7541</v>
      </c>
      <c r="C770" t="s">
        <v>5276</v>
      </c>
      <c r="D770" t="s">
        <v>6804</v>
      </c>
      <c r="E770" t="b">
        <v>1</v>
      </c>
    </row>
    <row r="771" spans="1:5" x14ac:dyDescent="0.25">
      <c r="A771" t="s">
        <v>6188</v>
      </c>
      <c r="B771" t="s">
        <v>7542</v>
      </c>
      <c r="C771" t="s">
        <v>5276</v>
      </c>
      <c r="D771" t="s">
        <v>6804</v>
      </c>
      <c r="E771"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C8F78-E326-47FE-AA89-B82DFAE4F04B}">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6807</v>
      </c>
      <c r="C2" t="s">
        <v>5270</v>
      </c>
      <c r="D2" t="s">
        <v>6796</v>
      </c>
      <c r="E2" t="b">
        <v>1</v>
      </c>
    </row>
    <row r="3" spans="1:5" x14ac:dyDescent="0.25">
      <c r="A3" t="s">
        <v>5313</v>
      </c>
      <c r="B3" t="s">
        <v>6856</v>
      </c>
      <c r="C3" t="s">
        <v>5270</v>
      </c>
      <c r="D3" t="s">
        <v>6796</v>
      </c>
      <c r="E3" t="b">
        <v>1</v>
      </c>
    </row>
    <row r="4" spans="1:5" x14ac:dyDescent="0.25">
      <c r="A4" t="s">
        <v>5260</v>
      </c>
      <c r="B4" t="s">
        <v>6808</v>
      </c>
      <c r="C4" t="s">
        <v>5270</v>
      </c>
      <c r="D4" t="s">
        <v>6796</v>
      </c>
      <c r="E4" t="b">
        <v>1</v>
      </c>
    </row>
    <row r="5" spans="1:5" x14ac:dyDescent="0.25">
      <c r="A5" t="s">
        <v>5262</v>
      </c>
      <c r="B5" t="s">
        <v>6809</v>
      </c>
      <c r="C5" t="s">
        <v>5270</v>
      </c>
      <c r="D5" t="s">
        <v>6796</v>
      </c>
      <c r="E5" t="b">
        <v>1</v>
      </c>
    </row>
    <row r="6" spans="1:5" x14ac:dyDescent="0.25">
      <c r="A6" t="s">
        <v>5264</v>
      </c>
      <c r="B6" t="s">
        <v>6810</v>
      </c>
      <c r="C6" t="s">
        <v>5270</v>
      </c>
      <c r="D6" t="s">
        <v>6796</v>
      </c>
      <c r="E6" t="b">
        <v>1</v>
      </c>
    </row>
    <row r="7" spans="1:5" x14ac:dyDescent="0.25">
      <c r="A7" t="s">
        <v>5266</v>
      </c>
      <c r="B7" t="s">
        <v>6811</v>
      </c>
      <c r="C7" t="s">
        <v>5270</v>
      </c>
      <c r="D7" t="s">
        <v>6796</v>
      </c>
      <c r="E7" t="b">
        <v>1</v>
      </c>
    </row>
    <row r="8" spans="1:5" x14ac:dyDescent="0.25">
      <c r="A8" t="s">
        <v>5268</v>
      </c>
      <c r="B8" t="s">
        <v>6812</v>
      </c>
      <c r="C8" t="s">
        <v>5270</v>
      </c>
      <c r="D8" t="s">
        <v>6796</v>
      </c>
      <c r="E8" t="b">
        <v>1</v>
      </c>
    </row>
    <row r="9" spans="1:5" x14ac:dyDescent="0.25">
      <c r="A9" t="s">
        <v>5272</v>
      </c>
      <c r="B9" t="s">
        <v>6813</v>
      </c>
      <c r="C9" t="s">
        <v>5270</v>
      </c>
      <c r="D9" t="s">
        <v>6796</v>
      </c>
      <c r="E9" t="b">
        <v>1</v>
      </c>
    </row>
    <row r="10" spans="1:5" x14ac:dyDescent="0.25">
      <c r="A10" t="s">
        <v>5274</v>
      </c>
      <c r="B10" t="s">
        <v>6814</v>
      </c>
      <c r="C10" t="s">
        <v>5270</v>
      </c>
      <c r="D10" t="s">
        <v>6796</v>
      </c>
      <c r="E10" t="b">
        <v>1</v>
      </c>
    </row>
    <row r="11" spans="1:5" x14ac:dyDescent="0.25">
      <c r="A11" t="s">
        <v>5276</v>
      </c>
      <c r="B11" t="s">
        <v>6815</v>
      </c>
      <c r="C11" t="s">
        <v>5270</v>
      </c>
      <c r="D11" t="s">
        <v>6796</v>
      </c>
      <c r="E11" t="b">
        <v>1</v>
      </c>
    </row>
    <row r="12" spans="1:5" x14ac:dyDescent="0.25">
      <c r="A12" t="s">
        <v>5364</v>
      </c>
      <c r="B12" t="s">
        <v>6836</v>
      </c>
      <c r="C12" t="s">
        <v>5278</v>
      </c>
      <c r="D12" t="s">
        <v>6805</v>
      </c>
      <c r="E12" t="b">
        <v>1</v>
      </c>
    </row>
    <row r="13" spans="1:5" x14ac:dyDescent="0.25">
      <c r="A13" t="s">
        <v>5366</v>
      </c>
      <c r="B13" t="s">
        <v>6837</v>
      </c>
      <c r="C13" t="s">
        <v>5278</v>
      </c>
      <c r="D13" t="s">
        <v>6805</v>
      </c>
      <c r="E13" t="b">
        <v>1</v>
      </c>
    </row>
    <row r="14" spans="1:5" x14ac:dyDescent="0.25">
      <c r="A14" t="s">
        <v>5368</v>
      </c>
      <c r="B14" t="s">
        <v>6838</v>
      </c>
      <c r="C14" t="s">
        <v>5278</v>
      </c>
      <c r="D14" t="s">
        <v>6805</v>
      </c>
      <c r="E14" t="b">
        <v>1</v>
      </c>
    </row>
    <row r="15" spans="1:5" x14ac:dyDescent="0.25">
      <c r="A15" t="s">
        <v>5377</v>
      </c>
      <c r="B15" t="s">
        <v>6839</v>
      </c>
      <c r="C15" t="s">
        <v>5278</v>
      </c>
      <c r="D15" t="s">
        <v>6805</v>
      </c>
      <c r="E15" t="b">
        <v>1</v>
      </c>
    </row>
    <row r="16" spans="1:5" x14ac:dyDescent="0.25">
      <c r="A16" t="s">
        <v>5380</v>
      </c>
      <c r="B16" t="s">
        <v>6840</v>
      </c>
      <c r="C16" t="s">
        <v>5278</v>
      </c>
      <c r="D16" t="s">
        <v>6805</v>
      </c>
      <c r="E16" t="b">
        <v>1</v>
      </c>
    </row>
    <row r="17" spans="1:5" x14ac:dyDescent="0.25">
      <c r="A17" t="s">
        <v>5382</v>
      </c>
      <c r="B17" t="s">
        <v>6841</v>
      </c>
      <c r="C17" t="s">
        <v>5278</v>
      </c>
      <c r="D17" t="s">
        <v>6805</v>
      </c>
      <c r="E17" t="b">
        <v>1</v>
      </c>
    </row>
    <row r="18" spans="1:5" x14ac:dyDescent="0.25">
      <c r="A18" t="s">
        <v>5384</v>
      </c>
      <c r="B18" t="s">
        <v>6825</v>
      </c>
      <c r="C18" t="s">
        <v>5278</v>
      </c>
      <c r="D18" t="s">
        <v>6805</v>
      </c>
      <c r="E18" t="b">
        <v>1</v>
      </c>
    </row>
    <row r="19" spans="1:5" x14ac:dyDescent="0.25">
      <c r="A19" t="s">
        <v>3186</v>
      </c>
      <c r="B19" t="s">
        <v>6826</v>
      </c>
      <c r="C19" t="s">
        <v>5278</v>
      </c>
      <c r="D19" t="s">
        <v>6805</v>
      </c>
      <c r="E19" t="b">
        <v>1</v>
      </c>
    </row>
    <row r="20" spans="1:5" x14ac:dyDescent="0.25">
      <c r="A20" t="s">
        <v>4194</v>
      </c>
      <c r="B20" t="s">
        <v>6826</v>
      </c>
      <c r="C20" t="s">
        <v>5278</v>
      </c>
      <c r="D20" t="s">
        <v>6805</v>
      </c>
      <c r="E20" t="b">
        <v>1</v>
      </c>
    </row>
    <row r="21" spans="1:5" x14ac:dyDescent="0.25">
      <c r="A21" t="s">
        <v>5534</v>
      </c>
      <c r="B21" t="s">
        <v>6819</v>
      </c>
      <c r="C21" t="s">
        <v>5534</v>
      </c>
      <c r="D21" t="s">
        <v>5558</v>
      </c>
      <c r="E21" t="b">
        <v>1</v>
      </c>
    </row>
    <row r="22" spans="1:5" x14ac:dyDescent="0.25">
      <c r="A22" t="s">
        <v>790</v>
      </c>
      <c r="B22" t="s">
        <v>6842</v>
      </c>
      <c r="C22" t="s">
        <v>5280</v>
      </c>
      <c r="D22" t="s">
        <v>6806</v>
      </c>
      <c r="E22" t="b">
        <v>1</v>
      </c>
    </row>
    <row r="23" spans="1:5" x14ac:dyDescent="0.25">
      <c r="A23" t="s">
        <v>2018</v>
      </c>
      <c r="B23" t="s">
        <v>6843</v>
      </c>
      <c r="C23" t="s">
        <v>5280</v>
      </c>
      <c r="D23" t="s">
        <v>6806</v>
      </c>
      <c r="E23" t="b">
        <v>1</v>
      </c>
    </row>
    <row r="24" spans="1:5" x14ac:dyDescent="0.25">
      <c r="A24" t="s">
        <v>5393</v>
      </c>
      <c r="B24" t="s">
        <v>6844</v>
      </c>
      <c r="C24" t="s">
        <v>5280</v>
      </c>
      <c r="D24" t="s">
        <v>6806</v>
      </c>
      <c r="E24" t="b">
        <v>1</v>
      </c>
    </row>
    <row r="25" spans="1:5" x14ac:dyDescent="0.25">
      <c r="A25" t="s">
        <v>5248</v>
      </c>
      <c r="B25" t="s">
        <v>6808</v>
      </c>
      <c r="C25" t="s">
        <v>5280</v>
      </c>
      <c r="D25" t="s">
        <v>6806</v>
      </c>
      <c r="E25" t="b">
        <v>1</v>
      </c>
    </row>
    <row r="26" spans="1:5" x14ac:dyDescent="0.25">
      <c r="A26" t="s">
        <v>3772</v>
      </c>
      <c r="B26" t="s">
        <v>6857</v>
      </c>
      <c r="C26" t="s">
        <v>5280</v>
      </c>
      <c r="D26" t="s">
        <v>6806</v>
      </c>
      <c r="E26" t="b">
        <v>1</v>
      </c>
    </row>
    <row r="27" spans="1:5" x14ac:dyDescent="0.25">
      <c r="A27" t="s">
        <v>2724</v>
      </c>
      <c r="B27" t="s">
        <v>6845</v>
      </c>
      <c r="C27" t="s">
        <v>5280</v>
      </c>
      <c r="D27" t="s">
        <v>6806</v>
      </c>
      <c r="E27" t="b">
        <v>1</v>
      </c>
    </row>
    <row r="28" spans="1:5" x14ac:dyDescent="0.25">
      <c r="A28" t="s">
        <v>4138</v>
      </c>
      <c r="B28" t="s">
        <v>6810</v>
      </c>
      <c r="C28" t="s">
        <v>5280</v>
      </c>
      <c r="D28" t="s">
        <v>6806</v>
      </c>
      <c r="E28" t="b">
        <v>1</v>
      </c>
    </row>
    <row r="29" spans="1:5" x14ac:dyDescent="0.25">
      <c r="A29" t="s">
        <v>2574</v>
      </c>
      <c r="B29" t="s">
        <v>6846</v>
      </c>
      <c r="C29" t="s">
        <v>5280</v>
      </c>
      <c r="D29" t="s">
        <v>6806</v>
      </c>
      <c r="E29" t="b">
        <v>1</v>
      </c>
    </row>
    <row r="30" spans="1:5" x14ac:dyDescent="0.25">
      <c r="A30" t="s">
        <v>4076</v>
      </c>
      <c r="B30" t="s">
        <v>6847</v>
      </c>
      <c r="C30" t="s">
        <v>5280</v>
      </c>
      <c r="D30" t="s">
        <v>6806</v>
      </c>
      <c r="E30" t="b">
        <v>1</v>
      </c>
    </row>
    <row r="31" spans="1:5" x14ac:dyDescent="0.25">
      <c r="A31" t="s">
        <v>456</v>
      </c>
      <c r="B31" t="s">
        <v>6813</v>
      </c>
      <c r="C31" t="s">
        <v>5280</v>
      </c>
      <c r="D31" t="s">
        <v>6806</v>
      </c>
      <c r="E31" t="b">
        <v>1</v>
      </c>
    </row>
    <row r="32" spans="1:5" x14ac:dyDescent="0.25">
      <c r="A32" t="s">
        <v>4154</v>
      </c>
      <c r="B32" t="s">
        <v>6848</v>
      </c>
      <c r="C32" t="s">
        <v>5280</v>
      </c>
      <c r="D32" t="s">
        <v>6806</v>
      </c>
      <c r="E32" t="b">
        <v>1</v>
      </c>
    </row>
    <row r="33" spans="1:5" x14ac:dyDescent="0.25">
      <c r="A33" t="s">
        <v>1466</v>
      </c>
      <c r="B33" t="s">
        <v>6849</v>
      </c>
      <c r="C33" t="s">
        <v>5280</v>
      </c>
      <c r="D33" t="s">
        <v>6806</v>
      </c>
      <c r="E33" t="b">
        <v>1</v>
      </c>
    </row>
    <row r="34" spans="1:5" x14ac:dyDescent="0.25">
      <c r="A34" t="s">
        <v>2364</v>
      </c>
      <c r="B34" t="s">
        <v>6850</v>
      </c>
      <c r="C34" t="s">
        <v>5280</v>
      </c>
      <c r="D34" t="s">
        <v>6806</v>
      </c>
      <c r="E34" t="b">
        <v>1</v>
      </c>
    </row>
    <row r="35" spans="1:5" x14ac:dyDescent="0.25">
      <c r="A35" t="s">
        <v>5400</v>
      </c>
      <c r="B35" t="s">
        <v>6851</v>
      </c>
      <c r="C35" t="s">
        <v>5280</v>
      </c>
      <c r="D35" t="s">
        <v>6806</v>
      </c>
      <c r="E35" t="b">
        <v>1</v>
      </c>
    </row>
    <row r="36" spans="1:5" x14ac:dyDescent="0.25">
      <c r="A36" t="s">
        <v>858</v>
      </c>
      <c r="B36" t="s">
        <v>6852</v>
      </c>
      <c r="C36" t="s">
        <v>5280</v>
      </c>
      <c r="D36" t="s">
        <v>6806</v>
      </c>
      <c r="E36" t="b">
        <v>1</v>
      </c>
    </row>
    <row r="37" spans="1:5" x14ac:dyDescent="0.25">
      <c r="A37" t="s">
        <v>5278</v>
      </c>
      <c r="B37" t="s">
        <v>6797</v>
      </c>
      <c r="C37" t="s">
        <v>5260</v>
      </c>
      <c r="D37" t="s">
        <v>6797</v>
      </c>
      <c r="E37" t="b">
        <v>1</v>
      </c>
    </row>
    <row r="38" spans="1:5" x14ac:dyDescent="0.25">
      <c r="A38" t="s">
        <v>5282</v>
      </c>
      <c r="B38" t="s">
        <v>6817</v>
      </c>
      <c r="C38" t="s">
        <v>5262</v>
      </c>
      <c r="D38" t="s">
        <v>6798</v>
      </c>
      <c r="E38" t="b">
        <v>1</v>
      </c>
    </row>
    <row r="39" spans="1:5" x14ac:dyDescent="0.25">
      <c r="A39" t="s">
        <v>5284</v>
      </c>
      <c r="B39" t="s">
        <v>6818</v>
      </c>
      <c r="C39" t="s">
        <v>5262</v>
      </c>
      <c r="D39" t="s">
        <v>6798</v>
      </c>
      <c r="E39" t="b">
        <v>1</v>
      </c>
    </row>
    <row r="40" spans="1:5" x14ac:dyDescent="0.25">
      <c r="A40" t="s">
        <v>5286</v>
      </c>
      <c r="B40" t="s">
        <v>6820</v>
      </c>
      <c r="C40" t="s">
        <v>5262</v>
      </c>
      <c r="D40" t="s">
        <v>6798</v>
      </c>
      <c r="E40" t="b">
        <v>1</v>
      </c>
    </row>
    <row r="41" spans="1:5" x14ac:dyDescent="0.25">
      <c r="A41" t="s">
        <v>5323</v>
      </c>
      <c r="B41" t="s">
        <v>6821</v>
      </c>
      <c r="C41" t="s">
        <v>5262</v>
      </c>
      <c r="D41" t="s">
        <v>6798</v>
      </c>
      <c r="E41" t="b">
        <v>1</v>
      </c>
    </row>
    <row r="42" spans="1:5" x14ac:dyDescent="0.25">
      <c r="A42" t="s">
        <v>5325</v>
      </c>
      <c r="B42" t="s">
        <v>6822</v>
      </c>
      <c r="C42" t="s">
        <v>5262</v>
      </c>
      <c r="D42" t="s">
        <v>6798</v>
      </c>
      <c r="E42" t="b">
        <v>1</v>
      </c>
    </row>
    <row r="43" spans="1:5" x14ac:dyDescent="0.25">
      <c r="A43" t="s">
        <v>5280</v>
      </c>
      <c r="B43" t="s">
        <v>6816</v>
      </c>
      <c r="C43" t="s">
        <v>5262</v>
      </c>
      <c r="D43" t="s">
        <v>6798</v>
      </c>
      <c r="E43" t="b">
        <v>1</v>
      </c>
    </row>
    <row r="44" spans="1:5" x14ac:dyDescent="0.25">
      <c r="A44" t="s">
        <v>5328</v>
      </c>
      <c r="B44" t="s">
        <v>6823</v>
      </c>
      <c r="C44" t="s">
        <v>5264</v>
      </c>
      <c r="D44" t="s">
        <v>6799</v>
      </c>
      <c r="E44" t="b">
        <v>1</v>
      </c>
    </row>
    <row r="45" spans="1:5" x14ac:dyDescent="0.25">
      <c r="A45" t="s">
        <v>5330</v>
      </c>
      <c r="B45" t="s">
        <v>6824</v>
      </c>
      <c r="C45" t="s">
        <v>5264</v>
      </c>
      <c r="D45" t="s">
        <v>6799</v>
      </c>
      <c r="E45" t="b">
        <v>1</v>
      </c>
    </row>
    <row r="46" spans="1:5" x14ac:dyDescent="0.25">
      <c r="A46" t="s">
        <v>5336</v>
      </c>
      <c r="B46" t="s">
        <v>6827</v>
      </c>
      <c r="C46" t="s">
        <v>5264</v>
      </c>
      <c r="D46" t="s">
        <v>6799</v>
      </c>
      <c r="E46" t="b">
        <v>1</v>
      </c>
    </row>
    <row r="47" spans="1:5" x14ac:dyDescent="0.25">
      <c r="A47" t="s">
        <v>5332</v>
      </c>
      <c r="B47" t="s">
        <v>6825</v>
      </c>
      <c r="C47" t="s">
        <v>5264</v>
      </c>
      <c r="D47" t="s">
        <v>6799</v>
      </c>
      <c r="E47" t="b">
        <v>1</v>
      </c>
    </row>
    <row r="48" spans="1:5" x14ac:dyDescent="0.25">
      <c r="A48" t="s">
        <v>5334</v>
      </c>
      <c r="B48" t="s">
        <v>6826</v>
      </c>
      <c r="C48" t="s">
        <v>5264</v>
      </c>
      <c r="D48" t="s">
        <v>6799</v>
      </c>
      <c r="E48" t="b">
        <v>1</v>
      </c>
    </row>
    <row r="49" spans="1:5" x14ac:dyDescent="0.25">
      <c r="A49" t="s">
        <v>2600</v>
      </c>
      <c r="B49" t="s">
        <v>6797</v>
      </c>
      <c r="C49" t="s">
        <v>5266</v>
      </c>
      <c r="D49" t="s">
        <v>6800</v>
      </c>
      <c r="E49" t="b">
        <v>1</v>
      </c>
    </row>
    <row r="50" spans="1:5" x14ac:dyDescent="0.25">
      <c r="A50" t="s">
        <v>5340</v>
      </c>
      <c r="B50" t="s">
        <v>6828</v>
      </c>
      <c r="C50" t="s">
        <v>5266</v>
      </c>
      <c r="D50" t="s">
        <v>6800</v>
      </c>
      <c r="E50" t="b">
        <v>1</v>
      </c>
    </row>
    <row r="51" spans="1:5" x14ac:dyDescent="0.25">
      <c r="A51" t="s">
        <v>5342</v>
      </c>
      <c r="B51" t="s">
        <v>6829</v>
      </c>
      <c r="C51" t="s">
        <v>5266</v>
      </c>
      <c r="D51" t="s">
        <v>6800</v>
      </c>
      <c r="E51" t="b">
        <v>1</v>
      </c>
    </row>
    <row r="52" spans="1:5" x14ac:dyDescent="0.25">
      <c r="A52" t="s">
        <v>3078</v>
      </c>
      <c r="B52" t="s">
        <v>6854</v>
      </c>
      <c r="C52" t="s">
        <v>5266</v>
      </c>
      <c r="D52" t="s">
        <v>6800</v>
      </c>
      <c r="E52" t="b">
        <v>1</v>
      </c>
    </row>
    <row r="53" spans="1:5" x14ac:dyDescent="0.25">
      <c r="A53" t="s">
        <v>1342</v>
      </c>
      <c r="B53" t="s">
        <v>6855</v>
      </c>
      <c r="C53" t="s">
        <v>5266</v>
      </c>
      <c r="D53" t="s">
        <v>6800</v>
      </c>
      <c r="E53" t="b">
        <v>1</v>
      </c>
    </row>
    <row r="54" spans="1:5" x14ac:dyDescent="0.25">
      <c r="A54" t="s">
        <v>5318</v>
      </c>
      <c r="B54" t="s">
        <v>6802</v>
      </c>
      <c r="C54" t="s">
        <v>5266</v>
      </c>
      <c r="D54" t="s">
        <v>6800</v>
      </c>
      <c r="E54" t="b">
        <v>1</v>
      </c>
    </row>
    <row r="55" spans="1:5" x14ac:dyDescent="0.25">
      <c r="A55" t="s">
        <v>5345</v>
      </c>
      <c r="B55" t="s">
        <v>6830</v>
      </c>
      <c r="C55" t="s">
        <v>5268</v>
      </c>
      <c r="D55" t="s">
        <v>6801</v>
      </c>
      <c r="E55" t="b">
        <v>1</v>
      </c>
    </row>
    <row r="56" spans="1:5" x14ac:dyDescent="0.25">
      <c r="A56" t="s">
        <v>5347</v>
      </c>
      <c r="B56" t="s">
        <v>6802</v>
      </c>
      <c r="C56" t="s">
        <v>5272</v>
      </c>
      <c r="D56" t="s">
        <v>6802</v>
      </c>
      <c r="E56" t="b">
        <v>1</v>
      </c>
    </row>
    <row r="57" spans="1:5" x14ac:dyDescent="0.25">
      <c r="A57" t="s">
        <v>5351</v>
      </c>
      <c r="B57" t="s">
        <v>6831</v>
      </c>
      <c r="C57" t="s">
        <v>5274</v>
      </c>
      <c r="D57" t="s">
        <v>6803</v>
      </c>
      <c r="E57" t="b">
        <v>1</v>
      </c>
    </row>
    <row r="58" spans="1:5" x14ac:dyDescent="0.25">
      <c r="A58" t="s">
        <v>5190</v>
      </c>
      <c r="B58" t="s">
        <v>6853</v>
      </c>
      <c r="C58" t="s">
        <v>5274</v>
      </c>
      <c r="D58" t="s">
        <v>6803</v>
      </c>
      <c r="E58" t="b">
        <v>1</v>
      </c>
    </row>
    <row r="59" spans="1:5" x14ac:dyDescent="0.25">
      <c r="A59" t="s">
        <v>3638</v>
      </c>
      <c r="B59" t="s">
        <v>6857</v>
      </c>
      <c r="C59" t="s">
        <v>5274</v>
      </c>
      <c r="D59" t="s">
        <v>6803</v>
      </c>
      <c r="E59" t="b">
        <v>1</v>
      </c>
    </row>
    <row r="60" spans="1:5" x14ac:dyDescent="0.25">
      <c r="A60" t="s">
        <v>5353</v>
      </c>
      <c r="B60" t="s">
        <v>6832</v>
      </c>
      <c r="C60" t="s">
        <v>5274</v>
      </c>
      <c r="D60" t="s">
        <v>6803</v>
      </c>
      <c r="E60" t="b">
        <v>1</v>
      </c>
    </row>
    <row r="61" spans="1:5" x14ac:dyDescent="0.25">
      <c r="A61" t="s">
        <v>5356</v>
      </c>
      <c r="B61" t="s">
        <v>6833</v>
      </c>
      <c r="C61" t="s">
        <v>5274</v>
      </c>
      <c r="D61" t="s">
        <v>6803</v>
      </c>
      <c r="E61" t="b">
        <v>1</v>
      </c>
    </row>
    <row r="62" spans="1:5" x14ac:dyDescent="0.25">
      <c r="A62" t="s">
        <v>5358</v>
      </c>
      <c r="B62" t="s">
        <v>6834</v>
      </c>
      <c r="C62" t="s">
        <v>5274</v>
      </c>
      <c r="D62" t="s">
        <v>6803</v>
      </c>
      <c r="E62" t="b">
        <v>1</v>
      </c>
    </row>
    <row r="63" spans="1:5" x14ac:dyDescent="0.25">
      <c r="A63" t="s">
        <v>5360</v>
      </c>
      <c r="B63" t="s">
        <v>6835</v>
      </c>
      <c r="C63" t="s">
        <v>5274</v>
      </c>
      <c r="D63" t="s">
        <v>6803</v>
      </c>
      <c r="E63" t="b">
        <v>1</v>
      </c>
    </row>
    <row r="64" spans="1:5" x14ac:dyDescent="0.25">
      <c r="A64" t="s">
        <v>5362</v>
      </c>
      <c r="B64" t="s">
        <v>6804</v>
      </c>
      <c r="C64" t="s">
        <v>5276</v>
      </c>
      <c r="D64" t="s">
        <v>6804</v>
      </c>
      <c r="E64"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53243-8D9D-4CDA-89B2-B4587803F79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6796</v>
      </c>
      <c r="E2" t="b">
        <v>1</v>
      </c>
    </row>
    <row r="3" spans="1:5" x14ac:dyDescent="0.25">
      <c r="A3" t="s">
        <v>5260</v>
      </c>
      <c r="B3" t="s">
        <v>6797</v>
      </c>
      <c r="E3" t="b">
        <v>1</v>
      </c>
    </row>
    <row r="4" spans="1:5" x14ac:dyDescent="0.25">
      <c r="A4" t="s">
        <v>5262</v>
      </c>
      <c r="B4" t="s">
        <v>6798</v>
      </c>
      <c r="E4" t="b">
        <v>1</v>
      </c>
    </row>
    <row r="5" spans="1:5" x14ac:dyDescent="0.25">
      <c r="A5" t="s">
        <v>5264</v>
      </c>
      <c r="B5" t="s">
        <v>6799</v>
      </c>
      <c r="E5" t="b">
        <v>1</v>
      </c>
    </row>
    <row r="6" spans="1:5" x14ac:dyDescent="0.25">
      <c r="A6" t="s">
        <v>5534</v>
      </c>
      <c r="B6" t="s">
        <v>5558</v>
      </c>
      <c r="E6" t="b">
        <v>1</v>
      </c>
    </row>
    <row r="7" spans="1:5" x14ac:dyDescent="0.25">
      <c r="A7" t="s">
        <v>5266</v>
      </c>
      <c r="B7" t="s">
        <v>6800</v>
      </c>
      <c r="E7" t="b">
        <v>1</v>
      </c>
    </row>
    <row r="8" spans="1:5" x14ac:dyDescent="0.25">
      <c r="A8" t="s">
        <v>5268</v>
      </c>
      <c r="B8" t="s">
        <v>6801</v>
      </c>
      <c r="E8" t="b">
        <v>1</v>
      </c>
    </row>
    <row r="9" spans="1:5" x14ac:dyDescent="0.25">
      <c r="A9" t="s">
        <v>5272</v>
      </c>
      <c r="B9" t="s">
        <v>6802</v>
      </c>
      <c r="E9" t="b">
        <v>1</v>
      </c>
    </row>
    <row r="10" spans="1:5" x14ac:dyDescent="0.25">
      <c r="A10" t="s">
        <v>5274</v>
      </c>
      <c r="B10" t="s">
        <v>6803</v>
      </c>
      <c r="E10" t="b">
        <v>1</v>
      </c>
    </row>
    <row r="11" spans="1:5" x14ac:dyDescent="0.25">
      <c r="A11" t="s">
        <v>5276</v>
      </c>
      <c r="B11" t="s">
        <v>6804</v>
      </c>
      <c r="E11" t="b">
        <v>1</v>
      </c>
    </row>
    <row r="12" spans="1:5" x14ac:dyDescent="0.25">
      <c r="A12" t="s">
        <v>5278</v>
      </c>
      <c r="B12" t="s">
        <v>6805</v>
      </c>
      <c r="E12" t="b">
        <v>1</v>
      </c>
    </row>
    <row r="13" spans="1:5" x14ac:dyDescent="0.25">
      <c r="A13" t="s">
        <v>5280</v>
      </c>
      <c r="B13" t="s">
        <v>6806</v>
      </c>
      <c r="E13"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74F2A-7368-4951-9A90-6EE3753DA16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5272</v>
      </c>
      <c r="B2" t="s">
        <v>6794</v>
      </c>
      <c r="E2" t="b">
        <v>1</v>
      </c>
    </row>
    <row r="3" spans="1:5" x14ac:dyDescent="0.25">
      <c r="A3" t="s">
        <v>5264</v>
      </c>
      <c r="B3" t="s">
        <v>6795</v>
      </c>
      <c r="E3" t="b">
        <v>1</v>
      </c>
    </row>
    <row r="4" spans="1:5" x14ac:dyDescent="0.25">
      <c r="A4" t="s">
        <v>5266</v>
      </c>
      <c r="B4" t="s">
        <v>6792</v>
      </c>
      <c r="E4" t="b">
        <v>1</v>
      </c>
    </row>
    <row r="5" spans="1:5" x14ac:dyDescent="0.25">
      <c r="A5" t="s">
        <v>5260</v>
      </c>
      <c r="B5" t="s">
        <v>6790</v>
      </c>
      <c r="E5" t="b">
        <v>1</v>
      </c>
    </row>
    <row r="6" spans="1:5" x14ac:dyDescent="0.25">
      <c r="A6" t="s">
        <v>5270</v>
      </c>
      <c r="B6" t="s">
        <v>6789</v>
      </c>
      <c r="E6" t="b">
        <v>1</v>
      </c>
    </row>
    <row r="7" spans="1:5" x14ac:dyDescent="0.25">
      <c r="A7" t="s">
        <v>5268</v>
      </c>
      <c r="B7" t="s">
        <v>6793</v>
      </c>
      <c r="E7" t="b">
        <v>1</v>
      </c>
    </row>
    <row r="8" spans="1:5" x14ac:dyDescent="0.25">
      <c r="A8" t="s">
        <v>5262</v>
      </c>
      <c r="B8" t="s">
        <v>6791</v>
      </c>
      <c r="E8"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80AC7-3E35-4C35-A2AC-982BE7F64F04}">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6697</v>
      </c>
      <c r="E2" t="b">
        <v>1</v>
      </c>
    </row>
    <row r="3" spans="1:5" x14ac:dyDescent="0.25">
      <c r="A3" t="s">
        <v>4768</v>
      </c>
      <c r="B3" t="s">
        <v>6698</v>
      </c>
      <c r="E3" t="b">
        <v>1</v>
      </c>
    </row>
    <row r="4" spans="1:5" x14ac:dyDescent="0.25">
      <c r="A4" t="s">
        <v>5584</v>
      </c>
      <c r="B4" t="s">
        <v>6699</v>
      </c>
      <c r="E4" t="b">
        <v>1</v>
      </c>
    </row>
    <row r="5" spans="1:5" x14ac:dyDescent="0.25">
      <c r="A5" t="s">
        <v>688</v>
      </c>
      <c r="B5" t="s">
        <v>6743</v>
      </c>
      <c r="E5" t="b">
        <v>1</v>
      </c>
    </row>
    <row r="6" spans="1:5" x14ac:dyDescent="0.25">
      <c r="A6" t="s">
        <v>6725</v>
      </c>
      <c r="B6" t="s">
        <v>6726</v>
      </c>
      <c r="E6" t="b">
        <v>1</v>
      </c>
    </row>
    <row r="7" spans="1:5" x14ac:dyDescent="0.25">
      <c r="A7" t="s">
        <v>2282</v>
      </c>
      <c r="B7" t="s">
        <v>6701</v>
      </c>
      <c r="E7" t="b">
        <v>1</v>
      </c>
    </row>
    <row r="8" spans="1:5" x14ac:dyDescent="0.25">
      <c r="A8" t="s">
        <v>940</v>
      </c>
      <c r="B8" t="s">
        <v>6702</v>
      </c>
      <c r="E8" t="b">
        <v>1</v>
      </c>
    </row>
    <row r="9" spans="1:5" x14ac:dyDescent="0.25">
      <c r="A9" t="s">
        <v>3686</v>
      </c>
      <c r="B9" t="s">
        <v>6703</v>
      </c>
      <c r="E9" t="b">
        <v>1</v>
      </c>
    </row>
    <row r="10" spans="1:5" x14ac:dyDescent="0.25">
      <c r="A10" t="s">
        <v>1816</v>
      </c>
      <c r="B10" t="s">
        <v>6704</v>
      </c>
      <c r="E10" t="b">
        <v>1</v>
      </c>
    </row>
    <row r="11" spans="1:5" x14ac:dyDescent="0.25">
      <c r="A11" t="s">
        <v>1484</v>
      </c>
      <c r="B11" t="s">
        <v>6705</v>
      </c>
      <c r="E11" t="b">
        <v>1</v>
      </c>
    </row>
    <row r="12" spans="1:5" x14ac:dyDescent="0.25">
      <c r="A12" t="s">
        <v>1548</v>
      </c>
      <c r="B12" t="s">
        <v>6706</v>
      </c>
      <c r="E12" t="b">
        <v>1</v>
      </c>
    </row>
    <row r="13" spans="1:5" x14ac:dyDescent="0.25">
      <c r="A13" t="s">
        <v>710</v>
      </c>
      <c r="B13" t="s">
        <v>6707</v>
      </c>
      <c r="E13" t="b">
        <v>1</v>
      </c>
    </row>
    <row r="14" spans="1:5" x14ac:dyDescent="0.25">
      <c r="A14" t="s">
        <v>3052</v>
      </c>
      <c r="B14" t="s">
        <v>6708</v>
      </c>
      <c r="E14" t="b">
        <v>1</v>
      </c>
    </row>
    <row r="15" spans="1:5" x14ac:dyDescent="0.25">
      <c r="A15" t="s">
        <v>2078</v>
      </c>
      <c r="B15" t="s">
        <v>6709</v>
      </c>
      <c r="E15" t="b">
        <v>1</v>
      </c>
    </row>
    <row r="16" spans="1:5" x14ac:dyDescent="0.25">
      <c r="A16" t="s">
        <v>5250</v>
      </c>
      <c r="B16" t="s">
        <v>6710</v>
      </c>
      <c r="E16" t="b">
        <v>1</v>
      </c>
    </row>
    <row r="17" spans="1:5" x14ac:dyDescent="0.25">
      <c r="A17" t="s">
        <v>4280</v>
      </c>
      <c r="B17" t="s">
        <v>6711</v>
      </c>
      <c r="E17" t="b">
        <v>1</v>
      </c>
    </row>
    <row r="18" spans="1:5" x14ac:dyDescent="0.25">
      <c r="A18" t="s">
        <v>2610</v>
      </c>
      <c r="B18" t="s">
        <v>6712</v>
      </c>
      <c r="E18" t="b">
        <v>1</v>
      </c>
    </row>
    <row r="19" spans="1:5" x14ac:dyDescent="0.25">
      <c r="A19" t="s">
        <v>1542</v>
      </c>
      <c r="B19" t="s">
        <v>6713</v>
      </c>
      <c r="E19" t="b">
        <v>1</v>
      </c>
    </row>
    <row r="20" spans="1:5" x14ac:dyDescent="0.25">
      <c r="A20" t="s">
        <v>3272</v>
      </c>
      <c r="B20" t="s">
        <v>6714</v>
      </c>
      <c r="E20" t="b">
        <v>1</v>
      </c>
    </row>
    <row r="21" spans="1:5" x14ac:dyDescent="0.25">
      <c r="A21" t="s">
        <v>4686</v>
      </c>
      <c r="B21" t="s">
        <v>6715</v>
      </c>
      <c r="E21" t="b">
        <v>1</v>
      </c>
    </row>
    <row r="22" spans="1:5" x14ac:dyDescent="0.25">
      <c r="A22" t="s">
        <v>1296</v>
      </c>
      <c r="B22" t="s">
        <v>6716</v>
      </c>
      <c r="E22" t="b">
        <v>1</v>
      </c>
    </row>
    <row r="23" spans="1:5" x14ac:dyDescent="0.25">
      <c r="A23" t="s">
        <v>708</v>
      </c>
      <c r="B23" t="s">
        <v>6717</v>
      </c>
      <c r="E23" t="b">
        <v>1</v>
      </c>
    </row>
    <row r="24" spans="1:5" x14ac:dyDescent="0.25">
      <c r="A24" t="s">
        <v>5595</v>
      </c>
      <c r="B24" t="s">
        <v>6718</v>
      </c>
      <c r="E24" t="b">
        <v>1</v>
      </c>
    </row>
    <row r="25" spans="1:5" x14ac:dyDescent="0.25">
      <c r="A25" t="s">
        <v>5598</v>
      </c>
      <c r="B25" t="s">
        <v>6719</v>
      </c>
      <c r="E25" t="b">
        <v>1</v>
      </c>
    </row>
    <row r="26" spans="1:5" x14ac:dyDescent="0.25">
      <c r="A26" t="s">
        <v>3030</v>
      </c>
      <c r="B26" t="s">
        <v>6720</v>
      </c>
      <c r="E26" t="b">
        <v>1</v>
      </c>
    </row>
    <row r="27" spans="1:5" x14ac:dyDescent="0.25">
      <c r="A27" t="s">
        <v>4564</v>
      </c>
      <c r="B27" t="s">
        <v>6721</v>
      </c>
      <c r="E27" t="b">
        <v>1</v>
      </c>
    </row>
    <row r="28" spans="1:5" x14ac:dyDescent="0.25">
      <c r="A28" t="s">
        <v>4902</v>
      </c>
      <c r="B28" t="s">
        <v>6722</v>
      </c>
      <c r="E28" t="b">
        <v>1</v>
      </c>
    </row>
    <row r="29" spans="1:5" x14ac:dyDescent="0.25">
      <c r="A29" t="s">
        <v>466</v>
      </c>
      <c r="B29" t="s">
        <v>6723</v>
      </c>
      <c r="E29" t="b">
        <v>1</v>
      </c>
    </row>
    <row r="30" spans="1:5" x14ac:dyDescent="0.25">
      <c r="A30" t="s">
        <v>5100</v>
      </c>
      <c r="B30" t="s">
        <v>6724</v>
      </c>
      <c r="E30" t="b">
        <v>1</v>
      </c>
    </row>
    <row r="31" spans="1:5" x14ac:dyDescent="0.25">
      <c r="A31" t="s">
        <v>6172</v>
      </c>
      <c r="B31" t="s">
        <v>6727</v>
      </c>
      <c r="E31" t="b">
        <v>1</v>
      </c>
    </row>
    <row r="32" spans="1:5" x14ac:dyDescent="0.25">
      <c r="A32" t="s">
        <v>5599</v>
      </c>
      <c r="B32" t="s">
        <v>6728</v>
      </c>
      <c r="E32" t="b">
        <v>1</v>
      </c>
    </row>
    <row r="33" spans="1:5" x14ac:dyDescent="0.25">
      <c r="A33" t="s">
        <v>4158</v>
      </c>
      <c r="B33" t="s">
        <v>6729</v>
      </c>
      <c r="E33" t="b">
        <v>1</v>
      </c>
    </row>
    <row r="34" spans="1:5" x14ac:dyDescent="0.25">
      <c r="A34" t="s">
        <v>2082</v>
      </c>
      <c r="B34" t="s">
        <v>6730</v>
      </c>
      <c r="E34" t="b">
        <v>1</v>
      </c>
    </row>
    <row r="35" spans="1:5" x14ac:dyDescent="0.25">
      <c r="A35" t="s">
        <v>1836</v>
      </c>
      <c r="B35" t="s">
        <v>6731</v>
      </c>
      <c r="E35" t="b">
        <v>1</v>
      </c>
    </row>
    <row r="36" spans="1:5" x14ac:dyDescent="0.25">
      <c r="A36" t="s">
        <v>2356</v>
      </c>
      <c r="B36" t="s">
        <v>6732</v>
      </c>
      <c r="E36" t="b">
        <v>1</v>
      </c>
    </row>
    <row r="37" spans="1:5" x14ac:dyDescent="0.25">
      <c r="A37" t="s">
        <v>2390</v>
      </c>
      <c r="B37" t="s">
        <v>6733</v>
      </c>
      <c r="E37" t="b">
        <v>1</v>
      </c>
    </row>
    <row r="38" spans="1:5" x14ac:dyDescent="0.25">
      <c r="A38" t="s">
        <v>4300</v>
      </c>
      <c r="B38" t="s">
        <v>6734</v>
      </c>
      <c r="E38" t="b">
        <v>1</v>
      </c>
    </row>
    <row r="39" spans="1:5" x14ac:dyDescent="0.25">
      <c r="A39" t="s">
        <v>2394</v>
      </c>
      <c r="B39" t="s">
        <v>6737</v>
      </c>
      <c r="E39" t="b">
        <v>1</v>
      </c>
    </row>
    <row r="40" spans="1:5" x14ac:dyDescent="0.25">
      <c r="A40" t="s">
        <v>1068</v>
      </c>
      <c r="B40" t="s">
        <v>6738</v>
      </c>
      <c r="E40" t="b">
        <v>1</v>
      </c>
    </row>
    <row r="41" spans="1:5" x14ac:dyDescent="0.25">
      <c r="A41" t="s">
        <v>6739</v>
      </c>
      <c r="B41" t="s">
        <v>6740</v>
      </c>
      <c r="E41" t="b">
        <v>1</v>
      </c>
    </row>
    <row r="42" spans="1:5" x14ac:dyDescent="0.25">
      <c r="A42" t="s">
        <v>2514</v>
      </c>
      <c r="B42" t="s">
        <v>6735</v>
      </c>
      <c r="E42" t="b">
        <v>1</v>
      </c>
    </row>
    <row r="43" spans="1:5" x14ac:dyDescent="0.25">
      <c r="A43" t="s">
        <v>2396</v>
      </c>
      <c r="B43" t="s">
        <v>6736</v>
      </c>
      <c r="E43" t="b">
        <v>1</v>
      </c>
    </row>
    <row r="44" spans="1:5" x14ac:dyDescent="0.25">
      <c r="A44" t="s">
        <v>4780</v>
      </c>
      <c r="B44" t="s">
        <v>6753</v>
      </c>
      <c r="E44" t="b">
        <v>1</v>
      </c>
    </row>
    <row r="45" spans="1:5" x14ac:dyDescent="0.25">
      <c r="A45" t="s">
        <v>1512</v>
      </c>
      <c r="B45" t="s">
        <v>6741</v>
      </c>
      <c r="E45" t="b">
        <v>1</v>
      </c>
    </row>
    <row r="46" spans="1:5" x14ac:dyDescent="0.25">
      <c r="A46" t="s">
        <v>1194</v>
      </c>
      <c r="B46" t="s">
        <v>6742</v>
      </c>
      <c r="E46" t="b">
        <v>1</v>
      </c>
    </row>
    <row r="47" spans="1:5" x14ac:dyDescent="0.25">
      <c r="A47" t="s">
        <v>5604</v>
      </c>
      <c r="B47" t="s">
        <v>6744</v>
      </c>
      <c r="E47" t="b">
        <v>1</v>
      </c>
    </row>
    <row r="48" spans="1:5" x14ac:dyDescent="0.25">
      <c r="A48" t="s">
        <v>886</v>
      </c>
      <c r="B48" t="s">
        <v>6745</v>
      </c>
      <c r="E48" t="b">
        <v>1</v>
      </c>
    </row>
    <row r="49" spans="1:5" x14ac:dyDescent="0.25">
      <c r="A49" t="s">
        <v>884</v>
      </c>
      <c r="B49" t="s">
        <v>6746</v>
      </c>
      <c r="E49" t="b">
        <v>1</v>
      </c>
    </row>
    <row r="50" spans="1:5" x14ac:dyDescent="0.25">
      <c r="A50" t="s">
        <v>1490</v>
      </c>
      <c r="B50" t="s">
        <v>6747</v>
      </c>
      <c r="E50" t="b">
        <v>1</v>
      </c>
    </row>
    <row r="51" spans="1:5" x14ac:dyDescent="0.25">
      <c r="A51" t="s">
        <v>3046</v>
      </c>
      <c r="B51" t="s">
        <v>6748</v>
      </c>
      <c r="E51" t="b">
        <v>1</v>
      </c>
    </row>
    <row r="52" spans="1:5" x14ac:dyDescent="0.25">
      <c r="A52" t="s">
        <v>2420</v>
      </c>
      <c r="B52" t="s">
        <v>6749</v>
      </c>
      <c r="E52" t="b">
        <v>1</v>
      </c>
    </row>
    <row r="53" spans="1:5" x14ac:dyDescent="0.25">
      <c r="A53" t="s">
        <v>1136</v>
      </c>
      <c r="B53" t="s">
        <v>6750</v>
      </c>
      <c r="E53" t="b">
        <v>1</v>
      </c>
    </row>
    <row r="54" spans="1:5" x14ac:dyDescent="0.25">
      <c r="A54" t="s">
        <v>2168</v>
      </c>
      <c r="B54" t="s">
        <v>6751</v>
      </c>
      <c r="E54" t="b">
        <v>1</v>
      </c>
    </row>
    <row r="55" spans="1:5" x14ac:dyDescent="0.25">
      <c r="A55" t="s">
        <v>2754</v>
      </c>
      <c r="B55" t="s">
        <v>6752</v>
      </c>
      <c r="E55" t="b">
        <v>1</v>
      </c>
    </row>
    <row r="56" spans="1:5" x14ac:dyDescent="0.25">
      <c r="A56" t="s">
        <v>964</v>
      </c>
      <c r="B56" t="s">
        <v>6754</v>
      </c>
      <c r="E56" t="b">
        <v>1</v>
      </c>
    </row>
    <row r="57" spans="1:5" x14ac:dyDescent="0.25">
      <c r="A57" t="s">
        <v>1880</v>
      </c>
      <c r="B57" t="s">
        <v>6755</v>
      </c>
      <c r="E57" t="b">
        <v>1</v>
      </c>
    </row>
    <row r="58" spans="1:5" x14ac:dyDescent="0.25">
      <c r="A58" t="s">
        <v>2926</v>
      </c>
      <c r="B58" t="s">
        <v>6756</v>
      </c>
      <c r="E58" t="b">
        <v>1</v>
      </c>
    </row>
    <row r="59" spans="1:5" x14ac:dyDescent="0.25">
      <c r="A59" t="s">
        <v>1672</v>
      </c>
      <c r="B59" t="s">
        <v>6757</v>
      </c>
      <c r="E59" t="b">
        <v>1</v>
      </c>
    </row>
    <row r="60" spans="1:5" x14ac:dyDescent="0.25">
      <c r="A60" t="s">
        <v>4788</v>
      </c>
      <c r="B60" t="s">
        <v>6759</v>
      </c>
      <c r="E60" t="b">
        <v>1</v>
      </c>
    </row>
    <row r="61" spans="1:5" x14ac:dyDescent="0.25">
      <c r="A61" t="s">
        <v>4102</v>
      </c>
      <c r="B61" t="s">
        <v>6760</v>
      </c>
      <c r="E61" t="b">
        <v>1</v>
      </c>
    </row>
    <row r="62" spans="1:5" x14ac:dyDescent="0.25">
      <c r="A62" t="s">
        <v>5240</v>
      </c>
      <c r="B62" t="s">
        <v>6761</v>
      </c>
      <c r="E62" t="b">
        <v>1</v>
      </c>
    </row>
    <row r="63" spans="1:5" x14ac:dyDescent="0.25">
      <c r="A63" t="s">
        <v>2950</v>
      </c>
      <c r="B63" t="s">
        <v>6762</v>
      </c>
      <c r="E63" t="b">
        <v>1</v>
      </c>
    </row>
    <row r="64" spans="1:5" x14ac:dyDescent="0.25">
      <c r="A64" t="s">
        <v>614</v>
      </c>
      <c r="B64" t="s">
        <v>6763</v>
      </c>
      <c r="E64" t="b">
        <v>1</v>
      </c>
    </row>
    <row r="65" spans="1:5" x14ac:dyDescent="0.25">
      <c r="A65" t="s">
        <v>2028</v>
      </c>
      <c r="B65" t="s">
        <v>6764</v>
      </c>
      <c r="E65" t="b">
        <v>1</v>
      </c>
    </row>
    <row r="66" spans="1:5" x14ac:dyDescent="0.25">
      <c r="A66" t="s">
        <v>5094</v>
      </c>
      <c r="B66" t="s">
        <v>6765</v>
      </c>
      <c r="E66" t="b">
        <v>1</v>
      </c>
    </row>
    <row r="67" spans="1:5" x14ac:dyDescent="0.25">
      <c r="A67" t="s">
        <v>2916</v>
      </c>
      <c r="B67" t="s">
        <v>6766</v>
      </c>
      <c r="E67" t="b">
        <v>1</v>
      </c>
    </row>
    <row r="68" spans="1:5" x14ac:dyDescent="0.25">
      <c r="A68" t="s">
        <v>1084</v>
      </c>
      <c r="B68" t="s">
        <v>6767</v>
      </c>
      <c r="E68" t="b">
        <v>1</v>
      </c>
    </row>
    <row r="69" spans="1:5" x14ac:dyDescent="0.25">
      <c r="A69" t="s">
        <v>4976</v>
      </c>
      <c r="B69" t="s">
        <v>6768</v>
      </c>
      <c r="E69" t="b">
        <v>1</v>
      </c>
    </row>
    <row r="70" spans="1:5" x14ac:dyDescent="0.25">
      <c r="A70" t="s">
        <v>1390</v>
      </c>
      <c r="B70" t="s">
        <v>6769</v>
      </c>
      <c r="E70" t="b">
        <v>1</v>
      </c>
    </row>
    <row r="71" spans="1:5" x14ac:dyDescent="0.25">
      <c r="A71" t="s">
        <v>1060</v>
      </c>
      <c r="B71" t="s">
        <v>6770</v>
      </c>
      <c r="E71" t="b">
        <v>1</v>
      </c>
    </row>
    <row r="72" spans="1:5" x14ac:dyDescent="0.25">
      <c r="A72" t="s">
        <v>5236</v>
      </c>
      <c r="B72" t="s">
        <v>6771</v>
      </c>
      <c r="E72" t="b">
        <v>1</v>
      </c>
    </row>
    <row r="73" spans="1:5" x14ac:dyDescent="0.25">
      <c r="A73" t="s">
        <v>944</v>
      </c>
      <c r="B73" t="s">
        <v>6772</v>
      </c>
      <c r="E73" t="b">
        <v>1</v>
      </c>
    </row>
    <row r="74" spans="1:5" x14ac:dyDescent="0.25">
      <c r="A74" t="s">
        <v>3800</v>
      </c>
      <c r="B74" t="s">
        <v>6773</v>
      </c>
      <c r="E74" t="b">
        <v>1</v>
      </c>
    </row>
    <row r="75" spans="1:5" x14ac:dyDescent="0.25">
      <c r="A75" t="s">
        <v>3002</v>
      </c>
      <c r="B75" t="s">
        <v>6774</v>
      </c>
      <c r="E75" t="b">
        <v>1</v>
      </c>
    </row>
    <row r="76" spans="1:5" x14ac:dyDescent="0.25">
      <c r="A76" t="s">
        <v>494</v>
      </c>
      <c r="B76" t="s">
        <v>6775</v>
      </c>
      <c r="E76" t="b">
        <v>1</v>
      </c>
    </row>
    <row r="77" spans="1:5" x14ac:dyDescent="0.25">
      <c r="A77" t="s">
        <v>5176</v>
      </c>
      <c r="B77" t="s">
        <v>6777</v>
      </c>
      <c r="E77" t="b">
        <v>1</v>
      </c>
    </row>
    <row r="78" spans="1:5" x14ac:dyDescent="0.25">
      <c r="A78" t="s">
        <v>1640</v>
      </c>
      <c r="B78" t="s">
        <v>6778</v>
      </c>
      <c r="E78" t="b">
        <v>1</v>
      </c>
    </row>
    <row r="79" spans="1:5" x14ac:dyDescent="0.25">
      <c r="A79" t="s">
        <v>3234</v>
      </c>
      <c r="B79" t="s">
        <v>6779</v>
      </c>
      <c r="E79" t="b">
        <v>1</v>
      </c>
    </row>
    <row r="80" spans="1:5" x14ac:dyDescent="0.25">
      <c r="A80" t="s">
        <v>5092</v>
      </c>
      <c r="B80" t="s">
        <v>6780</v>
      </c>
      <c r="E80" t="b">
        <v>1</v>
      </c>
    </row>
    <row r="81" spans="1:5" x14ac:dyDescent="0.25">
      <c r="A81" t="s">
        <v>4274</v>
      </c>
      <c r="B81" t="s">
        <v>6758</v>
      </c>
      <c r="E81" t="b">
        <v>1</v>
      </c>
    </row>
    <row r="82" spans="1:5" x14ac:dyDescent="0.25">
      <c r="A82" t="s">
        <v>372</v>
      </c>
      <c r="B82" t="s">
        <v>6700</v>
      </c>
      <c r="E82" t="b">
        <v>1</v>
      </c>
    </row>
    <row r="83" spans="1:5" x14ac:dyDescent="0.25">
      <c r="A83" t="s">
        <v>3604</v>
      </c>
      <c r="B83" t="s">
        <v>6776</v>
      </c>
      <c r="E83" t="b">
        <v>1</v>
      </c>
    </row>
    <row r="84" spans="1:5" x14ac:dyDescent="0.25">
      <c r="A84" t="s">
        <v>5610</v>
      </c>
      <c r="B84" t="s">
        <v>6781</v>
      </c>
      <c r="E84" t="b">
        <v>1</v>
      </c>
    </row>
    <row r="85" spans="1:5" x14ac:dyDescent="0.25">
      <c r="A85" t="s">
        <v>3770</v>
      </c>
      <c r="B85" t="s">
        <v>6782</v>
      </c>
      <c r="E85" t="b">
        <v>1</v>
      </c>
    </row>
    <row r="86" spans="1:5" x14ac:dyDescent="0.25">
      <c r="A86" t="s">
        <v>6100</v>
      </c>
      <c r="B86" t="s">
        <v>6783</v>
      </c>
      <c r="E86" t="b">
        <v>1</v>
      </c>
    </row>
    <row r="87" spans="1:5" x14ac:dyDescent="0.25">
      <c r="A87" t="s">
        <v>6107</v>
      </c>
      <c r="B87" t="s">
        <v>6784</v>
      </c>
      <c r="E87" t="b">
        <v>1</v>
      </c>
    </row>
    <row r="88" spans="1:5" x14ac:dyDescent="0.25">
      <c r="A88" t="s">
        <v>428</v>
      </c>
      <c r="B88" t="s">
        <v>6785</v>
      </c>
      <c r="E88" t="b">
        <v>1</v>
      </c>
    </row>
    <row r="89" spans="1:5" x14ac:dyDescent="0.25">
      <c r="A89" t="s">
        <v>5611</v>
      </c>
      <c r="B89" t="s">
        <v>6786</v>
      </c>
      <c r="E89" t="b">
        <v>1</v>
      </c>
    </row>
    <row r="90" spans="1:5" x14ac:dyDescent="0.25">
      <c r="A90" t="s">
        <v>930</v>
      </c>
      <c r="B90" t="s">
        <v>6787</v>
      </c>
      <c r="E90" t="b">
        <v>1</v>
      </c>
    </row>
    <row r="91" spans="1:5" x14ac:dyDescent="0.25">
      <c r="A91" t="s">
        <v>4490</v>
      </c>
      <c r="B91" t="s">
        <v>6788</v>
      </c>
      <c r="E91"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C891D-7425-40DB-8788-FB3973525E4A}">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5345</v>
      </c>
      <c r="B2" t="s">
        <v>5855</v>
      </c>
      <c r="E2" t="b">
        <v>1</v>
      </c>
    </row>
    <row r="3" spans="1:5" x14ac:dyDescent="0.25">
      <c r="A3" t="s">
        <v>6190</v>
      </c>
      <c r="B3" t="s">
        <v>6191</v>
      </c>
      <c r="E3" t="b">
        <v>1</v>
      </c>
    </row>
    <row r="4" spans="1:5" x14ac:dyDescent="0.25">
      <c r="A4" t="s">
        <v>6192</v>
      </c>
      <c r="B4" t="s">
        <v>6193</v>
      </c>
      <c r="E4" t="b">
        <v>1</v>
      </c>
    </row>
    <row r="5" spans="1:5" x14ac:dyDescent="0.25">
      <c r="A5" t="s">
        <v>6194</v>
      </c>
      <c r="B5" t="s">
        <v>6195</v>
      </c>
      <c r="E5" t="b">
        <v>1</v>
      </c>
    </row>
    <row r="6" spans="1:5" x14ac:dyDescent="0.25">
      <c r="A6" t="s">
        <v>6196</v>
      </c>
      <c r="B6" t="s">
        <v>6197</v>
      </c>
      <c r="E6" t="b">
        <v>1</v>
      </c>
    </row>
    <row r="7" spans="1:5" x14ac:dyDescent="0.25">
      <c r="A7" t="s">
        <v>6198</v>
      </c>
      <c r="B7" t="s">
        <v>6199</v>
      </c>
      <c r="E7" t="b">
        <v>1</v>
      </c>
    </row>
    <row r="8" spans="1:5" x14ac:dyDescent="0.25">
      <c r="A8" t="s">
        <v>6200</v>
      </c>
      <c r="B8" t="s">
        <v>6201</v>
      </c>
      <c r="E8" t="b">
        <v>1</v>
      </c>
    </row>
    <row r="9" spans="1:5" x14ac:dyDescent="0.25">
      <c r="A9" t="s">
        <v>6202</v>
      </c>
      <c r="B9" t="s">
        <v>6203</v>
      </c>
      <c r="E9" t="b">
        <v>1</v>
      </c>
    </row>
    <row r="10" spans="1:5" x14ac:dyDescent="0.25">
      <c r="A10" t="s">
        <v>6204</v>
      </c>
      <c r="B10" t="s">
        <v>6205</v>
      </c>
      <c r="E10" t="b">
        <v>1</v>
      </c>
    </row>
    <row r="11" spans="1:5" x14ac:dyDescent="0.25">
      <c r="A11" t="s">
        <v>6206</v>
      </c>
      <c r="B11" t="s">
        <v>6207</v>
      </c>
      <c r="E11" t="b">
        <v>1</v>
      </c>
    </row>
    <row r="12" spans="1:5" x14ac:dyDescent="0.25">
      <c r="A12" t="s">
        <v>6208</v>
      </c>
      <c r="B12" t="s">
        <v>6209</v>
      </c>
      <c r="E12" t="b">
        <v>1</v>
      </c>
    </row>
    <row r="13" spans="1:5" x14ac:dyDescent="0.25">
      <c r="A13" t="s">
        <v>6210</v>
      </c>
      <c r="B13" t="s">
        <v>6211</v>
      </c>
      <c r="E13" t="b">
        <v>1</v>
      </c>
    </row>
    <row r="14" spans="1:5" x14ac:dyDescent="0.25">
      <c r="A14" t="s">
        <v>6212</v>
      </c>
      <c r="B14" t="s">
        <v>6213</v>
      </c>
      <c r="E14" t="b">
        <v>1</v>
      </c>
    </row>
    <row r="15" spans="1:5" x14ac:dyDescent="0.25">
      <c r="A15" t="s">
        <v>6214</v>
      </c>
      <c r="B15" t="s">
        <v>6215</v>
      </c>
      <c r="E15" t="b">
        <v>1</v>
      </c>
    </row>
    <row r="16" spans="1:5" x14ac:dyDescent="0.25">
      <c r="A16" t="s">
        <v>6216</v>
      </c>
      <c r="B16" t="s">
        <v>6217</v>
      </c>
      <c r="E16" t="b">
        <v>1</v>
      </c>
    </row>
    <row r="17" spans="1:5" x14ac:dyDescent="0.25">
      <c r="A17" t="s">
        <v>6218</v>
      </c>
      <c r="B17" t="s">
        <v>6219</v>
      </c>
      <c r="E17" t="b">
        <v>1</v>
      </c>
    </row>
    <row r="18" spans="1:5" x14ac:dyDescent="0.25">
      <c r="A18" t="s">
        <v>6220</v>
      </c>
      <c r="B18" t="s">
        <v>6221</v>
      </c>
      <c r="E18" t="b">
        <v>1</v>
      </c>
    </row>
    <row r="19" spans="1:5" x14ac:dyDescent="0.25">
      <c r="A19" t="s">
        <v>6222</v>
      </c>
      <c r="B19" t="s">
        <v>6223</v>
      </c>
      <c r="E19" t="b">
        <v>1</v>
      </c>
    </row>
    <row r="20" spans="1:5" x14ac:dyDescent="0.25">
      <c r="A20" t="s">
        <v>6224</v>
      </c>
      <c r="B20" t="s">
        <v>6225</v>
      </c>
      <c r="E20" t="b">
        <v>1</v>
      </c>
    </row>
    <row r="21" spans="1:5" x14ac:dyDescent="0.25">
      <c r="A21" t="s">
        <v>3064</v>
      </c>
      <c r="B21" t="s">
        <v>6226</v>
      </c>
      <c r="E21" t="b">
        <v>1</v>
      </c>
    </row>
    <row r="22" spans="1:5" x14ac:dyDescent="0.25">
      <c r="A22" t="s">
        <v>1206</v>
      </c>
      <c r="B22" t="s">
        <v>6227</v>
      </c>
      <c r="E22" t="b">
        <v>1</v>
      </c>
    </row>
    <row r="23" spans="1:5" x14ac:dyDescent="0.25">
      <c r="A23" t="s">
        <v>5166</v>
      </c>
      <c r="B23" t="s">
        <v>6228</v>
      </c>
      <c r="E23" t="b">
        <v>1</v>
      </c>
    </row>
    <row r="24" spans="1:5" x14ac:dyDescent="0.25">
      <c r="A24" t="s">
        <v>694</v>
      </c>
      <c r="B24" t="s">
        <v>6229</v>
      </c>
      <c r="E24" t="b">
        <v>1</v>
      </c>
    </row>
    <row r="25" spans="1:5" x14ac:dyDescent="0.25">
      <c r="A25" t="s">
        <v>3816</v>
      </c>
      <c r="B25" t="s">
        <v>6230</v>
      </c>
      <c r="E25" t="b">
        <v>1</v>
      </c>
    </row>
    <row r="26" spans="1:5" x14ac:dyDescent="0.25">
      <c r="A26" t="s">
        <v>2644</v>
      </c>
      <c r="B26" t="s">
        <v>6231</v>
      </c>
      <c r="E26" t="b">
        <v>1</v>
      </c>
    </row>
    <row r="27" spans="1:5" x14ac:dyDescent="0.25">
      <c r="A27" t="s">
        <v>6232</v>
      </c>
      <c r="B27" t="s">
        <v>6233</v>
      </c>
      <c r="E27" t="b">
        <v>1</v>
      </c>
    </row>
    <row r="28" spans="1:5" x14ac:dyDescent="0.25">
      <c r="A28" t="s">
        <v>6234</v>
      </c>
      <c r="B28" t="s">
        <v>6235</v>
      </c>
      <c r="E28" t="b">
        <v>1</v>
      </c>
    </row>
    <row r="29" spans="1:5" x14ac:dyDescent="0.25">
      <c r="A29" t="s">
        <v>6236</v>
      </c>
      <c r="B29" t="s">
        <v>6237</v>
      </c>
      <c r="E29" t="b">
        <v>1</v>
      </c>
    </row>
    <row r="30" spans="1:5" x14ac:dyDescent="0.25">
      <c r="A30" t="s">
        <v>6238</v>
      </c>
      <c r="B30" t="s">
        <v>6239</v>
      </c>
      <c r="E30" t="b">
        <v>1</v>
      </c>
    </row>
    <row r="31" spans="1:5" x14ac:dyDescent="0.25">
      <c r="A31" t="s">
        <v>6240</v>
      </c>
      <c r="B31" t="s">
        <v>6241</v>
      </c>
      <c r="E31" t="b">
        <v>1</v>
      </c>
    </row>
    <row r="32" spans="1:5" x14ac:dyDescent="0.25">
      <c r="A32" t="s">
        <v>6242</v>
      </c>
      <c r="B32" t="s">
        <v>6243</v>
      </c>
      <c r="E32" t="b">
        <v>1</v>
      </c>
    </row>
    <row r="33" spans="1:5" x14ac:dyDescent="0.25">
      <c r="A33" t="s">
        <v>6244</v>
      </c>
      <c r="B33" t="s">
        <v>6245</v>
      </c>
      <c r="E33" t="b">
        <v>1</v>
      </c>
    </row>
    <row r="34" spans="1:5" x14ac:dyDescent="0.25">
      <c r="A34" t="s">
        <v>6246</v>
      </c>
      <c r="B34" t="s">
        <v>6247</v>
      </c>
      <c r="E34" t="b">
        <v>1</v>
      </c>
    </row>
    <row r="35" spans="1:5" x14ac:dyDescent="0.25">
      <c r="A35" t="s">
        <v>3052</v>
      </c>
      <c r="B35" t="s">
        <v>6248</v>
      </c>
      <c r="E35" t="b">
        <v>1</v>
      </c>
    </row>
    <row r="36" spans="1:5" x14ac:dyDescent="0.25">
      <c r="A36" t="s">
        <v>6249</v>
      </c>
      <c r="B36" t="s">
        <v>6250</v>
      </c>
      <c r="E36" t="b">
        <v>1</v>
      </c>
    </row>
    <row r="37" spans="1:5" x14ac:dyDescent="0.25">
      <c r="A37" t="s">
        <v>6251</v>
      </c>
      <c r="B37" t="s">
        <v>6252</v>
      </c>
      <c r="E37" t="b">
        <v>1</v>
      </c>
    </row>
    <row r="38" spans="1:5" x14ac:dyDescent="0.25">
      <c r="A38" t="s">
        <v>6253</v>
      </c>
      <c r="B38" t="s">
        <v>6254</v>
      </c>
      <c r="E38" t="b">
        <v>1</v>
      </c>
    </row>
    <row r="39" spans="1:5" x14ac:dyDescent="0.25">
      <c r="A39" t="s">
        <v>4672</v>
      </c>
      <c r="B39" t="s">
        <v>6255</v>
      </c>
      <c r="E39" t="b">
        <v>1</v>
      </c>
    </row>
    <row r="40" spans="1:5" x14ac:dyDescent="0.25">
      <c r="A40" t="s">
        <v>4964</v>
      </c>
      <c r="B40" t="s">
        <v>6256</v>
      </c>
      <c r="E40" t="b">
        <v>1</v>
      </c>
    </row>
    <row r="41" spans="1:5" x14ac:dyDescent="0.25">
      <c r="A41" t="s">
        <v>4156</v>
      </c>
      <c r="B41" t="s">
        <v>6257</v>
      </c>
      <c r="E41" t="b">
        <v>1</v>
      </c>
    </row>
    <row r="42" spans="1:5" x14ac:dyDescent="0.25">
      <c r="A42" t="s">
        <v>6258</v>
      </c>
      <c r="B42" t="s">
        <v>6259</v>
      </c>
      <c r="E42" t="b">
        <v>1</v>
      </c>
    </row>
    <row r="43" spans="1:5" x14ac:dyDescent="0.25">
      <c r="A43" t="s">
        <v>6260</v>
      </c>
      <c r="B43" t="s">
        <v>6261</v>
      </c>
      <c r="E43" t="b">
        <v>1</v>
      </c>
    </row>
    <row r="44" spans="1:5" x14ac:dyDescent="0.25">
      <c r="A44" t="s">
        <v>1762</v>
      </c>
      <c r="B44" t="s">
        <v>6262</v>
      </c>
      <c r="E44" t="b">
        <v>1</v>
      </c>
    </row>
    <row r="45" spans="1:5" x14ac:dyDescent="0.25">
      <c r="A45" t="s">
        <v>6263</v>
      </c>
      <c r="B45" t="s">
        <v>6264</v>
      </c>
      <c r="E45" t="b">
        <v>1</v>
      </c>
    </row>
    <row r="46" spans="1:5" x14ac:dyDescent="0.25">
      <c r="A46" t="s">
        <v>6265</v>
      </c>
      <c r="B46" t="s">
        <v>6266</v>
      </c>
      <c r="E46" t="b">
        <v>1</v>
      </c>
    </row>
    <row r="47" spans="1:5" x14ac:dyDescent="0.25">
      <c r="A47" t="s">
        <v>4588</v>
      </c>
      <c r="B47" t="s">
        <v>6267</v>
      </c>
      <c r="E47" t="b">
        <v>1</v>
      </c>
    </row>
    <row r="48" spans="1:5" x14ac:dyDescent="0.25">
      <c r="A48" t="s">
        <v>3398</v>
      </c>
      <c r="B48" t="s">
        <v>6268</v>
      </c>
      <c r="E48" t="b">
        <v>1</v>
      </c>
    </row>
    <row r="49" spans="1:5" x14ac:dyDescent="0.25">
      <c r="A49" t="s">
        <v>3314</v>
      </c>
      <c r="B49" t="s">
        <v>6269</v>
      </c>
      <c r="E49" t="b">
        <v>1</v>
      </c>
    </row>
    <row r="50" spans="1:5" x14ac:dyDescent="0.25">
      <c r="A50" t="s">
        <v>6270</v>
      </c>
      <c r="B50" t="s">
        <v>6271</v>
      </c>
      <c r="E50" t="b">
        <v>1</v>
      </c>
    </row>
    <row r="51" spans="1:5" x14ac:dyDescent="0.25">
      <c r="A51" t="s">
        <v>4948</v>
      </c>
      <c r="B51" t="s">
        <v>6272</v>
      </c>
      <c r="E51" t="b">
        <v>1</v>
      </c>
    </row>
    <row r="52" spans="1:5" x14ac:dyDescent="0.25">
      <c r="A52" t="s">
        <v>1818</v>
      </c>
      <c r="B52" t="s">
        <v>6273</v>
      </c>
      <c r="E52" t="b">
        <v>1</v>
      </c>
    </row>
    <row r="53" spans="1:5" x14ac:dyDescent="0.25">
      <c r="A53" t="s">
        <v>850</v>
      </c>
      <c r="B53" t="s">
        <v>6274</v>
      </c>
      <c r="E53" t="b">
        <v>1</v>
      </c>
    </row>
    <row r="54" spans="1:5" x14ac:dyDescent="0.25">
      <c r="A54" t="s">
        <v>838</v>
      </c>
      <c r="B54" t="s">
        <v>6275</v>
      </c>
      <c r="E54" t="b">
        <v>1</v>
      </c>
    </row>
    <row r="55" spans="1:5" x14ac:dyDescent="0.25">
      <c r="A55" t="s">
        <v>6276</v>
      </c>
      <c r="B55" t="s">
        <v>6277</v>
      </c>
      <c r="E55" t="b">
        <v>1</v>
      </c>
    </row>
    <row r="56" spans="1:5" x14ac:dyDescent="0.25">
      <c r="A56" t="s">
        <v>6278</v>
      </c>
      <c r="B56" t="s">
        <v>6279</v>
      </c>
      <c r="E56" t="b">
        <v>1</v>
      </c>
    </row>
    <row r="57" spans="1:5" x14ac:dyDescent="0.25">
      <c r="A57" t="s">
        <v>6280</v>
      </c>
      <c r="B57" t="s">
        <v>6281</v>
      </c>
      <c r="E57" t="b">
        <v>1</v>
      </c>
    </row>
    <row r="58" spans="1:5" x14ac:dyDescent="0.25">
      <c r="A58" t="s">
        <v>6282</v>
      </c>
      <c r="B58" t="s">
        <v>6283</v>
      </c>
      <c r="E58" t="b">
        <v>1</v>
      </c>
    </row>
    <row r="59" spans="1:5" x14ac:dyDescent="0.25">
      <c r="A59" t="s">
        <v>6284</v>
      </c>
      <c r="B59" t="s">
        <v>6285</v>
      </c>
      <c r="E59" t="b">
        <v>1</v>
      </c>
    </row>
    <row r="60" spans="1:5" x14ac:dyDescent="0.25">
      <c r="A60" t="s">
        <v>6286</v>
      </c>
      <c r="B60" t="s">
        <v>6287</v>
      </c>
      <c r="E60" t="b">
        <v>1</v>
      </c>
    </row>
    <row r="61" spans="1:5" x14ac:dyDescent="0.25">
      <c r="A61" t="s">
        <v>6288</v>
      </c>
      <c r="B61" t="s">
        <v>6289</v>
      </c>
      <c r="E61" t="b">
        <v>1</v>
      </c>
    </row>
    <row r="62" spans="1:5" x14ac:dyDescent="0.25">
      <c r="A62" t="s">
        <v>6290</v>
      </c>
      <c r="B62" t="s">
        <v>6291</v>
      </c>
      <c r="E62" t="b">
        <v>1</v>
      </c>
    </row>
    <row r="63" spans="1:5" x14ac:dyDescent="0.25">
      <c r="A63" t="s">
        <v>6292</v>
      </c>
      <c r="B63" t="s">
        <v>6293</v>
      </c>
      <c r="E63" t="b">
        <v>1</v>
      </c>
    </row>
    <row r="64" spans="1:5" x14ac:dyDescent="0.25">
      <c r="A64" t="s">
        <v>6294</v>
      </c>
      <c r="B64" t="s">
        <v>6295</v>
      </c>
      <c r="E64" t="b">
        <v>1</v>
      </c>
    </row>
    <row r="65" spans="1:5" x14ac:dyDescent="0.25">
      <c r="A65" t="s">
        <v>6296</v>
      </c>
      <c r="B65" t="s">
        <v>6297</v>
      </c>
      <c r="E65" t="b">
        <v>1</v>
      </c>
    </row>
    <row r="66" spans="1:5" x14ac:dyDescent="0.25">
      <c r="A66" t="s">
        <v>6298</v>
      </c>
      <c r="B66" t="s">
        <v>6299</v>
      </c>
      <c r="E66" t="b">
        <v>1</v>
      </c>
    </row>
    <row r="67" spans="1:5" x14ac:dyDescent="0.25">
      <c r="A67" t="s">
        <v>6300</v>
      </c>
      <c r="B67" t="s">
        <v>6301</v>
      </c>
      <c r="E67" t="b">
        <v>1</v>
      </c>
    </row>
    <row r="68" spans="1:5" x14ac:dyDescent="0.25">
      <c r="A68" t="s">
        <v>6302</v>
      </c>
      <c r="B68" t="s">
        <v>6303</v>
      </c>
      <c r="E68" t="b">
        <v>1</v>
      </c>
    </row>
    <row r="69" spans="1:5" x14ac:dyDescent="0.25">
      <c r="A69" t="s">
        <v>3458</v>
      </c>
      <c r="B69" t="s">
        <v>6336</v>
      </c>
      <c r="E69" t="b">
        <v>1</v>
      </c>
    </row>
    <row r="70" spans="1:5" x14ac:dyDescent="0.25">
      <c r="A70" t="s">
        <v>1528</v>
      </c>
      <c r="B70" t="s">
        <v>6337</v>
      </c>
      <c r="E70" t="b">
        <v>1</v>
      </c>
    </row>
    <row r="71" spans="1:5" x14ac:dyDescent="0.25">
      <c r="A71" t="s">
        <v>486</v>
      </c>
      <c r="B71" t="s">
        <v>6338</v>
      </c>
      <c r="E71" t="b">
        <v>1</v>
      </c>
    </row>
    <row r="72" spans="1:5" x14ac:dyDescent="0.25">
      <c r="A72" t="s">
        <v>2634</v>
      </c>
      <c r="B72" t="s">
        <v>6339</v>
      </c>
      <c r="E72" t="b">
        <v>1</v>
      </c>
    </row>
    <row r="73" spans="1:5" x14ac:dyDescent="0.25">
      <c r="A73" t="s">
        <v>2636</v>
      </c>
      <c r="B73" t="s">
        <v>6340</v>
      </c>
      <c r="E73" t="b">
        <v>1</v>
      </c>
    </row>
    <row r="74" spans="1:5" x14ac:dyDescent="0.25">
      <c r="A74" t="s">
        <v>6341</v>
      </c>
      <c r="B74" t="s">
        <v>6342</v>
      </c>
      <c r="E74" t="b">
        <v>1</v>
      </c>
    </row>
    <row r="75" spans="1:5" x14ac:dyDescent="0.25">
      <c r="A75" t="s">
        <v>2166</v>
      </c>
      <c r="B75" t="s">
        <v>6343</v>
      </c>
      <c r="E75" t="b">
        <v>1</v>
      </c>
    </row>
    <row r="76" spans="1:5" x14ac:dyDescent="0.25">
      <c r="A76" t="s">
        <v>6344</v>
      </c>
      <c r="B76" t="s">
        <v>6345</v>
      </c>
      <c r="E76" t="b">
        <v>1</v>
      </c>
    </row>
    <row r="77" spans="1:5" x14ac:dyDescent="0.25">
      <c r="A77" t="s">
        <v>6346</v>
      </c>
      <c r="B77" t="s">
        <v>6347</v>
      </c>
      <c r="E77" t="b">
        <v>1</v>
      </c>
    </row>
    <row r="78" spans="1:5" x14ac:dyDescent="0.25">
      <c r="A78" t="s">
        <v>6411</v>
      </c>
      <c r="B78" t="s">
        <v>6412</v>
      </c>
      <c r="E78" t="b">
        <v>1</v>
      </c>
    </row>
    <row r="79" spans="1:5" x14ac:dyDescent="0.25">
      <c r="A79" t="s">
        <v>6413</v>
      </c>
      <c r="B79" t="s">
        <v>6414</v>
      </c>
      <c r="E79" t="b">
        <v>1</v>
      </c>
    </row>
    <row r="80" spans="1:5" x14ac:dyDescent="0.25">
      <c r="A80" t="s">
        <v>6415</v>
      </c>
      <c r="B80" t="s">
        <v>6416</v>
      </c>
      <c r="E80" t="b">
        <v>1</v>
      </c>
    </row>
    <row r="81" spans="1:5" x14ac:dyDescent="0.25">
      <c r="A81" t="s">
        <v>6417</v>
      </c>
      <c r="B81" t="s">
        <v>6418</v>
      </c>
      <c r="E81" t="b">
        <v>1</v>
      </c>
    </row>
    <row r="82" spans="1:5" x14ac:dyDescent="0.25">
      <c r="A82" t="s">
        <v>6419</v>
      </c>
      <c r="B82" t="s">
        <v>6420</v>
      </c>
      <c r="E82" t="b">
        <v>1</v>
      </c>
    </row>
    <row r="83" spans="1:5" x14ac:dyDescent="0.25">
      <c r="A83" t="s">
        <v>6421</v>
      </c>
      <c r="B83" t="s">
        <v>6422</v>
      </c>
      <c r="E83" t="b">
        <v>1</v>
      </c>
    </row>
    <row r="84" spans="1:5" x14ac:dyDescent="0.25">
      <c r="A84" t="s">
        <v>6423</v>
      </c>
      <c r="B84" t="s">
        <v>6424</v>
      </c>
      <c r="E84" t="b">
        <v>1</v>
      </c>
    </row>
    <row r="85" spans="1:5" x14ac:dyDescent="0.25">
      <c r="A85" t="s">
        <v>500</v>
      </c>
      <c r="B85" t="s">
        <v>6425</v>
      </c>
      <c r="E85" t="b">
        <v>1</v>
      </c>
    </row>
    <row r="86" spans="1:5" x14ac:dyDescent="0.25">
      <c r="A86" t="s">
        <v>2204</v>
      </c>
      <c r="B86" t="s">
        <v>6426</v>
      </c>
      <c r="E86" t="b">
        <v>1</v>
      </c>
    </row>
    <row r="87" spans="1:5" x14ac:dyDescent="0.25">
      <c r="A87" t="s">
        <v>6427</v>
      </c>
      <c r="B87" t="s">
        <v>6428</v>
      </c>
      <c r="E87" t="b">
        <v>1</v>
      </c>
    </row>
    <row r="88" spans="1:5" x14ac:dyDescent="0.25">
      <c r="A88" t="s">
        <v>5062</v>
      </c>
      <c r="B88" t="s">
        <v>6429</v>
      </c>
      <c r="E88" t="b">
        <v>1</v>
      </c>
    </row>
    <row r="89" spans="1:5" x14ac:dyDescent="0.25">
      <c r="A89" t="s">
        <v>3400</v>
      </c>
      <c r="B89" t="s">
        <v>6430</v>
      </c>
      <c r="E89" t="b">
        <v>1</v>
      </c>
    </row>
    <row r="90" spans="1:5" x14ac:dyDescent="0.25">
      <c r="A90" t="s">
        <v>5122</v>
      </c>
      <c r="B90" t="s">
        <v>6431</v>
      </c>
      <c r="E90" t="b">
        <v>1</v>
      </c>
    </row>
    <row r="91" spans="1:5" x14ac:dyDescent="0.25">
      <c r="A91" t="s">
        <v>6432</v>
      </c>
      <c r="B91" t="s">
        <v>6433</v>
      </c>
      <c r="E91" t="b">
        <v>1</v>
      </c>
    </row>
    <row r="92" spans="1:5" x14ac:dyDescent="0.25">
      <c r="A92" t="s">
        <v>6434</v>
      </c>
      <c r="B92" t="s">
        <v>6435</v>
      </c>
      <c r="E92" t="b">
        <v>1</v>
      </c>
    </row>
    <row r="93" spans="1:5" x14ac:dyDescent="0.25">
      <c r="A93" t="s">
        <v>1496</v>
      </c>
      <c r="B93" t="s">
        <v>6436</v>
      </c>
      <c r="E93" t="b">
        <v>1</v>
      </c>
    </row>
    <row r="94" spans="1:5" x14ac:dyDescent="0.25">
      <c r="A94" t="s">
        <v>2028</v>
      </c>
      <c r="B94" t="s">
        <v>6437</v>
      </c>
      <c r="E94" t="b">
        <v>1</v>
      </c>
    </row>
    <row r="95" spans="1:5" x14ac:dyDescent="0.25">
      <c r="A95" t="s">
        <v>6438</v>
      </c>
      <c r="B95" t="s">
        <v>6439</v>
      </c>
      <c r="E95" t="b">
        <v>1</v>
      </c>
    </row>
    <row r="96" spans="1:5" x14ac:dyDescent="0.25">
      <c r="A96" t="s">
        <v>4684</v>
      </c>
      <c r="B96" t="s">
        <v>6440</v>
      </c>
      <c r="E96" t="b">
        <v>1</v>
      </c>
    </row>
    <row r="97" spans="1:5" x14ac:dyDescent="0.25">
      <c r="A97" t="s">
        <v>6441</v>
      </c>
      <c r="B97" t="s">
        <v>6442</v>
      </c>
      <c r="E97" t="b">
        <v>1</v>
      </c>
    </row>
    <row r="98" spans="1:5" x14ac:dyDescent="0.25">
      <c r="A98" t="s">
        <v>1494</v>
      </c>
      <c r="B98" t="s">
        <v>6443</v>
      </c>
      <c r="E98" t="b">
        <v>1</v>
      </c>
    </row>
    <row r="99" spans="1:5" x14ac:dyDescent="0.25">
      <c r="A99" t="s">
        <v>1070</v>
      </c>
      <c r="B99" t="s">
        <v>6444</v>
      </c>
      <c r="E99" t="b">
        <v>1</v>
      </c>
    </row>
    <row r="100" spans="1:5" x14ac:dyDescent="0.25">
      <c r="A100" t="s">
        <v>3082</v>
      </c>
      <c r="B100" t="s">
        <v>6445</v>
      </c>
      <c r="E100" t="b">
        <v>1</v>
      </c>
    </row>
    <row r="101" spans="1:5" x14ac:dyDescent="0.25">
      <c r="A101" t="s">
        <v>4636</v>
      </c>
      <c r="B101" t="s">
        <v>6446</v>
      </c>
      <c r="E101" t="b">
        <v>1</v>
      </c>
    </row>
    <row r="102" spans="1:5" x14ac:dyDescent="0.25">
      <c r="A102" t="s">
        <v>4660</v>
      </c>
      <c r="B102" t="s">
        <v>6447</v>
      </c>
      <c r="E102" t="b">
        <v>1</v>
      </c>
    </row>
    <row r="103" spans="1:5" x14ac:dyDescent="0.25">
      <c r="A103" t="s">
        <v>3008</v>
      </c>
      <c r="B103" t="s">
        <v>6448</v>
      </c>
      <c r="E103" t="b">
        <v>1</v>
      </c>
    </row>
    <row r="104" spans="1:5" x14ac:dyDescent="0.25">
      <c r="A104" t="s">
        <v>6449</v>
      </c>
      <c r="B104" t="s">
        <v>6450</v>
      </c>
      <c r="E104" t="b">
        <v>1</v>
      </c>
    </row>
    <row r="105" spans="1:5" x14ac:dyDescent="0.25">
      <c r="A105" t="s">
        <v>2832</v>
      </c>
      <c r="B105" t="s">
        <v>6451</v>
      </c>
      <c r="E105" t="b">
        <v>1</v>
      </c>
    </row>
    <row r="106" spans="1:5" x14ac:dyDescent="0.25">
      <c r="A106" t="s">
        <v>4568</v>
      </c>
      <c r="B106" t="s">
        <v>6452</v>
      </c>
      <c r="E106" t="b">
        <v>1</v>
      </c>
    </row>
    <row r="107" spans="1:5" x14ac:dyDescent="0.25">
      <c r="A107" t="s">
        <v>584</v>
      </c>
      <c r="B107" t="s">
        <v>6453</v>
      </c>
      <c r="E107" t="b">
        <v>1</v>
      </c>
    </row>
    <row r="108" spans="1:5" x14ac:dyDescent="0.25">
      <c r="A108" t="s">
        <v>4658</v>
      </c>
      <c r="B108" t="s">
        <v>6454</v>
      </c>
      <c r="E108" t="b">
        <v>1</v>
      </c>
    </row>
    <row r="109" spans="1:5" x14ac:dyDescent="0.25">
      <c r="A109" t="s">
        <v>4622</v>
      </c>
      <c r="B109" t="s">
        <v>6455</v>
      </c>
      <c r="E109" t="b">
        <v>1</v>
      </c>
    </row>
    <row r="110" spans="1:5" x14ac:dyDescent="0.25">
      <c r="A110" t="s">
        <v>644</v>
      </c>
      <c r="B110" t="s">
        <v>6456</v>
      </c>
      <c r="E110" t="b">
        <v>1</v>
      </c>
    </row>
    <row r="111" spans="1:5" x14ac:dyDescent="0.25">
      <c r="A111" t="s">
        <v>4262</v>
      </c>
      <c r="B111" t="s">
        <v>6457</v>
      </c>
      <c r="E111" t="b">
        <v>1</v>
      </c>
    </row>
    <row r="112" spans="1:5" x14ac:dyDescent="0.25">
      <c r="A112" t="s">
        <v>1156</v>
      </c>
      <c r="B112" t="s">
        <v>6458</v>
      </c>
      <c r="E112" t="b">
        <v>1</v>
      </c>
    </row>
    <row r="113" spans="1:5" x14ac:dyDescent="0.25">
      <c r="A113" t="s">
        <v>4454</v>
      </c>
      <c r="B113" t="s">
        <v>6459</v>
      </c>
      <c r="E113" t="b">
        <v>1</v>
      </c>
    </row>
    <row r="114" spans="1:5" x14ac:dyDescent="0.25">
      <c r="A114" t="s">
        <v>772</v>
      </c>
      <c r="B114" t="s">
        <v>6460</v>
      </c>
      <c r="E114" t="b">
        <v>1</v>
      </c>
    </row>
    <row r="115" spans="1:5" x14ac:dyDescent="0.25">
      <c r="A115" t="s">
        <v>3302</v>
      </c>
      <c r="B115" t="s">
        <v>6461</v>
      </c>
      <c r="E115" t="b">
        <v>1</v>
      </c>
    </row>
    <row r="116" spans="1:5" x14ac:dyDescent="0.25">
      <c r="A116" t="s">
        <v>4294</v>
      </c>
      <c r="B116" t="s">
        <v>6462</v>
      </c>
      <c r="E116" t="b">
        <v>1</v>
      </c>
    </row>
    <row r="117" spans="1:5" x14ac:dyDescent="0.25">
      <c r="A117" t="s">
        <v>3390</v>
      </c>
      <c r="B117" t="s">
        <v>6463</v>
      </c>
      <c r="E117" t="b">
        <v>1</v>
      </c>
    </row>
    <row r="118" spans="1:5" x14ac:dyDescent="0.25">
      <c r="A118" t="s">
        <v>3536</v>
      </c>
      <c r="B118" t="s">
        <v>6464</v>
      </c>
      <c r="E118" t="b">
        <v>1</v>
      </c>
    </row>
    <row r="119" spans="1:5" x14ac:dyDescent="0.25">
      <c r="A119" t="s">
        <v>2228</v>
      </c>
      <c r="B119" t="s">
        <v>6465</v>
      </c>
      <c r="E119" t="b">
        <v>1</v>
      </c>
    </row>
    <row r="120" spans="1:5" x14ac:dyDescent="0.25">
      <c r="A120" t="s">
        <v>4714</v>
      </c>
      <c r="B120" t="s">
        <v>6466</v>
      </c>
      <c r="E120" t="b">
        <v>1</v>
      </c>
    </row>
    <row r="121" spans="1:5" x14ac:dyDescent="0.25">
      <c r="A121" t="s">
        <v>2790</v>
      </c>
      <c r="B121" t="s">
        <v>6467</v>
      </c>
      <c r="E121" t="b">
        <v>1</v>
      </c>
    </row>
    <row r="122" spans="1:5" x14ac:dyDescent="0.25">
      <c r="A122" t="s">
        <v>2868</v>
      </c>
      <c r="B122" t="s">
        <v>6468</v>
      </c>
      <c r="E122" t="b">
        <v>1</v>
      </c>
    </row>
    <row r="123" spans="1:5" x14ac:dyDescent="0.25">
      <c r="A123" t="s">
        <v>6469</v>
      </c>
      <c r="B123" t="s">
        <v>6470</v>
      </c>
      <c r="E123" t="b">
        <v>1</v>
      </c>
    </row>
    <row r="124" spans="1:5" x14ac:dyDescent="0.25">
      <c r="A124" t="s">
        <v>604</v>
      </c>
      <c r="B124" t="s">
        <v>6471</v>
      </c>
      <c r="E124" t="b">
        <v>1</v>
      </c>
    </row>
    <row r="125" spans="1:5" x14ac:dyDescent="0.25">
      <c r="A125" t="s">
        <v>690</v>
      </c>
      <c r="B125" t="s">
        <v>6472</v>
      </c>
      <c r="E125" t="b">
        <v>1</v>
      </c>
    </row>
    <row r="126" spans="1:5" x14ac:dyDescent="0.25">
      <c r="A126" t="s">
        <v>3000</v>
      </c>
      <c r="B126" t="s">
        <v>6473</v>
      </c>
      <c r="E126" t="b">
        <v>1</v>
      </c>
    </row>
    <row r="127" spans="1:5" x14ac:dyDescent="0.25">
      <c r="A127" t="s">
        <v>5198</v>
      </c>
      <c r="B127" t="s">
        <v>6474</v>
      </c>
      <c r="E127" t="b">
        <v>1</v>
      </c>
    </row>
    <row r="128" spans="1:5" x14ac:dyDescent="0.25">
      <c r="A128" t="s">
        <v>1562</v>
      </c>
      <c r="B128" t="s">
        <v>6475</v>
      </c>
      <c r="E128" t="b">
        <v>1</v>
      </c>
    </row>
    <row r="129" spans="1:5" x14ac:dyDescent="0.25">
      <c r="A129" t="s">
        <v>2854</v>
      </c>
      <c r="B129" t="s">
        <v>6476</v>
      </c>
      <c r="E129" t="b">
        <v>1</v>
      </c>
    </row>
    <row r="130" spans="1:5" x14ac:dyDescent="0.25">
      <c r="A130" t="s">
        <v>1240</v>
      </c>
      <c r="B130" t="s">
        <v>6477</v>
      </c>
      <c r="E130" t="b">
        <v>1</v>
      </c>
    </row>
    <row r="131" spans="1:5" x14ac:dyDescent="0.25">
      <c r="A131" t="s">
        <v>2626</v>
      </c>
      <c r="B131" t="s">
        <v>6478</v>
      </c>
      <c r="E131" t="b">
        <v>1</v>
      </c>
    </row>
    <row r="132" spans="1:5" x14ac:dyDescent="0.25">
      <c r="A132" t="s">
        <v>4200</v>
      </c>
      <c r="B132" t="s">
        <v>6479</v>
      </c>
      <c r="E132" t="b">
        <v>1</v>
      </c>
    </row>
    <row r="133" spans="1:5" x14ac:dyDescent="0.25">
      <c r="A133" t="s">
        <v>4982</v>
      </c>
      <c r="B133" t="s">
        <v>6480</v>
      </c>
      <c r="E133" t="b">
        <v>1</v>
      </c>
    </row>
    <row r="134" spans="1:5" x14ac:dyDescent="0.25">
      <c r="A134" t="s">
        <v>2370</v>
      </c>
      <c r="B134" t="s">
        <v>6481</v>
      </c>
      <c r="E134" t="b">
        <v>1</v>
      </c>
    </row>
    <row r="135" spans="1:5" x14ac:dyDescent="0.25">
      <c r="A135" t="s">
        <v>1176</v>
      </c>
      <c r="B135" t="s">
        <v>6482</v>
      </c>
      <c r="E135" t="b">
        <v>1</v>
      </c>
    </row>
    <row r="136" spans="1:5" x14ac:dyDescent="0.25">
      <c r="A136" t="s">
        <v>1178</v>
      </c>
      <c r="B136" t="s">
        <v>6483</v>
      </c>
      <c r="E136" t="b">
        <v>1</v>
      </c>
    </row>
    <row r="137" spans="1:5" x14ac:dyDescent="0.25">
      <c r="A137" t="s">
        <v>1180</v>
      </c>
      <c r="B137" t="s">
        <v>6484</v>
      </c>
      <c r="E137" t="b">
        <v>1</v>
      </c>
    </row>
    <row r="138" spans="1:5" x14ac:dyDescent="0.25">
      <c r="A138" t="s">
        <v>3470</v>
      </c>
      <c r="B138" t="s">
        <v>6485</v>
      </c>
      <c r="E138" t="b">
        <v>1</v>
      </c>
    </row>
    <row r="139" spans="1:5" x14ac:dyDescent="0.25">
      <c r="A139" t="s">
        <v>2702</v>
      </c>
      <c r="B139" t="s">
        <v>6486</v>
      </c>
      <c r="E139" t="b">
        <v>1</v>
      </c>
    </row>
    <row r="140" spans="1:5" x14ac:dyDescent="0.25">
      <c r="A140" t="s">
        <v>4118</v>
      </c>
      <c r="B140" t="s">
        <v>6487</v>
      </c>
      <c r="E140" t="b">
        <v>1</v>
      </c>
    </row>
    <row r="141" spans="1:5" x14ac:dyDescent="0.25">
      <c r="A141" t="s">
        <v>902</v>
      </c>
      <c r="B141" t="s">
        <v>6488</v>
      </c>
      <c r="E141" t="b">
        <v>1</v>
      </c>
    </row>
    <row r="142" spans="1:5" x14ac:dyDescent="0.25">
      <c r="A142" t="s">
        <v>674</v>
      </c>
      <c r="B142" t="s">
        <v>6489</v>
      </c>
      <c r="E142" t="b">
        <v>1</v>
      </c>
    </row>
    <row r="143" spans="1:5" x14ac:dyDescent="0.25">
      <c r="A143" t="s">
        <v>4022</v>
      </c>
      <c r="B143" t="s">
        <v>6490</v>
      </c>
      <c r="E143" t="b">
        <v>1</v>
      </c>
    </row>
    <row r="144" spans="1:5" x14ac:dyDescent="0.25">
      <c r="A144" t="s">
        <v>4850</v>
      </c>
      <c r="B144" t="s">
        <v>6491</v>
      </c>
      <c r="E144" t="b">
        <v>1</v>
      </c>
    </row>
    <row r="145" spans="1:5" x14ac:dyDescent="0.25">
      <c r="A145" t="s">
        <v>702</v>
      </c>
      <c r="B145" t="s">
        <v>6492</v>
      </c>
      <c r="E145" t="b">
        <v>1</v>
      </c>
    </row>
    <row r="146" spans="1:5" x14ac:dyDescent="0.25">
      <c r="A146" t="s">
        <v>3130</v>
      </c>
      <c r="B146" t="s">
        <v>6493</v>
      </c>
      <c r="E146" t="b">
        <v>1</v>
      </c>
    </row>
    <row r="147" spans="1:5" x14ac:dyDescent="0.25">
      <c r="A147" t="s">
        <v>3676</v>
      </c>
      <c r="B147" t="s">
        <v>6494</v>
      </c>
      <c r="E147" t="b">
        <v>1</v>
      </c>
    </row>
    <row r="148" spans="1:5" x14ac:dyDescent="0.25">
      <c r="A148" t="s">
        <v>3862</v>
      </c>
      <c r="B148" t="s">
        <v>6495</v>
      </c>
      <c r="E148" t="b">
        <v>1</v>
      </c>
    </row>
    <row r="149" spans="1:5" x14ac:dyDescent="0.25">
      <c r="A149" t="s">
        <v>3236</v>
      </c>
      <c r="B149" t="s">
        <v>6496</v>
      </c>
      <c r="E149" t="b">
        <v>1</v>
      </c>
    </row>
    <row r="150" spans="1:5" x14ac:dyDescent="0.25">
      <c r="A150" t="s">
        <v>2488</v>
      </c>
      <c r="B150" t="s">
        <v>6497</v>
      </c>
      <c r="E150" t="b">
        <v>1</v>
      </c>
    </row>
    <row r="151" spans="1:5" x14ac:dyDescent="0.25">
      <c r="A151" t="s">
        <v>2404</v>
      </c>
      <c r="B151" t="s">
        <v>6498</v>
      </c>
      <c r="E151" t="b">
        <v>1</v>
      </c>
    </row>
    <row r="152" spans="1:5" x14ac:dyDescent="0.25">
      <c r="A152" t="s">
        <v>514</v>
      </c>
      <c r="B152" t="s">
        <v>6499</v>
      </c>
      <c r="E152" t="b">
        <v>1</v>
      </c>
    </row>
    <row r="153" spans="1:5" x14ac:dyDescent="0.25">
      <c r="A153" t="s">
        <v>1016</v>
      </c>
      <c r="B153" t="s">
        <v>6500</v>
      </c>
      <c r="E153" t="b">
        <v>1</v>
      </c>
    </row>
    <row r="154" spans="1:5" x14ac:dyDescent="0.25">
      <c r="A154" t="s">
        <v>5328</v>
      </c>
      <c r="B154" t="s">
        <v>5856</v>
      </c>
      <c r="E154" t="b">
        <v>1</v>
      </c>
    </row>
    <row r="155" spans="1:5" x14ac:dyDescent="0.25">
      <c r="A155" t="s">
        <v>5330</v>
      </c>
      <c r="B155" t="s">
        <v>5857</v>
      </c>
      <c r="E155" t="b">
        <v>1</v>
      </c>
    </row>
    <row r="156" spans="1:5" x14ac:dyDescent="0.25">
      <c r="A156" t="s">
        <v>6575</v>
      </c>
      <c r="B156" t="s">
        <v>6576</v>
      </c>
      <c r="E156" t="b">
        <v>1</v>
      </c>
    </row>
    <row r="157" spans="1:5" x14ac:dyDescent="0.25">
      <c r="A157" t="s">
        <v>6577</v>
      </c>
      <c r="B157" t="s">
        <v>6578</v>
      </c>
      <c r="E157" t="b">
        <v>1</v>
      </c>
    </row>
    <row r="158" spans="1:5" x14ac:dyDescent="0.25">
      <c r="A158" t="s">
        <v>6579</v>
      </c>
      <c r="B158" t="s">
        <v>6580</v>
      </c>
      <c r="E158" t="b">
        <v>1</v>
      </c>
    </row>
    <row r="159" spans="1:5" x14ac:dyDescent="0.25">
      <c r="A159" t="s">
        <v>6581</v>
      </c>
      <c r="B159" t="s">
        <v>6582</v>
      </c>
      <c r="E159" t="b">
        <v>1</v>
      </c>
    </row>
    <row r="160" spans="1:5" x14ac:dyDescent="0.25">
      <c r="A160" t="s">
        <v>6583</v>
      </c>
      <c r="B160" t="s">
        <v>6584</v>
      </c>
      <c r="E160" t="b">
        <v>1</v>
      </c>
    </row>
    <row r="161" spans="1:5" x14ac:dyDescent="0.25">
      <c r="A161" t="s">
        <v>6585</v>
      </c>
      <c r="B161" t="s">
        <v>6586</v>
      </c>
      <c r="E161" t="b">
        <v>1</v>
      </c>
    </row>
    <row r="162" spans="1:5" x14ac:dyDescent="0.25">
      <c r="A162" t="s">
        <v>6587</v>
      </c>
      <c r="B162" t="s">
        <v>6588</v>
      </c>
      <c r="E162" t="b">
        <v>1</v>
      </c>
    </row>
    <row r="163" spans="1:5" x14ac:dyDescent="0.25">
      <c r="A163" t="s">
        <v>6589</v>
      </c>
      <c r="B163" t="s">
        <v>6590</v>
      </c>
      <c r="E163" t="b">
        <v>1</v>
      </c>
    </row>
    <row r="164" spans="1:5" x14ac:dyDescent="0.25">
      <c r="A164" t="s">
        <v>6591</v>
      </c>
      <c r="B164" t="s">
        <v>6592</v>
      </c>
      <c r="E164" t="b">
        <v>1</v>
      </c>
    </row>
    <row r="165" spans="1:5" x14ac:dyDescent="0.25">
      <c r="A165" t="s">
        <v>6593</v>
      </c>
      <c r="B165" t="s">
        <v>6594</v>
      </c>
      <c r="E165" t="b">
        <v>1</v>
      </c>
    </row>
    <row r="166" spans="1:5" x14ac:dyDescent="0.25">
      <c r="A166" t="s">
        <v>6595</v>
      </c>
      <c r="B166" t="s">
        <v>6596</v>
      </c>
      <c r="E166" t="b">
        <v>1</v>
      </c>
    </row>
    <row r="167" spans="1:5" x14ac:dyDescent="0.25">
      <c r="A167" t="s">
        <v>6597</v>
      </c>
      <c r="B167" t="s">
        <v>6598</v>
      </c>
      <c r="E167" t="b">
        <v>1</v>
      </c>
    </row>
    <row r="168" spans="1:5" x14ac:dyDescent="0.25">
      <c r="A168" t="s">
        <v>6599</v>
      </c>
      <c r="B168" t="s">
        <v>6600</v>
      </c>
      <c r="E168" t="b">
        <v>1</v>
      </c>
    </row>
    <row r="169" spans="1:5" x14ac:dyDescent="0.25">
      <c r="A169" t="s">
        <v>5858</v>
      </c>
      <c r="B169" t="s">
        <v>5859</v>
      </c>
      <c r="E169" t="b">
        <v>1</v>
      </c>
    </row>
    <row r="170" spans="1:5" x14ac:dyDescent="0.25">
      <c r="A170" t="s">
        <v>5860</v>
      </c>
      <c r="B170" t="s">
        <v>5861</v>
      </c>
      <c r="E170" t="b">
        <v>1</v>
      </c>
    </row>
    <row r="171" spans="1:5" x14ac:dyDescent="0.25">
      <c r="A171" t="s">
        <v>1290</v>
      </c>
      <c r="B171" t="s">
        <v>5862</v>
      </c>
      <c r="E171" t="b">
        <v>1</v>
      </c>
    </row>
    <row r="172" spans="1:5" x14ac:dyDescent="0.25">
      <c r="A172" t="s">
        <v>5863</v>
      </c>
      <c r="B172" t="s">
        <v>5864</v>
      </c>
      <c r="E172" t="b">
        <v>1</v>
      </c>
    </row>
    <row r="173" spans="1:5" x14ac:dyDescent="0.25">
      <c r="A173" t="s">
        <v>5176</v>
      </c>
      <c r="B173" t="s">
        <v>5864</v>
      </c>
      <c r="E173" t="b">
        <v>1</v>
      </c>
    </row>
    <row r="174" spans="1:5" x14ac:dyDescent="0.25">
      <c r="A174" t="s">
        <v>5865</v>
      </c>
      <c r="B174" t="s">
        <v>5866</v>
      </c>
      <c r="E174" t="b">
        <v>1</v>
      </c>
    </row>
    <row r="175" spans="1:5" x14ac:dyDescent="0.25">
      <c r="A175" t="s">
        <v>5867</v>
      </c>
      <c r="B175" t="s">
        <v>5868</v>
      </c>
      <c r="E175" t="b">
        <v>1</v>
      </c>
    </row>
    <row r="176" spans="1:5" x14ac:dyDescent="0.25">
      <c r="A176" t="s">
        <v>5869</v>
      </c>
      <c r="B176" t="s">
        <v>5870</v>
      </c>
      <c r="E176" t="b">
        <v>1</v>
      </c>
    </row>
    <row r="177" spans="1:5" x14ac:dyDescent="0.25">
      <c r="A177" t="s">
        <v>1058</v>
      </c>
      <c r="B177" t="s">
        <v>6675</v>
      </c>
      <c r="E177" t="b">
        <v>1</v>
      </c>
    </row>
    <row r="178" spans="1:5" x14ac:dyDescent="0.25">
      <c r="A178" t="s">
        <v>4408</v>
      </c>
      <c r="B178" t="s">
        <v>6676</v>
      </c>
      <c r="E178" t="b">
        <v>1</v>
      </c>
    </row>
    <row r="179" spans="1:5" x14ac:dyDescent="0.25">
      <c r="A179" t="s">
        <v>3284</v>
      </c>
      <c r="B179" t="s">
        <v>6501</v>
      </c>
      <c r="E179" t="b">
        <v>1</v>
      </c>
    </row>
    <row r="180" spans="1:5" x14ac:dyDescent="0.25">
      <c r="A180" t="s">
        <v>978</v>
      </c>
      <c r="B180" t="s">
        <v>6502</v>
      </c>
      <c r="E180" t="b">
        <v>1</v>
      </c>
    </row>
    <row r="181" spans="1:5" x14ac:dyDescent="0.25">
      <c r="A181" t="s">
        <v>4182</v>
      </c>
      <c r="B181" t="s">
        <v>6503</v>
      </c>
      <c r="E181" t="b">
        <v>1</v>
      </c>
    </row>
    <row r="182" spans="1:5" x14ac:dyDescent="0.25">
      <c r="A182" t="s">
        <v>4822</v>
      </c>
      <c r="B182" t="s">
        <v>6504</v>
      </c>
      <c r="E182" t="b">
        <v>1</v>
      </c>
    </row>
    <row r="183" spans="1:5" x14ac:dyDescent="0.25">
      <c r="A183" t="s">
        <v>1066</v>
      </c>
      <c r="B183" t="s">
        <v>6505</v>
      </c>
      <c r="E183" t="b">
        <v>1</v>
      </c>
    </row>
    <row r="184" spans="1:5" x14ac:dyDescent="0.25">
      <c r="A184" t="s">
        <v>1924</v>
      </c>
      <c r="B184" t="s">
        <v>6506</v>
      </c>
      <c r="E184" t="b">
        <v>1</v>
      </c>
    </row>
    <row r="185" spans="1:5" x14ac:dyDescent="0.25">
      <c r="A185" t="s">
        <v>2192</v>
      </c>
      <c r="B185" t="s">
        <v>6507</v>
      </c>
      <c r="E185" t="b">
        <v>1</v>
      </c>
    </row>
    <row r="186" spans="1:5" x14ac:dyDescent="0.25">
      <c r="A186" t="s">
        <v>2886</v>
      </c>
      <c r="B186" t="s">
        <v>6508</v>
      </c>
      <c r="E186" t="b">
        <v>1</v>
      </c>
    </row>
    <row r="187" spans="1:5" x14ac:dyDescent="0.25">
      <c r="A187" t="s">
        <v>470</v>
      </c>
      <c r="B187" t="s">
        <v>6509</v>
      </c>
      <c r="E187" t="b">
        <v>1</v>
      </c>
    </row>
    <row r="188" spans="1:5" x14ac:dyDescent="0.25">
      <c r="A188" t="s">
        <v>3422</v>
      </c>
      <c r="B188" t="s">
        <v>6510</v>
      </c>
      <c r="E188" t="b">
        <v>1</v>
      </c>
    </row>
    <row r="189" spans="1:5" x14ac:dyDescent="0.25">
      <c r="A189" t="s">
        <v>4148</v>
      </c>
      <c r="B189" t="s">
        <v>6511</v>
      </c>
      <c r="E189" t="b">
        <v>1</v>
      </c>
    </row>
    <row r="190" spans="1:5" x14ac:dyDescent="0.25">
      <c r="A190" t="s">
        <v>2704</v>
      </c>
      <c r="B190" t="s">
        <v>6512</v>
      </c>
      <c r="E190" t="b">
        <v>1</v>
      </c>
    </row>
    <row r="191" spans="1:5" x14ac:dyDescent="0.25">
      <c r="A191" t="s">
        <v>5170</v>
      </c>
      <c r="B191" t="s">
        <v>6513</v>
      </c>
      <c r="E191" t="b">
        <v>1</v>
      </c>
    </row>
    <row r="192" spans="1:5" x14ac:dyDescent="0.25">
      <c r="A192" t="s">
        <v>376</v>
      </c>
      <c r="B192" t="s">
        <v>6514</v>
      </c>
      <c r="E192" t="b">
        <v>1</v>
      </c>
    </row>
    <row r="193" spans="1:5" x14ac:dyDescent="0.25">
      <c r="A193" t="s">
        <v>4056</v>
      </c>
      <c r="B193" t="s">
        <v>6515</v>
      </c>
      <c r="E193" t="b">
        <v>1</v>
      </c>
    </row>
    <row r="194" spans="1:5" x14ac:dyDescent="0.25">
      <c r="A194" t="s">
        <v>4600</v>
      </c>
      <c r="B194" t="s">
        <v>6516</v>
      </c>
      <c r="E194" t="b">
        <v>1</v>
      </c>
    </row>
    <row r="195" spans="1:5" x14ac:dyDescent="0.25">
      <c r="A195" t="s">
        <v>1664</v>
      </c>
      <c r="B195" t="s">
        <v>6517</v>
      </c>
      <c r="E195" t="b">
        <v>1</v>
      </c>
    </row>
    <row r="196" spans="1:5" x14ac:dyDescent="0.25">
      <c r="A196" t="s">
        <v>2602</v>
      </c>
      <c r="B196" t="s">
        <v>6518</v>
      </c>
      <c r="E196" t="b">
        <v>1</v>
      </c>
    </row>
    <row r="197" spans="1:5" x14ac:dyDescent="0.25">
      <c r="A197" t="s">
        <v>6519</v>
      </c>
      <c r="B197" t="s">
        <v>6520</v>
      </c>
      <c r="E197" t="b">
        <v>1</v>
      </c>
    </row>
    <row r="198" spans="1:5" x14ac:dyDescent="0.25">
      <c r="A198" t="s">
        <v>6521</v>
      </c>
      <c r="B198" t="s">
        <v>6522</v>
      </c>
      <c r="E198" t="b">
        <v>1</v>
      </c>
    </row>
    <row r="199" spans="1:5" x14ac:dyDescent="0.25">
      <c r="A199" t="s">
        <v>2810</v>
      </c>
      <c r="B199" t="s">
        <v>6523</v>
      </c>
      <c r="E199" t="b">
        <v>1</v>
      </c>
    </row>
    <row r="200" spans="1:5" x14ac:dyDescent="0.25">
      <c r="A200" t="s">
        <v>6524</v>
      </c>
      <c r="B200" t="s">
        <v>6525</v>
      </c>
      <c r="E200" t="b">
        <v>1</v>
      </c>
    </row>
    <row r="201" spans="1:5" x14ac:dyDescent="0.25">
      <c r="A201" t="s">
        <v>6526</v>
      </c>
      <c r="B201" t="s">
        <v>6527</v>
      </c>
      <c r="E201" t="b">
        <v>1</v>
      </c>
    </row>
    <row r="202" spans="1:5" x14ac:dyDescent="0.25">
      <c r="A202" t="s">
        <v>4226</v>
      </c>
      <c r="B202" t="s">
        <v>6528</v>
      </c>
      <c r="E202" t="b">
        <v>1</v>
      </c>
    </row>
    <row r="203" spans="1:5" x14ac:dyDescent="0.25">
      <c r="A203" t="s">
        <v>2078</v>
      </c>
      <c r="B203" t="s">
        <v>6529</v>
      </c>
      <c r="E203" t="b">
        <v>1</v>
      </c>
    </row>
    <row r="204" spans="1:5" x14ac:dyDescent="0.25">
      <c r="A204" t="s">
        <v>6530</v>
      </c>
      <c r="B204" t="s">
        <v>6531</v>
      </c>
      <c r="E204" t="b">
        <v>1</v>
      </c>
    </row>
    <row r="205" spans="1:5" x14ac:dyDescent="0.25">
      <c r="A205" t="s">
        <v>826</v>
      </c>
      <c r="B205" t="s">
        <v>6532</v>
      </c>
      <c r="E205" t="b">
        <v>1</v>
      </c>
    </row>
    <row r="206" spans="1:5" x14ac:dyDescent="0.25">
      <c r="A206" t="s">
        <v>4054</v>
      </c>
      <c r="B206" t="s">
        <v>6533</v>
      </c>
      <c r="E206" t="b">
        <v>1</v>
      </c>
    </row>
    <row r="207" spans="1:5" x14ac:dyDescent="0.25">
      <c r="A207" t="s">
        <v>4744</v>
      </c>
      <c r="B207" t="s">
        <v>6534</v>
      </c>
      <c r="E207" t="b">
        <v>1</v>
      </c>
    </row>
    <row r="208" spans="1:5" x14ac:dyDescent="0.25">
      <c r="A208" t="s">
        <v>4740</v>
      </c>
      <c r="B208" t="s">
        <v>6535</v>
      </c>
      <c r="E208" t="b">
        <v>1</v>
      </c>
    </row>
    <row r="209" spans="1:5" x14ac:dyDescent="0.25">
      <c r="A209" t="s">
        <v>5390</v>
      </c>
      <c r="B209" t="s">
        <v>5871</v>
      </c>
      <c r="E209" t="b">
        <v>1</v>
      </c>
    </row>
    <row r="210" spans="1:5" x14ac:dyDescent="0.25">
      <c r="A210" t="s">
        <v>5872</v>
      </c>
      <c r="B210" t="s">
        <v>5873</v>
      </c>
      <c r="E210" t="b">
        <v>1</v>
      </c>
    </row>
    <row r="211" spans="1:5" x14ac:dyDescent="0.25">
      <c r="A211" t="s">
        <v>472</v>
      </c>
      <c r="B211" t="s">
        <v>5874</v>
      </c>
      <c r="E211" t="b">
        <v>1</v>
      </c>
    </row>
    <row r="212" spans="1:5" x14ac:dyDescent="0.25">
      <c r="A212" t="s">
        <v>2216</v>
      </c>
      <c r="B212" t="s">
        <v>5875</v>
      </c>
      <c r="E212" t="b">
        <v>1</v>
      </c>
    </row>
    <row r="213" spans="1:5" x14ac:dyDescent="0.25">
      <c r="A213" t="s">
        <v>5610</v>
      </c>
      <c r="B213" t="s">
        <v>5876</v>
      </c>
      <c r="E213" t="b">
        <v>1</v>
      </c>
    </row>
    <row r="214" spans="1:5" x14ac:dyDescent="0.25">
      <c r="A214" t="s">
        <v>3234</v>
      </c>
      <c r="B214" t="s">
        <v>5877</v>
      </c>
      <c r="E214" t="b">
        <v>1</v>
      </c>
    </row>
    <row r="215" spans="1:5" x14ac:dyDescent="0.25">
      <c r="A215" t="s">
        <v>5092</v>
      </c>
      <c r="B215" t="s">
        <v>5878</v>
      </c>
      <c r="E215" t="b">
        <v>1</v>
      </c>
    </row>
    <row r="216" spans="1:5" x14ac:dyDescent="0.25">
      <c r="A216" t="s">
        <v>3766</v>
      </c>
      <c r="B216" t="s">
        <v>5879</v>
      </c>
      <c r="E216" t="b">
        <v>1</v>
      </c>
    </row>
    <row r="217" spans="1:5" x14ac:dyDescent="0.25">
      <c r="A217" t="s">
        <v>3678</v>
      </c>
      <c r="B217" t="s">
        <v>5880</v>
      </c>
      <c r="E217" t="b">
        <v>1</v>
      </c>
    </row>
    <row r="218" spans="1:5" x14ac:dyDescent="0.25">
      <c r="A218" t="s">
        <v>1748</v>
      </c>
      <c r="B218" t="s">
        <v>5883</v>
      </c>
      <c r="E218" t="b">
        <v>1</v>
      </c>
    </row>
    <row r="219" spans="1:5" x14ac:dyDescent="0.25">
      <c r="A219" t="s">
        <v>5342</v>
      </c>
      <c r="B219" t="s">
        <v>5881</v>
      </c>
      <c r="E219" t="b">
        <v>1</v>
      </c>
    </row>
    <row r="220" spans="1:5" x14ac:dyDescent="0.25">
      <c r="A220" t="s">
        <v>5340</v>
      </c>
      <c r="B220" t="s">
        <v>5882</v>
      </c>
      <c r="E220" t="b">
        <v>1</v>
      </c>
    </row>
    <row r="221" spans="1:5" x14ac:dyDescent="0.25">
      <c r="A221" t="s">
        <v>5884</v>
      </c>
      <c r="B221" t="s">
        <v>5885</v>
      </c>
      <c r="E221" t="b">
        <v>1</v>
      </c>
    </row>
    <row r="222" spans="1:5" x14ac:dyDescent="0.25">
      <c r="A222" t="s">
        <v>5886</v>
      </c>
      <c r="B222" t="s">
        <v>5887</v>
      </c>
      <c r="E222" t="b">
        <v>1</v>
      </c>
    </row>
    <row r="223" spans="1:5" x14ac:dyDescent="0.25">
      <c r="A223" t="s">
        <v>5084</v>
      </c>
      <c r="B223" t="s">
        <v>5888</v>
      </c>
      <c r="E223" t="b">
        <v>1</v>
      </c>
    </row>
    <row r="224" spans="1:5" x14ac:dyDescent="0.25">
      <c r="A224" t="s">
        <v>3164</v>
      </c>
      <c r="B224" t="s">
        <v>5889</v>
      </c>
      <c r="E224" t="b">
        <v>1</v>
      </c>
    </row>
    <row r="225" spans="1:5" x14ac:dyDescent="0.25">
      <c r="A225" t="s">
        <v>2944</v>
      </c>
      <c r="B225" t="s">
        <v>5890</v>
      </c>
      <c r="E225" t="b">
        <v>1</v>
      </c>
    </row>
    <row r="226" spans="1:5" x14ac:dyDescent="0.25">
      <c r="A226" t="s">
        <v>4634</v>
      </c>
      <c r="B226" t="s">
        <v>5891</v>
      </c>
      <c r="E226" t="b">
        <v>1</v>
      </c>
    </row>
    <row r="227" spans="1:5" x14ac:dyDescent="0.25">
      <c r="A227" t="s">
        <v>5892</v>
      </c>
      <c r="B227" t="s">
        <v>5893</v>
      </c>
      <c r="E227" t="b">
        <v>1</v>
      </c>
    </row>
    <row r="228" spans="1:5" x14ac:dyDescent="0.25">
      <c r="A228" t="s">
        <v>1530</v>
      </c>
      <c r="B228" t="s">
        <v>6648</v>
      </c>
      <c r="E228" t="b">
        <v>1</v>
      </c>
    </row>
    <row r="229" spans="1:5" x14ac:dyDescent="0.25">
      <c r="A229" t="s">
        <v>4154</v>
      </c>
      <c r="B229" t="s">
        <v>5894</v>
      </c>
      <c r="E229" t="b">
        <v>1</v>
      </c>
    </row>
    <row r="230" spans="1:5" x14ac:dyDescent="0.25">
      <c r="A230" t="s">
        <v>5264</v>
      </c>
      <c r="B230" t="s">
        <v>5895</v>
      </c>
      <c r="E230" t="b">
        <v>1</v>
      </c>
    </row>
    <row r="231" spans="1:5" x14ac:dyDescent="0.25">
      <c r="A231" t="s">
        <v>5347</v>
      </c>
      <c r="B231" t="s">
        <v>5896</v>
      </c>
      <c r="E231" t="b">
        <v>1</v>
      </c>
    </row>
    <row r="232" spans="1:5" x14ac:dyDescent="0.25">
      <c r="A232" t="s">
        <v>4760</v>
      </c>
      <c r="B232" t="s">
        <v>5907</v>
      </c>
      <c r="E232" t="b">
        <v>1</v>
      </c>
    </row>
    <row r="233" spans="1:5" x14ac:dyDescent="0.25">
      <c r="A233" t="s">
        <v>4632</v>
      </c>
      <c r="B233" t="s">
        <v>5908</v>
      </c>
      <c r="E233" t="b">
        <v>1</v>
      </c>
    </row>
    <row r="234" spans="1:5" x14ac:dyDescent="0.25">
      <c r="A234" t="s">
        <v>5901</v>
      </c>
      <c r="B234" t="s">
        <v>5902</v>
      </c>
      <c r="E234" t="b">
        <v>1</v>
      </c>
    </row>
    <row r="235" spans="1:5" x14ac:dyDescent="0.25">
      <c r="A235" t="s">
        <v>5897</v>
      </c>
      <c r="B235" t="s">
        <v>5898</v>
      </c>
      <c r="E235" t="b">
        <v>1</v>
      </c>
    </row>
    <row r="236" spans="1:5" x14ac:dyDescent="0.25">
      <c r="A236" t="s">
        <v>5899</v>
      </c>
      <c r="B236" t="s">
        <v>5900</v>
      </c>
      <c r="E236" t="b">
        <v>1</v>
      </c>
    </row>
    <row r="237" spans="1:5" x14ac:dyDescent="0.25">
      <c r="A237" t="s">
        <v>5903</v>
      </c>
      <c r="B237" t="s">
        <v>5904</v>
      </c>
      <c r="E237" t="b">
        <v>1</v>
      </c>
    </row>
    <row r="238" spans="1:5" x14ac:dyDescent="0.25">
      <c r="A238" t="s">
        <v>5905</v>
      </c>
      <c r="B238" t="s">
        <v>5906</v>
      </c>
      <c r="E238" t="b">
        <v>1</v>
      </c>
    </row>
    <row r="239" spans="1:5" x14ac:dyDescent="0.25">
      <c r="A239" t="s">
        <v>6318</v>
      </c>
      <c r="B239" t="s">
        <v>6319</v>
      </c>
      <c r="E239" t="b">
        <v>1</v>
      </c>
    </row>
    <row r="240" spans="1:5" x14ac:dyDescent="0.25">
      <c r="A240" t="s">
        <v>4456</v>
      </c>
      <c r="B240" t="s">
        <v>5909</v>
      </c>
      <c r="E240" t="b">
        <v>1</v>
      </c>
    </row>
    <row r="241" spans="1:5" x14ac:dyDescent="0.25">
      <c r="A241" t="s">
        <v>5351</v>
      </c>
      <c r="B241" t="s">
        <v>5910</v>
      </c>
      <c r="E241" t="b">
        <v>1</v>
      </c>
    </row>
    <row r="242" spans="1:5" x14ac:dyDescent="0.25">
      <c r="A242" t="s">
        <v>1858</v>
      </c>
      <c r="B242" t="s">
        <v>5911</v>
      </c>
      <c r="E242" t="b">
        <v>1</v>
      </c>
    </row>
    <row r="243" spans="1:5" x14ac:dyDescent="0.25">
      <c r="A243" t="s">
        <v>5353</v>
      </c>
      <c r="B243" t="s">
        <v>5912</v>
      </c>
      <c r="E243" t="b">
        <v>1</v>
      </c>
    </row>
    <row r="244" spans="1:5" x14ac:dyDescent="0.25">
      <c r="A244" t="s">
        <v>5356</v>
      </c>
      <c r="B244" t="s">
        <v>5913</v>
      </c>
      <c r="E244" t="b">
        <v>1</v>
      </c>
    </row>
    <row r="245" spans="1:5" x14ac:dyDescent="0.25">
      <c r="A245" t="s">
        <v>5358</v>
      </c>
      <c r="B245" t="s">
        <v>6313</v>
      </c>
      <c r="E245" t="b">
        <v>1</v>
      </c>
    </row>
    <row r="246" spans="1:5" x14ac:dyDescent="0.25">
      <c r="A246" t="s">
        <v>5360</v>
      </c>
      <c r="B246" t="s">
        <v>6314</v>
      </c>
      <c r="E246" t="b">
        <v>1</v>
      </c>
    </row>
    <row r="247" spans="1:5" x14ac:dyDescent="0.25">
      <c r="A247" t="s">
        <v>5362</v>
      </c>
      <c r="B247" t="s">
        <v>6315</v>
      </c>
      <c r="E247" t="b">
        <v>1</v>
      </c>
    </row>
    <row r="248" spans="1:5" x14ac:dyDescent="0.25">
      <c r="A248" t="s">
        <v>6691</v>
      </c>
      <c r="B248" t="s">
        <v>6692</v>
      </c>
      <c r="E248" t="b">
        <v>1</v>
      </c>
    </row>
    <row r="249" spans="1:5" x14ac:dyDescent="0.25">
      <c r="A249" t="s">
        <v>6689</v>
      </c>
      <c r="B249" t="s">
        <v>6690</v>
      </c>
      <c r="E249" t="b">
        <v>1</v>
      </c>
    </row>
    <row r="250" spans="1:5" x14ac:dyDescent="0.25">
      <c r="A250" t="s">
        <v>3596</v>
      </c>
      <c r="B250" t="s">
        <v>6316</v>
      </c>
      <c r="E250" t="b">
        <v>1</v>
      </c>
    </row>
    <row r="251" spans="1:5" x14ac:dyDescent="0.25">
      <c r="A251" t="s">
        <v>4898</v>
      </c>
      <c r="B251" t="s">
        <v>6317</v>
      </c>
      <c r="E251" t="b">
        <v>1</v>
      </c>
    </row>
    <row r="252" spans="1:5" x14ac:dyDescent="0.25">
      <c r="A252" t="s">
        <v>5262</v>
      </c>
      <c r="B252" t="s">
        <v>5914</v>
      </c>
      <c r="E252" t="b">
        <v>1</v>
      </c>
    </row>
    <row r="253" spans="1:5" x14ac:dyDescent="0.25">
      <c r="A253" t="s">
        <v>6649</v>
      </c>
      <c r="B253" t="s">
        <v>6650</v>
      </c>
      <c r="E253" t="b">
        <v>1</v>
      </c>
    </row>
    <row r="254" spans="1:5" x14ac:dyDescent="0.25">
      <c r="A254" t="s">
        <v>6651</v>
      </c>
      <c r="B254" t="s">
        <v>6652</v>
      </c>
      <c r="E254" t="b">
        <v>1</v>
      </c>
    </row>
    <row r="255" spans="1:5" x14ac:dyDescent="0.25">
      <c r="A255" t="s">
        <v>6683</v>
      </c>
      <c r="B255" t="s">
        <v>6684</v>
      </c>
      <c r="E255" t="b">
        <v>1</v>
      </c>
    </row>
    <row r="256" spans="1:5" x14ac:dyDescent="0.25">
      <c r="A256" t="s">
        <v>2082</v>
      </c>
      <c r="B256" t="s">
        <v>6536</v>
      </c>
      <c r="E256" t="b">
        <v>1</v>
      </c>
    </row>
    <row r="257" spans="1:5" x14ac:dyDescent="0.25">
      <c r="A257" t="s">
        <v>5076</v>
      </c>
      <c r="B257" t="s">
        <v>6537</v>
      </c>
      <c r="E257" t="b">
        <v>1</v>
      </c>
    </row>
    <row r="258" spans="1:5" x14ac:dyDescent="0.25">
      <c r="A258" t="s">
        <v>5078</v>
      </c>
      <c r="B258" t="s">
        <v>6538</v>
      </c>
      <c r="E258" t="b">
        <v>1</v>
      </c>
    </row>
    <row r="259" spans="1:5" x14ac:dyDescent="0.25">
      <c r="A259" t="s">
        <v>4938</v>
      </c>
      <c r="B259" t="s">
        <v>6539</v>
      </c>
      <c r="E259" t="b">
        <v>1</v>
      </c>
    </row>
    <row r="260" spans="1:5" x14ac:dyDescent="0.25">
      <c r="A260" t="s">
        <v>1272</v>
      </c>
      <c r="B260" t="s">
        <v>6540</v>
      </c>
      <c r="E260" t="b">
        <v>1</v>
      </c>
    </row>
    <row r="261" spans="1:5" x14ac:dyDescent="0.25">
      <c r="A261" t="s">
        <v>4164</v>
      </c>
      <c r="B261" t="s">
        <v>6541</v>
      </c>
      <c r="E261" t="b">
        <v>1</v>
      </c>
    </row>
    <row r="262" spans="1:5" x14ac:dyDescent="0.25">
      <c r="A262" t="s">
        <v>4380</v>
      </c>
      <c r="B262" t="s">
        <v>5915</v>
      </c>
      <c r="E262" t="b">
        <v>1</v>
      </c>
    </row>
    <row r="263" spans="1:5" x14ac:dyDescent="0.25">
      <c r="A263" t="s">
        <v>2596</v>
      </c>
      <c r="B263" t="s">
        <v>5916</v>
      </c>
      <c r="E263" t="b">
        <v>1</v>
      </c>
    </row>
    <row r="264" spans="1:5" x14ac:dyDescent="0.25">
      <c r="A264" t="s">
        <v>5617</v>
      </c>
      <c r="B264" t="s">
        <v>5917</v>
      </c>
      <c r="E264" t="b">
        <v>1</v>
      </c>
    </row>
    <row r="265" spans="1:5" x14ac:dyDescent="0.25">
      <c r="A265" t="s">
        <v>862</v>
      </c>
      <c r="B265" t="s">
        <v>5918</v>
      </c>
      <c r="E265" t="b">
        <v>1</v>
      </c>
    </row>
    <row r="266" spans="1:5" x14ac:dyDescent="0.25">
      <c r="A266" t="s">
        <v>5619</v>
      </c>
      <c r="B266" t="s">
        <v>5919</v>
      </c>
      <c r="E266" t="b">
        <v>1</v>
      </c>
    </row>
    <row r="267" spans="1:5" x14ac:dyDescent="0.25">
      <c r="A267" t="s">
        <v>4072</v>
      </c>
      <c r="B267" t="s">
        <v>5920</v>
      </c>
      <c r="E267" t="b">
        <v>1</v>
      </c>
    </row>
    <row r="268" spans="1:5" x14ac:dyDescent="0.25">
      <c r="A268" t="s">
        <v>4786</v>
      </c>
      <c r="B268" t="s">
        <v>5921</v>
      </c>
      <c r="E268" t="b">
        <v>1</v>
      </c>
    </row>
    <row r="269" spans="1:5" x14ac:dyDescent="0.25">
      <c r="A269" t="s">
        <v>3856</v>
      </c>
      <c r="B269" t="s">
        <v>5922</v>
      </c>
      <c r="E269" t="b">
        <v>1</v>
      </c>
    </row>
    <row r="270" spans="1:5" x14ac:dyDescent="0.25">
      <c r="A270" t="s">
        <v>5618</v>
      </c>
      <c r="B270" t="s">
        <v>5923</v>
      </c>
      <c r="E270" t="b">
        <v>1</v>
      </c>
    </row>
    <row r="271" spans="1:5" x14ac:dyDescent="0.25">
      <c r="A271" t="s">
        <v>2308</v>
      </c>
      <c r="B271" t="s">
        <v>5924</v>
      </c>
      <c r="E271" t="b">
        <v>1</v>
      </c>
    </row>
    <row r="272" spans="1:5" x14ac:dyDescent="0.25">
      <c r="A272" t="s">
        <v>1154</v>
      </c>
      <c r="B272" t="s">
        <v>5925</v>
      </c>
      <c r="E272" t="b">
        <v>1</v>
      </c>
    </row>
    <row r="273" spans="1:5" x14ac:dyDescent="0.25">
      <c r="A273" t="s">
        <v>1464</v>
      </c>
      <c r="B273" t="s">
        <v>5926</v>
      </c>
      <c r="E273" t="b">
        <v>1</v>
      </c>
    </row>
    <row r="274" spans="1:5" x14ac:dyDescent="0.25">
      <c r="A274" t="s">
        <v>1318</v>
      </c>
      <c r="B274" t="s">
        <v>5927</v>
      </c>
      <c r="E274" t="b">
        <v>1</v>
      </c>
    </row>
    <row r="275" spans="1:5" x14ac:dyDescent="0.25">
      <c r="A275" t="s">
        <v>3876</v>
      </c>
      <c r="B275" t="s">
        <v>5928</v>
      </c>
      <c r="E275" t="b">
        <v>1</v>
      </c>
    </row>
    <row r="276" spans="1:5" x14ac:dyDescent="0.25">
      <c r="A276" t="s">
        <v>4122</v>
      </c>
      <c r="B276" t="s">
        <v>5929</v>
      </c>
      <c r="E276" t="b">
        <v>1</v>
      </c>
    </row>
    <row r="277" spans="1:5" x14ac:dyDescent="0.25">
      <c r="A277" t="s">
        <v>6679</v>
      </c>
      <c r="B277" t="s">
        <v>6680</v>
      </c>
      <c r="E277" t="b">
        <v>1</v>
      </c>
    </row>
    <row r="278" spans="1:5" x14ac:dyDescent="0.25">
      <c r="A278" t="s">
        <v>6681</v>
      </c>
      <c r="B278" t="s">
        <v>6682</v>
      </c>
      <c r="E278" t="b">
        <v>1</v>
      </c>
    </row>
    <row r="279" spans="1:5" x14ac:dyDescent="0.25">
      <c r="A279" t="s">
        <v>5286</v>
      </c>
      <c r="B279" t="s">
        <v>5930</v>
      </c>
      <c r="E279" t="b">
        <v>1</v>
      </c>
    </row>
    <row r="280" spans="1:5" x14ac:dyDescent="0.25">
      <c r="A280" t="s">
        <v>6542</v>
      </c>
      <c r="B280" t="s">
        <v>6543</v>
      </c>
      <c r="E280" t="b">
        <v>1</v>
      </c>
    </row>
    <row r="281" spans="1:5" x14ac:dyDescent="0.25">
      <c r="A281" t="s">
        <v>4682</v>
      </c>
      <c r="B281" t="s">
        <v>6544</v>
      </c>
      <c r="E281" t="b">
        <v>1</v>
      </c>
    </row>
    <row r="282" spans="1:5" x14ac:dyDescent="0.25">
      <c r="A282" t="s">
        <v>958</v>
      </c>
      <c r="B282" t="s">
        <v>6545</v>
      </c>
      <c r="E282" t="b">
        <v>1</v>
      </c>
    </row>
    <row r="283" spans="1:5" x14ac:dyDescent="0.25">
      <c r="A283" t="s">
        <v>5256</v>
      </c>
      <c r="B283" t="s">
        <v>6546</v>
      </c>
      <c r="E283" t="b">
        <v>1</v>
      </c>
    </row>
    <row r="284" spans="1:5" x14ac:dyDescent="0.25">
      <c r="A284" t="s">
        <v>5258</v>
      </c>
      <c r="B284" t="s">
        <v>6547</v>
      </c>
      <c r="E284" t="b">
        <v>1</v>
      </c>
    </row>
    <row r="285" spans="1:5" x14ac:dyDescent="0.25">
      <c r="A285" t="s">
        <v>6548</v>
      </c>
      <c r="B285" t="s">
        <v>6549</v>
      </c>
      <c r="E285" t="b">
        <v>1</v>
      </c>
    </row>
    <row r="286" spans="1:5" x14ac:dyDescent="0.25">
      <c r="A286" t="s">
        <v>5941</v>
      </c>
      <c r="B286" t="s">
        <v>5942</v>
      </c>
      <c r="E286" t="b">
        <v>1</v>
      </c>
    </row>
    <row r="287" spans="1:5" x14ac:dyDescent="0.25">
      <c r="A287" t="s">
        <v>5943</v>
      </c>
      <c r="B287" t="s">
        <v>5944</v>
      </c>
      <c r="E287" t="b">
        <v>1</v>
      </c>
    </row>
    <row r="288" spans="1:5" x14ac:dyDescent="0.25">
      <c r="A288" t="s">
        <v>5945</v>
      </c>
      <c r="B288" t="s">
        <v>5946</v>
      </c>
      <c r="E288" t="b">
        <v>1</v>
      </c>
    </row>
    <row r="289" spans="1:5" x14ac:dyDescent="0.25">
      <c r="A289" t="s">
        <v>5947</v>
      </c>
      <c r="B289" t="s">
        <v>5948</v>
      </c>
      <c r="E289" t="b">
        <v>1</v>
      </c>
    </row>
    <row r="290" spans="1:5" x14ac:dyDescent="0.25">
      <c r="A290" t="s">
        <v>1950</v>
      </c>
      <c r="B290" t="s">
        <v>5949</v>
      </c>
      <c r="E290" t="b">
        <v>1</v>
      </c>
    </row>
    <row r="291" spans="1:5" x14ac:dyDescent="0.25">
      <c r="A291" t="s">
        <v>5950</v>
      </c>
      <c r="B291" t="s">
        <v>5951</v>
      </c>
      <c r="E291" t="b">
        <v>1</v>
      </c>
    </row>
    <row r="292" spans="1:5" x14ac:dyDescent="0.25">
      <c r="A292" t="s">
        <v>5952</v>
      </c>
      <c r="B292" t="s">
        <v>5953</v>
      </c>
      <c r="E292" t="b">
        <v>1</v>
      </c>
    </row>
    <row r="293" spans="1:5" x14ac:dyDescent="0.25">
      <c r="A293" t="s">
        <v>5954</v>
      </c>
      <c r="B293" t="s">
        <v>5955</v>
      </c>
      <c r="E293" t="b">
        <v>1</v>
      </c>
    </row>
    <row r="294" spans="1:5" x14ac:dyDescent="0.25">
      <c r="A294" t="s">
        <v>5956</v>
      </c>
      <c r="B294" t="s">
        <v>5957</v>
      </c>
      <c r="E294" t="b">
        <v>1</v>
      </c>
    </row>
    <row r="295" spans="1:5" x14ac:dyDescent="0.25">
      <c r="A295" t="s">
        <v>5958</v>
      </c>
      <c r="B295" t="s">
        <v>5959</v>
      </c>
      <c r="E295" t="b">
        <v>1</v>
      </c>
    </row>
    <row r="296" spans="1:5" x14ac:dyDescent="0.25">
      <c r="A296" t="s">
        <v>5960</v>
      </c>
      <c r="B296" t="s">
        <v>5961</v>
      </c>
      <c r="E296" t="b">
        <v>1</v>
      </c>
    </row>
    <row r="297" spans="1:5" x14ac:dyDescent="0.25">
      <c r="A297" t="s">
        <v>4064</v>
      </c>
      <c r="B297" t="s">
        <v>5962</v>
      </c>
      <c r="E297" t="b">
        <v>1</v>
      </c>
    </row>
    <row r="298" spans="1:5" x14ac:dyDescent="0.25">
      <c r="A298" t="s">
        <v>5963</v>
      </c>
      <c r="B298" t="s">
        <v>5964</v>
      </c>
      <c r="E298" t="b">
        <v>1</v>
      </c>
    </row>
    <row r="299" spans="1:5" x14ac:dyDescent="0.25">
      <c r="A299" t="s">
        <v>5965</v>
      </c>
      <c r="B299" t="s">
        <v>5966</v>
      </c>
      <c r="E299" t="b">
        <v>1</v>
      </c>
    </row>
    <row r="300" spans="1:5" x14ac:dyDescent="0.25">
      <c r="A300" t="s">
        <v>5967</v>
      </c>
      <c r="B300" t="s">
        <v>5968</v>
      </c>
      <c r="E300" t="b">
        <v>1</v>
      </c>
    </row>
    <row r="301" spans="1:5" x14ac:dyDescent="0.25">
      <c r="A301" t="s">
        <v>5969</v>
      </c>
      <c r="B301" t="s">
        <v>5970</v>
      </c>
      <c r="E301" t="b">
        <v>1</v>
      </c>
    </row>
    <row r="302" spans="1:5" x14ac:dyDescent="0.25">
      <c r="A302" t="s">
        <v>5971</v>
      </c>
      <c r="B302" t="s">
        <v>5972</v>
      </c>
      <c r="E302" t="b">
        <v>1</v>
      </c>
    </row>
    <row r="303" spans="1:5" x14ac:dyDescent="0.25">
      <c r="A303" t="s">
        <v>5973</v>
      </c>
      <c r="B303" t="s">
        <v>5974</v>
      </c>
      <c r="E303" t="b">
        <v>1</v>
      </c>
    </row>
    <row r="304" spans="1:5" x14ac:dyDescent="0.25">
      <c r="A304" t="s">
        <v>5975</v>
      </c>
      <c r="B304" t="s">
        <v>5976</v>
      </c>
      <c r="E304" t="b">
        <v>1</v>
      </c>
    </row>
    <row r="305" spans="1:5" x14ac:dyDescent="0.25">
      <c r="A305" t="s">
        <v>4662</v>
      </c>
      <c r="B305" t="s">
        <v>5977</v>
      </c>
      <c r="E305" t="b">
        <v>1</v>
      </c>
    </row>
    <row r="306" spans="1:5" x14ac:dyDescent="0.25">
      <c r="A306" t="s">
        <v>5978</v>
      </c>
      <c r="B306" t="s">
        <v>5979</v>
      </c>
      <c r="E306" t="b">
        <v>1</v>
      </c>
    </row>
    <row r="307" spans="1:5" x14ac:dyDescent="0.25">
      <c r="A307" t="s">
        <v>5980</v>
      </c>
      <c r="B307" t="s">
        <v>5981</v>
      </c>
      <c r="E307" t="b">
        <v>1</v>
      </c>
    </row>
    <row r="308" spans="1:5" x14ac:dyDescent="0.25">
      <c r="A308" t="s">
        <v>5982</v>
      </c>
      <c r="B308" t="s">
        <v>5983</v>
      </c>
      <c r="E308" t="b">
        <v>1</v>
      </c>
    </row>
    <row r="309" spans="1:5" x14ac:dyDescent="0.25">
      <c r="A309" t="s">
        <v>5984</v>
      </c>
      <c r="B309" t="s">
        <v>5985</v>
      </c>
      <c r="E309" t="b">
        <v>1</v>
      </c>
    </row>
    <row r="310" spans="1:5" x14ac:dyDescent="0.25">
      <c r="A310" t="s">
        <v>5986</v>
      </c>
      <c r="B310" t="s">
        <v>5987</v>
      </c>
      <c r="E310" t="b">
        <v>1</v>
      </c>
    </row>
    <row r="311" spans="1:5" x14ac:dyDescent="0.25">
      <c r="A311" t="s">
        <v>5988</v>
      </c>
      <c r="B311" t="s">
        <v>5989</v>
      </c>
      <c r="E311" t="b">
        <v>1</v>
      </c>
    </row>
    <row r="312" spans="1:5" x14ac:dyDescent="0.25">
      <c r="A312" t="s">
        <v>3340</v>
      </c>
      <c r="B312" t="s">
        <v>5990</v>
      </c>
      <c r="E312" t="b">
        <v>1</v>
      </c>
    </row>
    <row r="313" spans="1:5" x14ac:dyDescent="0.25">
      <c r="A313" t="s">
        <v>5991</v>
      </c>
      <c r="B313" t="s">
        <v>5992</v>
      </c>
      <c r="E313" t="b">
        <v>1</v>
      </c>
    </row>
    <row r="314" spans="1:5" x14ac:dyDescent="0.25">
      <c r="A314" t="s">
        <v>5993</v>
      </c>
      <c r="B314" t="s">
        <v>5994</v>
      </c>
      <c r="E314" t="b">
        <v>1</v>
      </c>
    </row>
    <row r="315" spans="1:5" x14ac:dyDescent="0.25">
      <c r="A315" t="s">
        <v>5995</v>
      </c>
      <c r="B315" t="s">
        <v>5996</v>
      </c>
      <c r="E315" t="b">
        <v>1</v>
      </c>
    </row>
    <row r="316" spans="1:5" x14ac:dyDescent="0.25">
      <c r="A316" t="s">
        <v>5997</v>
      </c>
      <c r="B316" t="s">
        <v>5998</v>
      </c>
      <c r="E316" t="b">
        <v>1</v>
      </c>
    </row>
    <row r="317" spans="1:5" x14ac:dyDescent="0.25">
      <c r="A317" t="s">
        <v>5999</v>
      </c>
      <c r="B317" t="s">
        <v>6000</v>
      </c>
      <c r="E317" t="b">
        <v>1</v>
      </c>
    </row>
    <row r="318" spans="1:5" x14ac:dyDescent="0.25">
      <c r="A318" t="s">
        <v>6001</v>
      </c>
      <c r="B318" t="s">
        <v>6002</v>
      </c>
      <c r="E318" t="b">
        <v>1</v>
      </c>
    </row>
    <row r="319" spans="1:5" x14ac:dyDescent="0.25">
      <c r="A319" t="s">
        <v>6003</v>
      </c>
      <c r="B319" t="s">
        <v>6004</v>
      </c>
      <c r="E319" t="b">
        <v>1</v>
      </c>
    </row>
    <row r="320" spans="1:5" x14ac:dyDescent="0.25">
      <c r="A320" t="s">
        <v>4204</v>
      </c>
      <c r="B320" t="s">
        <v>6005</v>
      </c>
      <c r="E320" t="b">
        <v>1</v>
      </c>
    </row>
    <row r="321" spans="1:5" x14ac:dyDescent="0.25">
      <c r="A321" t="s">
        <v>1948</v>
      </c>
      <c r="B321" t="s">
        <v>6006</v>
      </c>
      <c r="E321" t="b">
        <v>1</v>
      </c>
    </row>
    <row r="322" spans="1:5" x14ac:dyDescent="0.25">
      <c r="A322" t="s">
        <v>6007</v>
      </c>
      <c r="B322" t="s">
        <v>6008</v>
      </c>
      <c r="E322" t="b">
        <v>1</v>
      </c>
    </row>
    <row r="323" spans="1:5" x14ac:dyDescent="0.25">
      <c r="A323" t="s">
        <v>6009</v>
      </c>
      <c r="B323" t="s">
        <v>6010</v>
      </c>
      <c r="E323" t="b">
        <v>1</v>
      </c>
    </row>
    <row r="324" spans="1:5" x14ac:dyDescent="0.25">
      <c r="A324" t="s">
        <v>2670</v>
      </c>
      <c r="B324" t="s">
        <v>6011</v>
      </c>
      <c r="E324" t="b">
        <v>1</v>
      </c>
    </row>
    <row r="325" spans="1:5" x14ac:dyDescent="0.25">
      <c r="A325" t="s">
        <v>6012</v>
      </c>
      <c r="B325" t="s">
        <v>6013</v>
      </c>
      <c r="E325" t="b">
        <v>1</v>
      </c>
    </row>
    <row r="326" spans="1:5" x14ac:dyDescent="0.25">
      <c r="A326" t="s">
        <v>6014</v>
      </c>
      <c r="B326" t="s">
        <v>6015</v>
      </c>
      <c r="E326" t="b">
        <v>1</v>
      </c>
    </row>
    <row r="327" spans="1:5" x14ac:dyDescent="0.25">
      <c r="A327" t="s">
        <v>6016</v>
      </c>
      <c r="B327" t="s">
        <v>6017</v>
      </c>
      <c r="E327" t="b">
        <v>1</v>
      </c>
    </row>
    <row r="328" spans="1:5" x14ac:dyDescent="0.25">
      <c r="A328" t="s">
        <v>6018</v>
      </c>
      <c r="B328" t="s">
        <v>6019</v>
      </c>
      <c r="E328" t="b">
        <v>1</v>
      </c>
    </row>
    <row r="329" spans="1:5" x14ac:dyDescent="0.25">
      <c r="A329" t="s">
        <v>6020</v>
      </c>
      <c r="B329" t="s">
        <v>6021</v>
      </c>
      <c r="E329" t="b">
        <v>1</v>
      </c>
    </row>
    <row r="330" spans="1:5" x14ac:dyDescent="0.25">
      <c r="A330" t="s">
        <v>1138</v>
      </c>
      <c r="B330" t="s">
        <v>5931</v>
      </c>
      <c r="E330" t="b">
        <v>1</v>
      </c>
    </row>
    <row r="331" spans="1:5" x14ac:dyDescent="0.25">
      <c r="A331" t="s">
        <v>1414</v>
      </c>
      <c r="B331" t="s">
        <v>5932</v>
      </c>
      <c r="E331" t="b">
        <v>1</v>
      </c>
    </row>
    <row r="332" spans="1:5" x14ac:dyDescent="0.25">
      <c r="A332" t="s">
        <v>5933</v>
      </c>
      <c r="B332" t="s">
        <v>5934</v>
      </c>
      <c r="E332" t="b">
        <v>1</v>
      </c>
    </row>
    <row r="333" spans="1:5" x14ac:dyDescent="0.25">
      <c r="A333" t="s">
        <v>5384</v>
      </c>
      <c r="B333" t="s">
        <v>5935</v>
      </c>
      <c r="E333" t="b">
        <v>1</v>
      </c>
    </row>
    <row r="334" spans="1:5" x14ac:dyDescent="0.25">
      <c r="A334" t="s">
        <v>6655</v>
      </c>
      <c r="B334" t="s">
        <v>6656</v>
      </c>
      <c r="E334" t="b">
        <v>1</v>
      </c>
    </row>
    <row r="335" spans="1:5" x14ac:dyDescent="0.25">
      <c r="A335" t="s">
        <v>6653</v>
      </c>
      <c r="B335" t="s">
        <v>6654</v>
      </c>
      <c r="E335" t="b">
        <v>1</v>
      </c>
    </row>
    <row r="336" spans="1:5" x14ac:dyDescent="0.25">
      <c r="A336" t="s">
        <v>1014</v>
      </c>
      <c r="B336" t="s">
        <v>5936</v>
      </c>
      <c r="E336" t="b">
        <v>1</v>
      </c>
    </row>
    <row r="337" spans="1:5" x14ac:dyDescent="0.25">
      <c r="A337" t="s">
        <v>476</v>
      </c>
      <c r="B337" t="s">
        <v>5937</v>
      </c>
      <c r="E337" t="b">
        <v>1</v>
      </c>
    </row>
    <row r="338" spans="1:5" x14ac:dyDescent="0.25">
      <c r="A338" t="s">
        <v>3286</v>
      </c>
      <c r="B338" t="s">
        <v>5938</v>
      </c>
      <c r="E338" t="b">
        <v>1</v>
      </c>
    </row>
    <row r="339" spans="1:5" x14ac:dyDescent="0.25">
      <c r="A339" t="s">
        <v>2606</v>
      </c>
      <c r="B339" t="s">
        <v>5939</v>
      </c>
      <c r="E339" t="b">
        <v>1</v>
      </c>
    </row>
    <row r="340" spans="1:5" x14ac:dyDescent="0.25">
      <c r="A340" t="s">
        <v>5196</v>
      </c>
      <c r="B340" t="s">
        <v>5940</v>
      </c>
      <c r="E340" t="b">
        <v>1</v>
      </c>
    </row>
    <row r="341" spans="1:5" x14ac:dyDescent="0.25">
      <c r="A341" t="s">
        <v>6693</v>
      </c>
      <c r="B341" t="s">
        <v>6694</v>
      </c>
      <c r="E341" t="b">
        <v>1</v>
      </c>
    </row>
    <row r="342" spans="1:5" x14ac:dyDescent="0.25">
      <c r="A342" t="s">
        <v>5325</v>
      </c>
      <c r="B342" t="s">
        <v>6022</v>
      </c>
      <c r="E342" t="b">
        <v>1</v>
      </c>
    </row>
    <row r="343" spans="1:5" x14ac:dyDescent="0.25">
      <c r="A343" t="s">
        <v>5323</v>
      </c>
      <c r="B343" t="s">
        <v>6023</v>
      </c>
      <c r="E343" t="b">
        <v>1</v>
      </c>
    </row>
    <row r="344" spans="1:5" x14ac:dyDescent="0.25">
      <c r="A344" t="s">
        <v>6677</v>
      </c>
      <c r="B344" t="s">
        <v>6678</v>
      </c>
      <c r="E344" t="b">
        <v>1</v>
      </c>
    </row>
    <row r="345" spans="1:5" x14ac:dyDescent="0.25">
      <c r="A345" t="s">
        <v>5274</v>
      </c>
      <c r="B345" t="s">
        <v>6024</v>
      </c>
      <c r="E345" t="b">
        <v>1</v>
      </c>
    </row>
    <row r="346" spans="1:5" x14ac:dyDescent="0.25">
      <c r="A346" t="s">
        <v>5280</v>
      </c>
      <c r="B346" t="s">
        <v>6025</v>
      </c>
      <c r="E346" t="b">
        <v>1</v>
      </c>
    </row>
    <row r="347" spans="1:5" x14ac:dyDescent="0.25">
      <c r="A347" t="s">
        <v>5284</v>
      </c>
      <c r="B347" t="s">
        <v>6026</v>
      </c>
      <c r="E347" t="b">
        <v>1</v>
      </c>
    </row>
    <row r="348" spans="1:5" x14ac:dyDescent="0.25">
      <c r="A348" t="s">
        <v>5278</v>
      </c>
      <c r="B348" t="s">
        <v>6027</v>
      </c>
      <c r="E348" t="b">
        <v>1</v>
      </c>
    </row>
    <row r="349" spans="1:5" x14ac:dyDescent="0.25">
      <c r="A349" t="s">
        <v>5282</v>
      </c>
      <c r="B349" t="s">
        <v>6028</v>
      </c>
      <c r="E349" t="b">
        <v>1</v>
      </c>
    </row>
    <row r="350" spans="1:5" x14ac:dyDescent="0.25">
      <c r="A350" t="s">
        <v>5272</v>
      </c>
      <c r="B350" t="s">
        <v>6029</v>
      </c>
      <c r="E350" t="b">
        <v>1</v>
      </c>
    </row>
    <row r="351" spans="1:5" x14ac:dyDescent="0.25">
      <c r="A351" t="s">
        <v>5276</v>
      </c>
      <c r="B351" t="s">
        <v>6030</v>
      </c>
      <c r="E351" t="b">
        <v>1</v>
      </c>
    </row>
    <row r="352" spans="1:5" x14ac:dyDescent="0.25">
      <c r="A352" t="s">
        <v>6550</v>
      </c>
      <c r="B352" t="s">
        <v>6551</v>
      </c>
      <c r="E352" t="b">
        <v>1</v>
      </c>
    </row>
    <row r="353" spans="1:5" x14ac:dyDescent="0.25">
      <c r="A353" t="s">
        <v>6552</v>
      </c>
      <c r="B353" t="s">
        <v>6553</v>
      </c>
      <c r="E353" t="b">
        <v>1</v>
      </c>
    </row>
    <row r="354" spans="1:5" x14ac:dyDescent="0.25">
      <c r="A354" t="s">
        <v>6554</v>
      </c>
      <c r="B354" t="s">
        <v>6555</v>
      </c>
      <c r="E354" t="b">
        <v>1</v>
      </c>
    </row>
    <row r="355" spans="1:5" x14ac:dyDescent="0.25">
      <c r="A355" t="s">
        <v>6556</v>
      </c>
      <c r="B355" t="s">
        <v>6557</v>
      </c>
      <c r="E355" t="b">
        <v>1</v>
      </c>
    </row>
    <row r="356" spans="1:5" x14ac:dyDescent="0.25">
      <c r="A356" t="s">
        <v>6558</v>
      </c>
      <c r="B356" t="s">
        <v>6559</v>
      </c>
      <c r="E356" t="b">
        <v>1</v>
      </c>
    </row>
    <row r="357" spans="1:5" x14ac:dyDescent="0.25">
      <c r="A357" t="s">
        <v>6560</v>
      </c>
      <c r="B357" t="s">
        <v>6561</v>
      </c>
      <c r="E357" t="b">
        <v>1</v>
      </c>
    </row>
    <row r="358" spans="1:5" x14ac:dyDescent="0.25">
      <c r="A358" t="s">
        <v>5248</v>
      </c>
      <c r="B358" t="s">
        <v>6052</v>
      </c>
      <c r="E358" t="b">
        <v>1</v>
      </c>
    </row>
    <row r="359" spans="1:5" x14ac:dyDescent="0.25">
      <c r="A359" t="s">
        <v>2724</v>
      </c>
      <c r="B359" t="s">
        <v>6053</v>
      </c>
      <c r="E359" t="b">
        <v>1</v>
      </c>
    </row>
    <row r="360" spans="1:5" x14ac:dyDescent="0.25">
      <c r="A360" t="s">
        <v>4138</v>
      </c>
      <c r="B360" t="s">
        <v>6054</v>
      </c>
      <c r="E360" t="b">
        <v>1</v>
      </c>
    </row>
    <row r="361" spans="1:5" x14ac:dyDescent="0.25">
      <c r="A361" t="s">
        <v>6055</v>
      </c>
      <c r="B361" t="s">
        <v>6056</v>
      </c>
      <c r="E361" t="b">
        <v>1</v>
      </c>
    </row>
    <row r="362" spans="1:5" x14ac:dyDescent="0.25">
      <c r="A362" t="s">
        <v>2574</v>
      </c>
      <c r="B362" t="s">
        <v>6057</v>
      </c>
      <c r="E362" t="b">
        <v>1</v>
      </c>
    </row>
    <row r="363" spans="1:5" x14ac:dyDescent="0.25">
      <c r="A363" t="s">
        <v>4076</v>
      </c>
      <c r="B363" t="s">
        <v>6058</v>
      </c>
      <c r="E363" t="b">
        <v>1</v>
      </c>
    </row>
    <row r="364" spans="1:5" x14ac:dyDescent="0.25">
      <c r="A364" t="s">
        <v>6059</v>
      </c>
      <c r="B364" t="s">
        <v>6060</v>
      </c>
      <c r="E364" t="b">
        <v>1</v>
      </c>
    </row>
    <row r="365" spans="1:5" x14ac:dyDescent="0.25">
      <c r="A365" t="s">
        <v>6061</v>
      </c>
      <c r="B365" t="s">
        <v>6062</v>
      </c>
      <c r="E365" t="b">
        <v>1</v>
      </c>
    </row>
    <row r="366" spans="1:5" x14ac:dyDescent="0.25">
      <c r="A366" t="s">
        <v>6063</v>
      </c>
      <c r="B366" t="s">
        <v>6064</v>
      </c>
      <c r="E366" t="b">
        <v>1</v>
      </c>
    </row>
    <row r="367" spans="1:5" x14ac:dyDescent="0.25">
      <c r="A367" t="s">
        <v>456</v>
      </c>
      <c r="B367" t="s">
        <v>6065</v>
      </c>
      <c r="E367" t="b">
        <v>1</v>
      </c>
    </row>
    <row r="368" spans="1:5" x14ac:dyDescent="0.25">
      <c r="A368" t="s">
        <v>6031</v>
      </c>
      <c r="B368" t="s">
        <v>6032</v>
      </c>
      <c r="E368" t="b">
        <v>1</v>
      </c>
    </row>
    <row r="369" spans="1:5" x14ac:dyDescent="0.25">
      <c r="A369" t="s">
        <v>4130</v>
      </c>
      <c r="B369" t="s">
        <v>6320</v>
      </c>
      <c r="E369" t="b">
        <v>1</v>
      </c>
    </row>
    <row r="370" spans="1:5" x14ac:dyDescent="0.25">
      <c r="A370" t="s">
        <v>6033</v>
      </c>
      <c r="B370" t="s">
        <v>6034</v>
      </c>
      <c r="E370" t="b">
        <v>1</v>
      </c>
    </row>
    <row r="371" spans="1:5" x14ac:dyDescent="0.25">
      <c r="A371" t="s">
        <v>2098</v>
      </c>
      <c r="B371" t="s">
        <v>6035</v>
      </c>
      <c r="E371" t="b">
        <v>1</v>
      </c>
    </row>
    <row r="372" spans="1:5" x14ac:dyDescent="0.25">
      <c r="A372" t="s">
        <v>6036</v>
      </c>
      <c r="B372" t="s">
        <v>6037</v>
      </c>
      <c r="E372" t="b">
        <v>1</v>
      </c>
    </row>
    <row r="373" spans="1:5" x14ac:dyDescent="0.25">
      <c r="A373" t="s">
        <v>6038</v>
      </c>
      <c r="B373" t="s">
        <v>6039</v>
      </c>
      <c r="E373" t="b">
        <v>1</v>
      </c>
    </row>
    <row r="374" spans="1:5" x14ac:dyDescent="0.25">
      <c r="A374" t="s">
        <v>852</v>
      </c>
      <c r="B374" t="s">
        <v>6040</v>
      </c>
      <c r="E374" t="b">
        <v>1</v>
      </c>
    </row>
    <row r="375" spans="1:5" x14ac:dyDescent="0.25">
      <c r="A375" t="s">
        <v>854</v>
      </c>
      <c r="B375" t="s">
        <v>6041</v>
      </c>
      <c r="E375" t="b">
        <v>1</v>
      </c>
    </row>
    <row r="376" spans="1:5" x14ac:dyDescent="0.25">
      <c r="A376" t="s">
        <v>6657</v>
      </c>
      <c r="B376" t="s">
        <v>6658</v>
      </c>
      <c r="E376" t="b">
        <v>1</v>
      </c>
    </row>
    <row r="377" spans="1:5" x14ac:dyDescent="0.25">
      <c r="A377" t="s">
        <v>6042</v>
      </c>
      <c r="B377" t="s">
        <v>6043</v>
      </c>
      <c r="E377" t="b">
        <v>1</v>
      </c>
    </row>
    <row r="378" spans="1:5" x14ac:dyDescent="0.25">
      <c r="A378" t="s">
        <v>6044</v>
      </c>
      <c r="B378" t="s">
        <v>6045</v>
      </c>
      <c r="E378" t="b">
        <v>1</v>
      </c>
    </row>
    <row r="379" spans="1:5" x14ac:dyDescent="0.25">
      <c r="A379" t="s">
        <v>6046</v>
      </c>
      <c r="B379" t="s">
        <v>6047</v>
      </c>
      <c r="E379" t="b">
        <v>1</v>
      </c>
    </row>
    <row r="380" spans="1:5" x14ac:dyDescent="0.25">
      <c r="A380" t="s">
        <v>6048</v>
      </c>
      <c r="B380" t="s">
        <v>6049</v>
      </c>
      <c r="E380" t="b">
        <v>1</v>
      </c>
    </row>
    <row r="381" spans="1:5" x14ac:dyDescent="0.25">
      <c r="A381" t="s">
        <v>6050</v>
      </c>
      <c r="B381" t="s">
        <v>6051</v>
      </c>
      <c r="E381" t="b">
        <v>1</v>
      </c>
    </row>
    <row r="382" spans="1:5" x14ac:dyDescent="0.25">
      <c r="A382" t="s">
        <v>6695</v>
      </c>
      <c r="B382" t="s">
        <v>6696</v>
      </c>
      <c r="E382" t="b">
        <v>1</v>
      </c>
    </row>
    <row r="383" spans="1:5" x14ac:dyDescent="0.25">
      <c r="A383" t="s">
        <v>5334</v>
      </c>
      <c r="B383" t="s">
        <v>6116</v>
      </c>
      <c r="E383" t="b">
        <v>1</v>
      </c>
    </row>
    <row r="384" spans="1:5" x14ac:dyDescent="0.25">
      <c r="A384" t="s">
        <v>5332</v>
      </c>
      <c r="B384" t="s">
        <v>6117</v>
      </c>
      <c r="E384" t="b">
        <v>1</v>
      </c>
    </row>
    <row r="385" spans="1:5" x14ac:dyDescent="0.25">
      <c r="A385" t="s">
        <v>5336</v>
      </c>
      <c r="B385" t="s">
        <v>6118</v>
      </c>
      <c r="E385" t="b">
        <v>1</v>
      </c>
    </row>
    <row r="386" spans="1:5" x14ac:dyDescent="0.25">
      <c r="A386" t="s">
        <v>6687</v>
      </c>
      <c r="B386" t="s">
        <v>6688</v>
      </c>
      <c r="E386" t="b">
        <v>1</v>
      </c>
    </row>
    <row r="387" spans="1:5" x14ac:dyDescent="0.25">
      <c r="A387" t="s">
        <v>2364</v>
      </c>
      <c r="B387" t="s">
        <v>6146</v>
      </c>
      <c r="E387" t="b">
        <v>1</v>
      </c>
    </row>
    <row r="388" spans="1:5" x14ac:dyDescent="0.25">
      <c r="A388" t="s">
        <v>6659</v>
      </c>
      <c r="B388" t="s">
        <v>6660</v>
      </c>
      <c r="E388" t="b">
        <v>1</v>
      </c>
    </row>
    <row r="389" spans="1:5" x14ac:dyDescent="0.25">
      <c r="A389" t="s">
        <v>858</v>
      </c>
      <c r="B389" t="s">
        <v>6119</v>
      </c>
      <c r="E389" t="b">
        <v>1</v>
      </c>
    </row>
    <row r="390" spans="1:5" x14ac:dyDescent="0.25">
      <c r="A390" t="s">
        <v>6120</v>
      </c>
      <c r="B390" t="s">
        <v>6121</v>
      </c>
      <c r="E390" t="b">
        <v>1</v>
      </c>
    </row>
    <row r="391" spans="1:5" x14ac:dyDescent="0.25">
      <c r="A391" t="s">
        <v>6122</v>
      </c>
      <c r="B391" t="s">
        <v>6123</v>
      </c>
      <c r="E391" t="b">
        <v>1</v>
      </c>
    </row>
    <row r="392" spans="1:5" x14ac:dyDescent="0.25">
      <c r="A392" t="s">
        <v>6124</v>
      </c>
      <c r="B392" t="s">
        <v>6125</v>
      </c>
      <c r="E392" t="b">
        <v>1</v>
      </c>
    </row>
    <row r="393" spans="1:5" x14ac:dyDescent="0.25">
      <c r="A393" t="s">
        <v>6126</v>
      </c>
      <c r="B393" t="s">
        <v>6127</v>
      </c>
      <c r="E393" t="b">
        <v>1</v>
      </c>
    </row>
    <row r="394" spans="1:5" x14ac:dyDescent="0.25">
      <c r="A394" t="s">
        <v>6128</v>
      </c>
      <c r="B394" t="s">
        <v>6129</v>
      </c>
      <c r="E394" t="b">
        <v>1</v>
      </c>
    </row>
    <row r="395" spans="1:5" x14ac:dyDescent="0.25">
      <c r="A395" t="s">
        <v>6130</v>
      </c>
      <c r="B395" t="s">
        <v>6131</v>
      </c>
      <c r="E395" t="b">
        <v>1</v>
      </c>
    </row>
    <row r="396" spans="1:5" x14ac:dyDescent="0.25">
      <c r="A396" t="s">
        <v>6132</v>
      </c>
      <c r="B396" t="s">
        <v>6133</v>
      </c>
      <c r="E396" t="b">
        <v>1</v>
      </c>
    </row>
    <row r="397" spans="1:5" x14ac:dyDescent="0.25">
      <c r="A397" t="s">
        <v>6134</v>
      </c>
      <c r="B397" t="s">
        <v>6135</v>
      </c>
      <c r="E397" t="b">
        <v>1</v>
      </c>
    </row>
    <row r="398" spans="1:5" x14ac:dyDescent="0.25">
      <c r="A398" t="s">
        <v>6136</v>
      </c>
      <c r="B398" t="s">
        <v>6137</v>
      </c>
      <c r="E398" t="b">
        <v>1</v>
      </c>
    </row>
    <row r="399" spans="1:5" x14ac:dyDescent="0.25">
      <c r="A399" t="s">
        <v>6138</v>
      </c>
      <c r="B399" t="s">
        <v>6139</v>
      </c>
      <c r="E399" t="b">
        <v>1</v>
      </c>
    </row>
    <row r="400" spans="1:5" x14ac:dyDescent="0.25">
      <c r="A400" t="s">
        <v>6140</v>
      </c>
      <c r="B400" t="s">
        <v>6141</v>
      </c>
      <c r="E400" t="b">
        <v>1</v>
      </c>
    </row>
    <row r="401" spans="1:5" x14ac:dyDescent="0.25">
      <c r="A401" t="s">
        <v>6142</v>
      </c>
      <c r="B401" t="s">
        <v>6143</v>
      </c>
      <c r="E401" t="b">
        <v>1</v>
      </c>
    </row>
    <row r="402" spans="1:5" x14ac:dyDescent="0.25">
      <c r="A402" t="s">
        <v>6144</v>
      </c>
      <c r="B402" t="s">
        <v>6145</v>
      </c>
      <c r="E402" t="b">
        <v>1</v>
      </c>
    </row>
    <row r="403" spans="1:5" x14ac:dyDescent="0.25">
      <c r="A403" t="s">
        <v>6066</v>
      </c>
      <c r="B403" t="s">
        <v>6067</v>
      </c>
      <c r="E403" t="b">
        <v>1</v>
      </c>
    </row>
    <row r="404" spans="1:5" x14ac:dyDescent="0.25">
      <c r="A404" t="s">
        <v>6068</v>
      </c>
      <c r="B404" t="s">
        <v>6069</v>
      </c>
      <c r="E404" t="b">
        <v>1</v>
      </c>
    </row>
    <row r="405" spans="1:5" x14ac:dyDescent="0.25">
      <c r="A405" t="s">
        <v>6070</v>
      </c>
      <c r="B405" t="s">
        <v>6071</v>
      </c>
      <c r="E405" t="b">
        <v>1</v>
      </c>
    </row>
    <row r="406" spans="1:5" x14ac:dyDescent="0.25">
      <c r="A406" t="s">
        <v>6072</v>
      </c>
      <c r="B406" t="s">
        <v>6073</v>
      </c>
      <c r="E406" t="b">
        <v>1</v>
      </c>
    </row>
    <row r="407" spans="1:5" x14ac:dyDescent="0.25">
      <c r="A407" t="s">
        <v>6074</v>
      </c>
      <c r="B407" t="s">
        <v>6075</v>
      </c>
      <c r="E407" t="b">
        <v>1</v>
      </c>
    </row>
    <row r="408" spans="1:5" x14ac:dyDescent="0.25">
      <c r="A408" t="s">
        <v>6076</v>
      </c>
      <c r="B408" t="s">
        <v>6077</v>
      </c>
      <c r="E408" t="b">
        <v>1</v>
      </c>
    </row>
    <row r="409" spans="1:5" x14ac:dyDescent="0.25">
      <c r="A409" t="s">
        <v>6078</v>
      </c>
      <c r="B409" t="s">
        <v>6079</v>
      </c>
      <c r="E409" t="b">
        <v>1</v>
      </c>
    </row>
    <row r="410" spans="1:5" x14ac:dyDescent="0.25">
      <c r="A410" t="s">
        <v>6080</v>
      </c>
      <c r="B410" t="s">
        <v>6081</v>
      </c>
      <c r="E410" t="b">
        <v>1</v>
      </c>
    </row>
    <row r="411" spans="1:5" x14ac:dyDescent="0.25">
      <c r="A411" t="s">
        <v>6082</v>
      </c>
      <c r="B411" t="s">
        <v>6083</v>
      </c>
      <c r="E411" t="b">
        <v>1</v>
      </c>
    </row>
    <row r="412" spans="1:5" x14ac:dyDescent="0.25">
      <c r="A412" t="s">
        <v>6084</v>
      </c>
      <c r="B412" t="s">
        <v>6085</v>
      </c>
      <c r="E412" t="b">
        <v>1</v>
      </c>
    </row>
    <row r="413" spans="1:5" x14ac:dyDescent="0.25">
      <c r="A413" t="s">
        <v>6086</v>
      </c>
      <c r="B413" t="s">
        <v>6087</v>
      </c>
      <c r="E413" t="b">
        <v>1</v>
      </c>
    </row>
    <row r="414" spans="1:5" x14ac:dyDescent="0.25">
      <c r="A414" t="s">
        <v>6088</v>
      </c>
      <c r="B414" t="s">
        <v>6089</v>
      </c>
      <c r="E414" t="b">
        <v>1</v>
      </c>
    </row>
    <row r="415" spans="1:5" x14ac:dyDescent="0.25">
      <c r="A415" t="s">
        <v>6090</v>
      </c>
      <c r="B415" t="s">
        <v>6091</v>
      </c>
      <c r="E415" t="b">
        <v>1</v>
      </c>
    </row>
    <row r="416" spans="1:5" x14ac:dyDescent="0.25">
      <c r="A416" t="s">
        <v>6092</v>
      </c>
      <c r="B416" t="s">
        <v>6093</v>
      </c>
      <c r="E416" t="b">
        <v>1</v>
      </c>
    </row>
    <row r="417" spans="1:5" x14ac:dyDescent="0.25">
      <c r="A417" t="s">
        <v>6094</v>
      </c>
      <c r="B417" t="s">
        <v>6095</v>
      </c>
      <c r="E417" t="b">
        <v>1</v>
      </c>
    </row>
    <row r="418" spans="1:5" x14ac:dyDescent="0.25">
      <c r="A418" t="s">
        <v>6096</v>
      </c>
      <c r="B418" t="s">
        <v>6097</v>
      </c>
      <c r="E418" t="b">
        <v>1</v>
      </c>
    </row>
    <row r="419" spans="1:5" x14ac:dyDescent="0.25">
      <c r="A419" t="s">
        <v>5240</v>
      </c>
      <c r="B419" t="s">
        <v>6562</v>
      </c>
      <c r="E419" t="b">
        <v>1</v>
      </c>
    </row>
    <row r="420" spans="1:5" x14ac:dyDescent="0.25">
      <c r="A420" t="s">
        <v>3710</v>
      </c>
      <c r="B420" t="s">
        <v>6617</v>
      </c>
      <c r="E420" t="b">
        <v>1</v>
      </c>
    </row>
    <row r="421" spans="1:5" x14ac:dyDescent="0.25">
      <c r="A421" t="s">
        <v>4378</v>
      </c>
      <c r="B421" t="s">
        <v>6618</v>
      </c>
      <c r="E421" t="b">
        <v>1</v>
      </c>
    </row>
    <row r="422" spans="1:5" x14ac:dyDescent="0.25">
      <c r="A422" t="s">
        <v>6619</v>
      </c>
      <c r="B422" t="s">
        <v>6620</v>
      </c>
      <c r="E422" t="b">
        <v>1</v>
      </c>
    </row>
    <row r="423" spans="1:5" x14ac:dyDescent="0.25">
      <c r="A423" t="s">
        <v>6621</v>
      </c>
      <c r="B423" t="s">
        <v>6622</v>
      </c>
      <c r="E423" t="b">
        <v>1</v>
      </c>
    </row>
    <row r="424" spans="1:5" x14ac:dyDescent="0.25">
      <c r="A424" t="s">
        <v>3864</v>
      </c>
      <c r="B424" t="s">
        <v>6623</v>
      </c>
      <c r="E424" t="b">
        <v>1</v>
      </c>
    </row>
    <row r="425" spans="1:5" x14ac:dyDescent="0.25">
      <c r="A425" t="s">
        <v>6601</v>
      </c>
      <c r="B425" t="s">
        <v>6602</v>
      </c>
      <c r="E425" t="b">
        <v>1</v>
      </c>
    </row>
    <row r="426" spans="1:5" x14ac:dyDescent="0.25">
      <c r="A426" t="s">
        <v>6603</v>
      </c>
      <c r="B426" t="s">
        <v>6604</v>
      </c>
      <c r="E426" t="b">
        <v>1</v>
      </c>
    </row>
    <row r="427" spans="1:5" x14ac:dyDescent="0.25">
      <c r="A427" t="s">
        <v>6605</v>
      </c>
      <c r="B427" t="s">
        <v>6606</v>
      </c>
      <c r="E427" t="b">
        <v>1</v>
      </c>
    </row>
    <row r="428" spans="1:5" x14ac:dyDescent="0.25">
      <c r="A428" t="s">
        <v>6607</v>
      </c>
      <c r="B428" t="s">
        <v>6608</v>
      </c>
      <c r="E428" t="b">
        <v>1</v>
      </c>
    </row>
    <row r="429" spans="1:5" x14ac:dyDescent="0.25">
      <c r="A429" t="s">
        <v>6609</v>
      </c>
      <c r="B429" t="s">
        <v>6610</v>
      </c>
      <c r="E429" t="b">
        <v>1</v>
      </c>
    </row>
    <row r="430" spans="1:5" x14ac:dyDescent="0.25">
      <c r="A430" t="s">
        <v>6611</v>
      </c>
      <c r="B430" t="s">
        <v>6612</v>
      </c>
      <c r="E430" t="b">
        <v>1</v>
      </c>
    </row>
    <row r="431" spans="1:5" x14ac:dyDescent="0.25">
      <c r="A431" t="s">
        <v>6613</v>
      </c>
      <c r="B431" t="s">
        <v>6614</v>
      </c>
      <c r="E431" t="b">
        <v>1</v>
      </c>
    </row>
    <row r="432" spans="1:5" x14ac:dyDescent="0.25">
      <c r="A432" t="s">
        <v>6615</v>
      </c>
      <c r="B432" t="s">
        <v>6616</v>
      </c>
      <c r="E432" t="b">
        <v>1</v>
      </c>
    </row>
    <row r="433" spans="1:5" x14ac:dyDescent="0.25">
      <c r="A433" t="s">
        <v>3078</v>
      </c>
      <c r="B433" t="s">
        <v>6098</v>
      </c>
      <c r="E433" t="b">
        <v>1</v>
      </c>
    </row>
    <row r="434" spans="1:5" x14ac:dyDescent="0.25">
      <c r="A434" t="s">
        <v>1342</v>
      </c>
      <c r="B434" t="s">
        <v>6099</v>
      </c>
      <c r="E434" t="b">
        <v>1</v>
      </c>
    </row>
    <row r="435" spans="1:5" x14ac:dyDescent="0.25">
      <c r="A435" t="s">
        <v>6100</v>
      </c>
      <c r="B435" t="s">
        <v>6101</v>
      </c>
      <c r="E435" t="b">
        <v>1</v>
      </c>
    </row>
    <row r="436" spans="1:5" x14ac:dyDescent="0.25">
      <c r="A436" t="s">
        <v>5313</v>
      </c>
      <c r="B436" t="s">
        <v>6102</v>
      </c>
      <c r="E436" t="b">
        <v>1</v>
      </c>
    </row>
    <row r="437" spans="1:5" x14ac:dyDescent="0.25">
      <c r="A437" t="s">
        <v>3770</v>
      </c>
      <c r="B437" t="s">
        <v>6103</v>
      </c>
      <c r="E437" t="b">
        <v>1</v>
      </c>
    </row>
    <row r="438" spans="1:5" x14ac:dyDescent="0.25">
      <c r="A438" t="s">
        <v>3772</v>
      </c>
      <c r="B438" t="s">
        <v>6104</v>
      </c>
      <c r="E438" t="b">
        <v>1</v>
      </c>
    </row>
    <row r="439" spans="1:5" x14ac:dyDescent="0.25">
      <c r="A439" t="s">
        <v>5318</v>
      </c>
      <c r="B439" t="s">
        <v>6105</v>
      </c>
      <c r="E439" t="b">
        <v>1</v>
      </c>
    </row>
    <row r="440" spans="1:5" x14ac:dyDescent="0.25">
      <c r="A440" t="s">
        <v>428</v>
      </c>
      <c r="B440" t="s">
        <v>6106</v>
      </c>
      <c r="E440" t="b">
        <v>1</v>
      </c>
    </row>
    <row r="441" spans="1:5" x14ac:dyDescent="0.25">
      <c r="A441" t="s">
        <v>6107</v>
      </c>
      <c r="B441" t="s">
        <v>6108</v>
      </c>
      <c r="E441" t="b">
        <v>1</v>
      </c>
    </row>
    <row r="442" spans="1:5" x14ac:dyDescent="0.25">
      <c r="A442" t="s">
        <v>2600</v>
      </c>
      <c r="B442" t="s">
        <v>6109</v>
      </c>
      <c r="E442" t="b">
        <v>1</v>
      </c>
    </row>
    <row r="443" spans="1:5" x14ac:dyDescent="0.25">
      <c r="A443" t="s">
        <v>3638</v>
      </c>
      <c r="B443" t="s">
        <v>6110</v>
      </c>
      <c r="E443" t="b">
        <v>1</v>
      </c>
    </row>
    <row r="444" spans="1:5" x14ac:dyDescent="0.25">
      <c r="A444" t="s">
        <v>4052</v>
      </c>
      <c r="B444" t="s">
        <v>6111</v>
      </c>
      <c r="E444" t="b">
        <v>1</v>
      </c>
    </row>
    <row r="445" spans="1:5" x14ac:dyDescent="0.25">
      <c r="A445" t="s">
        <v>1374</v>
      </c>
      <c r="B445" t="s">
        <v>6112</v>
      </c>
      <c r="E445" t="b">
        <v>1</v>
      </c>
    </row>
    <row r="446" spans="1:5" x14ac:dyDescent="0.25">
      <c r="A446" t="s">
        <v>1128</v>
      </c>
      <c r="B446" t="s">
        <v>6113</v>
      </c>
      <c r="E446" t="b">
        <v>1</v>
      </c>
    </row>
    <row r="447" spans="1:5" x14ac:dyDescent="0.25">
      <c r="A447" t="s">
        <v>2804</v>
      </c>
      <c r="B447" t="s">
        <v>6114</v>
      </c>
      <c r="E447" t="b">
        <v>1</v>
      </c>
    </row>
    <row r="448" spans="1:5" x14ac:dyDescent="0.25">
      <c r="A448" t="s">
        <v>2294</v>
      </c>
      <c r="B448" t="s">
        <v>6115</v>
      </c>
      <c r="E448" t="b">
        <v>1</v>
      </c>
    </row>
    <row r="449" spans="1:5" x14ac:dyDescent="0.25">
      <c r="A449" t="s">
        <v>6624</v>
      </c>
      <c r="B449" t="s">
        <v>6625</v>
      </c>
      <c r="E449" t="b">
        <v>1</v>
      </c>
    </row>
    <row r="450" spans="1:5" x14ac:dyDescent="0.25">
      <c r="A450" t="s">
        <v>6626</v>
      </c>
      <c r="B450" t="s">
        <v>6627</v>
      </c>
      <c r="E450" t="b">
        <v>1</v>
      </c>
    </row>
    <row r="451" spans="1:5" x14ac:dyDescent="0.25">
      <c r="A451" t="s">
        <v>6628</v>
      </c>
      <c r="B451" t="s">
        <v>6629</v>
      </c>
      <c r="E451" t="b">
        <v>1</v>
      </c>
    </row>
    <row r="452" spans="1:5" x14ac:dyDescent="0.25">
      <c r="A452" t="s">
        <v>6630</v>
      </c>
      <c r="B452" t="s">
        <v>6631</v>
      </c>
      <c r="E452" t="b">
        <v>1</v>
      </c>
    </row>
    <row r="453" spans="1:5" x14ac:dyDescent="0.25">
      <c r="A453" t="s">
        <v>6632</v>
      </c>
      <c r="B453" t="s">
        <v>6633</v>
      </c>
      <c r="E453" t="b">
        <v>1</v>
      </c>
    </row>
    <row r="454" spans="1:5" x14ac:dyDescent="0.25">
      <c r="A454" t="s">
        <v>6634</v>
      </c>
      <c r="B454" t="s">
        <v>6635</v>
      </c>
      <c r="E454" t="b">
        <v>1</v>
      </c>
    </row>
    <row r="455" spans="1:5" x14ac:dyDescent="0.25">
      <c r="A455" t="s">
        <v>1738</v>
      </c>
      <c r="B455" t="s">
        <v>6147</v>
      </c>
      <c r="E455" t="b">
        <v>1</v>
      </c>
    </row>
    <row r="456" spans="1:5" x14ac:dyDescent="0.25">
      <c r="A456" t="s">
        <v>6148</v>
      </c>
      <c r="B456" t="s">
        <v>6149</v>
      </c>
      <c r="E456" t="b">
        <v>1</v>
      </c>
    </row>
    <row r="457" spans="1:5" x14ac:dyDescent="0.25">
      <c r="A457" t="s">
        <v>6150</v>
      </c>
      <c r="B457" t="s">
        <v>6151</v>
      </c>
      <c r="E457" t="b">
        <v>1</v>
      </c>
    </row>
    <row r="458" spans="1:5" x14ac:dyDescent="0.25">
      <c r="A458" t="s">
        <v>6152</v>
      </c>
      <c r="B458" t="s">
        <v>6153</v>
      </c>
      <c r="E458" t="b">
        <v>1</v>
      </c>
    </row>
    <row r="459" spans="1:5" x14ac:dyDescent="0.25">
      <c r="A459" t="s">
        <v>6154</v>
      </c>
      <c r="B459" t="s">
        <v>6155</v>
      </c>
      <c r="E459" t="b">
        <v>1</v>
      </c>
    </row>
    <row r="460" spans="1:5" x14ac:dyDescent="0.25">
      <c r="A460" t="s">
        <v>6156</v>
      </c>
      <c r="B460" t="s">
        <v>6157</v>
      </c>
      <c r="E460" t="b">
        <v>1</v>
      </c>
    </row>
    <row r="461" spans="1:5" x14ac:dyDescent="0.25">
      <c r="A461" t="s">
        <v>6158</v>
      </c>
      <c r="B461" t="s">
        <v>6159</v>
      </c>
      <c r="E461" t="b">
        <v>1</v>
      </c>
    </row>
    <row r="462" spans="1:5" x14ac:dyDescent="0.25">
      <c r="A462" t="s">
        <v>6160</v>
      </c>
      <c r="B462" t="s">
        <v>6161</v>
      </c>
      <c r="E462" t="b">
        <v>1</v>
      </c>
    </row>
    <row r="463" spans="1:5" x14ac:dyDescent="0.25">
      <c r="A463" t="s">
        <v>6162</v>
      </c>
      <c r="B463" t="s">
        <v>6163</v>
      </c>
      <c r="E463" t="b">
        <v>1</v>
      </c>
    </row>
    <row r="464" spans="1:5" x14ac:dyDescent="0.25">
      <c r="A464" t="s">
        <v>730</v>
      </c>
      <c r="B464" t="s">
        <v>6164</v>
      </c>
      <c r="E464" t="b">
        <v>1</v>
      </c>
    </row>
    <row r="465" spans="1:5" x14ac:dyDescent="0.25">
      <c r="A465" t="s">
        <v>6348</v>
      </c>
      <c r="B465" t="s">
        <v>6164</v>
      </c>
      <c r="E465" t="b">
        <v>1</v>
      </c>
    </row>
    <row r="466" spans="1:5" x14ac:dyDescent="0.25">
      <c r="A466" t="s">
        <v>6351</v>
      </c>
      <c r="B466" t="s">
        <v>6164</v>
      </c>
      <c r="E466" t="b">
        <v>1</v>
      </c>
    </row>
    <row r="467" spans="1:5" x14ac:dyDescent="0.25">
      <c r="A467" t="s">
        <v>6358</v>
      </c>
      <c r="B467" t="s">
        <v>6164</v>
      </c>
      <c r="E467" t="b">
        <v>1</v>
      </c>
    </row>
    <row r="468" spans="1:5" x14ac:dyDescent="0.25">
      <c r="A468" t="s">
        <v>6363</v>
      </c>
      <c r="B468" t="s">
        <v>6164</v>
      </c>
      <c r="E468" t="b">
        <v>1</v>
      </c>
    </row>
    <row r="469" spans="1:5" x14ac:dyDescent="0.25">
      <c r="A469" t="s">
        <v>1552</v>
      </c>
      <c r="B469" t="s">
        <v>6164</v>
      </c>
      <c r="E469" t="b">
        <v>1</v>
      </c>
    </row>
    <row r="470" spans="1:5" x14ac:dyDescent="0.25">
      <c r="A470" t="s">
        <v>6665</v>
      </c>
      <c r="B470" t="s">
        <v>6164</v>
      </c>
      <c r="E470" t="b">
        <v>1</v>
      </c>
    </row>
    <row r="471" spans="1:5" x14ac:dyDescent="0.25">
      <c r="A471" t="s">
        <v>1722</v>
      </c>
      <c r="B471" t="s">
        <v>6165</v>
      </c>
      <c r="E471" t="b">
        <v>1</v>
      </c>
    </row>
    <row r="472" spans="1:5" x14ac:dyDescent="0.25">
      <c r="A472" t="s">
        <v>6349</v>
      </c>
      <c r="B472" t="s">
        <v>6350</v>
      </c>
      <c r="E472" t="b">
        <v>1</v>
      </c>
    </row>
    <row r="473" spans="1:5" x14ac:dyDescent="0.25">
      <c r="A473" t="s">
        <v>6352</v>
      </c>
      <c r="B473" t="s">
        <v>6353</v>
      </c>
      <c r="E473" t="b">
        <v>1</v>
      </c>
    </row>
    <row r="474" spans="1:5" x14ac:dyDescent="0.25">
      <c r="A474" t="s">
        <v>6359</v>
      </c>
      <c r="B474" t="s">
        <v>6360</v>
      </c>
      <c r="E474" t="b">
        <v>1</v>
      </c>
    </row>
    <row r="475" spans="1:5" x14ac:dyDescent="0.25">
      <c r="A475" t="s">
        <v>6364</v>
      </c>
      <c r="B475" t="s">
        <v>6365</v>
      </c>
      <c r="E475" t="b">
        <v>1</v>
      </c>
    </row>
    <row r="476" spans="1:5" x14ac:dyDescent="0.25">
      <c r="A476" t="s">
        <v>6563</v>
      </c>
      <c r="B476" t="s">
        <v>6564</v>
      </c>
      <c r="E476" t="b">
        <v>1</v>
      </c>
    </row>
    <row r="477" spans="1:5" x14ac:dyDescent="0.25">
      <c r="A477" t="s">
        <v>6663</v>
      </c>
      <c r="B477" t="s">
        <v>6664</v>
      </c>
      <c r="E477" t="b">
        <v>1</v>
      </c>
    </row>
    <row r="478" spans="1:5" x14ac:dyDescent="0.25">
      <c r="A478" t="s">
        <v>4990</v>
      </c>
      <c r="B478" t="s">
        <v>6166</v>
      </c>
      <c r="E478" t="b">
        <v>1</v>
      </c>
    </row>
    <row r="479" spans="1:5" x14ac:dyDescent="0.25">
      <c r="A479" t="s">
        <v>6354</v>
      </c>
      <c r="B479" t="s">
        <v>6355</v>
      </c>
      <c r="E479" t="b">
        <v>1</v>
      </c>
    </row>
    <row r="480" spans="1:5" x14ac:dyDescent="0.25">
      <c r="A480" t="s">
        <v>6356</v>
      </c>
      <c r="B480" t="s">
        <v>6357</v>
      </c>
      <c r="E480" t="b">
        <v>1</v>
      </c>
    </row>
    <row r="481" spans="1:5" x14ac:dyDescent="0.25">
      <c r="A481" t="s">
        <v>6361</v>
      </c>
      <c r="B481" t="s">
        <v>6362</v>
      </c>
      <c r="E481" t="b">
        <v>1</v>
      </c>
    </row>
    <row r="482" spans="1:5" x14ac:dyDescent="0.25">
      <c r="A482" t="s">
        <v>6366</v>
      </c>
      <c r="B482" t="s">
        <v>6367</v>
      </c>
      <c r="E482" t="b">
        <v>1</v>
      </c>
    </row>
    <row r="483" spans="1:5" x14ac:dyDescent="0.25">
      <c r="A483" t="s">
        <v>6565</v>
      </c>
      <c r="B483" t="s">
        <v>6566</v>
      </c>
      <c r="E483" t="b">
        <v>1</v>
      </c>
    </row>
    <row r="484" spans="1:5" x14ac:dyDescent="0.25">
      <c r="A484" t="s">
        <v>6661</v>
      </c>
      <c r="B484" t="s">
        <v>6662</v>
      </c>
      <c r="E484" t="b">
        <v>1</v>
      </c>
    </row>
    <row r="485" spans="1:5" x14ac:dyDescent="0.25">
      <c r="A485" t="s">
        <v>1942</v>
      </c>
      <c r="B485" t="s">
        <v>6167</v>
      </c>
      <c r="E485" t="b">
        <v>1</v>
      </c>
    </row>
    <row r="486" spans="1:5" x14ac:dyDescent="0.25">
      <c r="A486" t="s">
        <v>6368</v>
      </c>
      <c r="B486" t="s">
        <v>6167</v>
      </c>
      <c r="E486" t="b">
        <v>1</v>
      </c>
    </row>
    <row r="487" spans="1:5" x14ac:dyDescent="0.25">
      <c r="A487" t="s">
        <v>6373</v>
      </c>
      <c r="B487" t="s">
        <v>6167</v>
      </c>
      <c r="E487" t="b">
        <v>1</v>
      </c>
    </row>
    <row r="488" spans="1:5" x14ac:dyDescent="0.25">
      <c r="A488" t="s">
        <v>6378</v>
      </c>
      <c r="B488" t="s">
        <v>6167</v>
      </c>
      <c r="E488" t="b">
        <v>1</v>
      </c>
    </row>
    <row r="489" spans="1:5" x14ac:dyDescent="0.25">
      <c r="A489" t="s">
        <v>6383</v>
      </c>
      <c r="B489" t="s">
        <v>6167</v>
      </c>
      <c r="E489" t="b">
        <v>1</v>
      </c>
    </row>
    <row r="490" spans="1:5" x14ac:dyDescent="0.25">
      <c r="A490" t="s">
        <v>4210</v>
      </c>
      <c r="B490" t="s">
        <v>6167</v>
      </c>
      <c r="E490" t="b">
        <v>1</v>
      </c>
    </row>
    <row r="491" spans="1:5" x14ac:dyDescent="0.25">
      <c r="A491" t="s">
        <v>6666</v>
      </c>
      <c r="B491" t="s">
        <v>6167</v>
      </c>
      <c r="E491" t="b">
        <v>1</v>
      </c>
    </row>
    <row r="492" spans="1:5" x14ac:dyDescent="0.25">
      <c r="A492" t="s">
        <v>6168</v>
      </c>
      <c r="B492" t="s">
        <v>6169</v>
      </c>
      <c r="E492" t="b">
        <v>1</v>
      </c>
    </row>
    <row r="493" spans="1:5" x14ac:dyDescent="0.25">
      <c r="A493" t="s">
        <v>6369</v>
      </c>
      <c r="B493" t="s">
        <v>6370</v>
      </c>
      <c r="E493" t="b">
        <v>1</v>
      </c>
    </row>
    <row r="494" spans="1:5" x14ac:dyDescent="0.25">
      <c r="A494" t="s">
        <v>6374</v>
      </c>
      <c r="B494" t="s">
        <v>6375</v>
      </c>
      <c r="E494" t="b">
        <v>1</v>
      </c>
    </row>
    <row r="495" spans="1:5" x14ac:dyDescent="0.25">
      <c r="A495" t="s">
        <v>6379</v>
      </c>
      <c r="B495" t="s">
        <v>6380</v>
      </c>
      <c r="E495" t="b">
        <v>1</v>
      </c>
    </row>
    <row r="496" spans="1:5" x14ac:dyDescent="0.25">
      <c r="A496" t="s">
        <v>6384</v>
      </c>
      <c r="B496" t="s">
        <v>6385</v>
      </c>
      <c r="E496" t="b">
        <v>1</v>
      </c>
    </row>
    <row r="497" spans="1:5" x14ac:dyDescent="0.25">
      <c r="A497" t="s">
        <v>1916</v>
      </c>
      <c r="B497" t="s">
        <v>6567</v>
      </c>
      <c r="E497" t="b">
        <v>1</v>
      </c>
    </row>
    <row r="498" spans="1:5" x14ac:dyDescent="0.25">
      <c r="A498" t="s">
        <v>6669</v>
      </c>
      <c r="B498" t="s">
        <v>6670</v>
      </c>
      <c r="E498" t="b">
        <v>1</v>
      </c>
    </row>
    <row r="499" spans="1:5" x14ac:dyDescent="0.25">
      <c r="A499" t="s">
        <v>6170</v>
      </c>
      <c r="B499" t="s">
        <v>6171</v>
      </c>
      <c r="E499" t="b">
        <v>1</v>
      </c>
    </row>
    <row r="500" spans="1:5" x14ac:dyDescent="0.25">
      <c r="A500" t="s">
        <v>6371</v>
      </c>
      <c r="B500" t="s">
        <v>6372</v>
      </c>
      <c r="E500" t="b">
        <v>1</v>
      </c>
    </row>
    <row r="501" spans="1:5" x14ac:dyDescent="0.25">
      <c r="A501" t="s">
        <v>6376</v>
      </c>
      <c r="B501" t="s">
        <v>6377</v>
      </c>
      <c r="E501" t="b">
        <v>1</v>
      </c>
    </row>
    <row r="502" spans="1:5" x14ac:dyDescent="0.25">
      <c r="A502" t="s">
        <v>6381</v>
      </c>
      <c r="B502" t="s">
        <v>6382</v>
      </c>
      <c r="E502" t="b">
        <v>1</v>
      </c>
    </row>
    <row r="503" spans="1:5" x14ac:dyDescent="0.25">
      <c r="A503" t="s">
        <v>6386</v>
      </c>
      <c r="B503" t="s">
        <v>6387</v>
      </c>
      <c r="E503" t="b">
        <v>1</v>
      </c>
    </row>
    <row r="504" spans="1:5" x14ac:dyDescent="0.25">
      <c r="A504" t="s">
        <v>3996</v>
      </c>
      <c r="B504" t="s">
        <v>6568</v>
      </c>
      <c r="E504" t="b">
        <v>1</v>
      </c>
    </row>
    <row r="505" spans="1:5" x14ac:dyDescent="0.25">
      <c r="A505" t="s">
        <v>6667</v>
      </c>
      <c r="B505" t="s">
        <v>6668</v>
      </c>
      <c r="E505" t="b">
        <v>1</v>
      </c>
    </row>
    <row r="506" spans="1:5" x14ac:dyDescent="0.25">
      <c r="A506" t="s">
        <v>5250</v>
      </c>
      <c r="B506" t="s">
        <v>6178</v>
      </c>
      <c r="E506" t="b">
        <v>1</v>
      </c>
    </row>
    <row r="507" spans="1:5" x14ac:dyDescent="0.25">
      <c r="A507" t="s">
        <v>6172</v>
      </c>
      <c r="B507" t="s">
        <v>6173</v>
      </c>
      <c r="E507" t="b">
        <v>1</v>
      </c>
    </row>
    <row r="508" spans="1:5" x14ac:dyDescent="0.25">
      <c r="A508" t="s">
        <v>6176</v>
      </c>
      <c r="B508" t="s">
        <v>6177</v>
      </c>
      <c r="E508" t="b">
        <v>1</v>
      </c>
    </row>
    <row r="509" spans="1:5" x14ac:dyDescent="0.25">
      <c r="A509" t="s">
        <v>6174</v>
      </c>
      <c r="B509" t="s">
        <v>6175</v>
      </c>
      <c r="E509" t="b">
        <v>1</v>
      </c>
    </row>
    <row r="510" spans="1:5" x14ac:dyDescent="0.25">
      <c r="A510" t="s">
        <v>3326</v>
      </c>
      <c r="B510" t="s">
        <v>6182</v>
      </c>
      <c r="E510" t="b">
        <v>1</v>
      </c>
    </row>
    <row r="511" spans="1:5" x14ac:dyDescent="0.25">
      <c r="A511" t="s">
        <v>4490</v>
      </c>
      <c r="B511" t="s">
        <v>6179</v>
      </c>
      <c r="E511" t="b">
        <v>1</v>
      </c>
    </row>
    <row r="512" spans="1:5" x14ac:dyDescent="0.25">
      <c r="A512" t="s">
        <v>2840</v>
      </c>
      <c r="B512" t="s">
        <v>6181</v>
      </c>
      <c r="E512" t="b">
        <v>1</v>
      </c>
    </row>
    <row r="513" spans="1:5" x14ac:dyDescent="0.25">
      <c r="A513" t="s">
        <v>5186</v>
      </c>
      <c r="B513" t="s">
        <v>6180</v>
      </c>
      <c r="E513" t="b">
        <v>1</v>
      </c>
    </row>
    <row r="514" spans="1:5" x14ac:dyDescent="0.25">
      <c r="A514" t="s">
        <v>6334</v>
      </c>
      <c r="B514" t="s">
        <v>6335</v>
      </c>
      <c r="E514" t="b">
        <v>1</v>
      </c>
    </row>
    <row r="515" spans="1:5" x14ac:dyDescent="0.25">
      <c r="A515" t="s">
        <v>6328</v>
      </c>
      <c r="B515" t="s">
        <v>6329</v>
      </c>
      <c r="E515" t="b">
        <v>1</v>
      </c>
    </row>
    <row r="516" spans="1:5" x14ac:dyDescent="0.25">
      <c r="A516" t="s">
        <v>6332</v>
      </c>
      <c r="B516" t="s">
        <v>6333</v>
      </c>
      <c r="E516" t="b">
        <v>1</v>
      </c>
    </row>
    <row r="517" spans="1:5" x14ac:dyDescent="0.25">
      <c r="A517" t="s">
        <v>6330</v>
      </c>
      <c r="B517" t="s">
        <v>6331</v>
      </c>
      <c r="E517" t="b">
        <v>1</v>
      </c>
    </row>
    <row r="518" spans="1:5" x14ac:dyDescent="0.25">
      <c r="A518" t="s">
        <v>1302</v>
      </c>
      <c r="B518" t="s">
        <v>6327</v>
      </c>
      <c r="E518" t="b">
        <v>1</v>
      </c>
    </row>
    <row r="519" spans="1:5" x14ac:dyDescent="0.25">
      <c r="A519" t="s">
        <v>6321</v>
      </c>
      <c r="B519" t="s">
        <v>6322</v>
      </c>
      <c r="E519" t="b">
        <v>1</v>
      </c>
    </row>
    <row r="520" spans="1:5" x14ac:dyDescent="0.25">
      <c r="A520" t="s">
        <v>6325</v>
      </c>
      <c r="B520" t="s">
        <v>6326</v>
      </c>
      <c r="E520" t="b">
        <v>1</v>
      </c>
    </row>
    <row r="521" spans="1:5" x14ac:dyDescent="0.25">
      <c r="A521" t="s">
        <v>6323</v>
      </c>
      <c r="B521" t="s">
        <v>6324</v>
      </c>
      <c r="E521" t="b">
        <v>1</v>
      </c>
    </row>
    <row r="522" spans="1:5" x14ac:dyDescent="0.25">
      <c r="A522" t="s">
        <v>5595</v>
      </c>
      <c r="B522" t="s">
        <v>6183</v>
      </c>
      <c r="E522" t="b">
        <v>1</v>
      </c>
    </row>
    <row r="523" spans="1:5" x14ac:dyDescent="0.25">
      <c r="A523" t="s">
        <v>6388</v>
      </c>
      <c r="B523" t="s">
        <v>6183</v>
      </c>
      <c r="E523" t="b">
        <v>1</v>
      </c>
    </row>
    <row r="524" spans="1:5" x14ac:dyDescent="0.25">
      <c r="A524" t="s">
        <v>6391</v>
      </c>
      <c r="B524" t="s">
        <v>6183</v>
      </c>
      <c r="E524" t="b">
        <v>1</v>
      </c>
    </row>
    <row r="525" spans="1:5" x14ac:dyDescent="0.25">
      <c r="A525" t="s">
        <v>1884</v>
      </c>
      <c r="B525" t="s">
        <v>6183</v>
      </c>
      <c r="E525" t="b">
        <v>1</v>
      </c>
    </row>
    <row r="526" spans="1:5" x14ac:dyDescent="0.25">
      <c r="A526" t="s">
        <v>6396</v>
      </c>
      <c r="B526" t="s">
        <v>6183</v>
      </c>
      <c r="E526" t="b">
        <v>1</v>
      </c>
    </row>
    <row r="527" spans="1:5" x14ac:dyDescent="0.25">
      <c r="A527" t="s">
        <v>6569</v>
      </c>
      <c r="B527" t="s">
        <v>6183</v>
      </c>
      <c r="E527" t="b">
        <v>1</v>
      </c>
    </row>
    <row r="528" spans="1:5" x14ac:dyDescent="0.25">
      <c r="A528" t="s">
        <v>6671</v>
      </c>
      <c r="B528" t="s">
        <v>6183</v>
      </c>
      <c r="E528" t="b">
        <v>1</v>
      </c>
    </row>
    <row r="529" spans="1:5" x14ac:dyDescent="0.25">
      <c r="A529" t="s">
        <v>6184</v>
      </c>
      <c r="B529" t="s">
        <v>6185</v>
      </c>
      <c r="E529" t="b">
        <v>1</v>
      </c>
    </row>
    <row r="530" spans="1:5" x14ac:dyDescent="0.25">
      <c r="A530" t="s">
        <v>6389</v>
      </c>
      <c r="B530" t="s">
        <v>6390</v>
      </c>
      <c r="E530" t="b">
        <v>1</v>
      </c>
    </row>
    <row r="531" spans="1:5" x14ac:dyDescent="0.25">
      <c r="A531" t="s">
        <v>6392</v>
      </c>
      <c r="B531" t="s">
        <v>6393</v>
      </c>
      <c r="E531" t="b">
        <v>1</v>
      </c>
    </row>
    <row r="532" spans="1:5" x14ac:dyDescent="0.25">
      <c r="A532" t="s">
        <v>6394</v>
      </c>
      <c r="B532" t="s">
        <v>6395</v>
      </c>
      <c r="E532" t="b">
        <v>1</v>
      </c>
    </row>
    <row r="533" spans="1:5" x14ac:dyDescent="0.25">
      <c r="A533" t="s">
        <v>6397</v>
      </c>
      <c r="B533" t="s">
        <v>6398</v>
      </c>
      <c r="E533" t="b">
        <v>1</v>
      </c>
    </row>
    <row r="534" spans="1:5" x14ac:dyDescent="0.25">
      <c r="A534" t="s">
        <v>6570</v>
      </c>
      <c r="B534" t="s">
        <v>6571</v>
      </c>
      <c r="E534" t="b">
        <v>1</v>
      </c>
    </row>
    <row r="535" spans="1:5" x14ac:dyDescent="0.25">
      <c r="A535" t="s">
        <v>2750</v>
      </c>
      <c r="B535" t="s">
        <v>6674</v>
      </c>
      <c r="E535" t="b">
        <v>1</v>
      </c>
    </row>
    <row r="536" spans="1:5" x14ac:dyDescent="0.25">
      <c r="A536" t="s">
        <v>6186</v>
      </c>
      <c r="B536" t="s">
        <v>6187</v>
      </c>
      <c r="E536" t="b">
        <v>1</v>
      </c>
    </row>
    <row r="537" spans="1:5" x14ac:dyDescent="0.25">
      <c r="A537" t="s">
        <v>6399</v>
      </c>
      <c r="B537" t="s">
        <v>6187</v>
      </c>
      <c r="E537" t="b">
        <v>1</v>
      </c>
    </row>
    <row r="538" spans="1:5" x14ac:dyDescent="0.25">
      <c r="A538" t="s">
        <v>6402</v>
      </c>
      <c r="B538" t="s">
        <v>6187</v>
      </c>
      <c r="E538" t="b">
        <v>1</v>
      </c>
    </row>
    <row r="539" spans="1:5" x14ac:dyDescent="0.25">
      <c r="A539" t="s">
        <v>6405</v>
      </c>
      <c r="B539" t="s">
        <v>6187</v>
      </c>
      <c r="E539" t="b">
        <v>1</v>
      </c>
    </row>
    <row r="540" spans="1:5" x14ac:dyDescent="0.25">
      <c r="A540" t="s">
        <v>6408</v>
      </c>
      <c r="B540" t="s">
        <v>6187</v>
      </c>
      <c r="E540" t="b">
        <v>1</v>
      </c>
    </row>
    <row r="541" spans="1:5" x14ac:dyDescent="0.25">
      <c r="A541" t="s">
        <v>6572</v>
      </c>
      <c r="B541" t="s">
        <v>6187</v>
      </c>
      <c r="E541" t="b">
        <v>1</v>
      </c>
    </row>
    <row r="542" spans="1:5" x14ac:dyDescent="0.25">
      <c r="A542" t="s">
        <v>6672</v>
      </c>
      <c r="B542" t="s">
        <v>6187</v>
      </c>
      <c r="E542" t="b">
        <v>1</v>
      </c>
    </row>
    <row r="543" spans="1:5" x14ac:dyDescent="0.25">
      <c r="A543" t="s">
        <v>6188</v>
      </c>
      <c r="B543" t="s">
        <v>6189</v>
      </c>
      <c r="E543" t="b">
        <v>1</v>
      </c>
    </row>
    <row r="544" spans="1:5" x14ac:dyDescent="0.25">
      <c r="A544" t="s">
        <v>6400</v>
      </c>
      <c r="B544" t="s">
        <v>6401</v>
      </c>
      <c r="E544" t="b">
        <v>1</v>
      </c>
    </row>
    <row r="545" spans="1:5" x14ac:dyDescent="0.25">
      <c r="A545" t="s">
        <v>6403</v>
      </c>
      <c r="B545" t="s">
        <v>6404</v>
      </c>
      <c r="E545" t="b">
        <v>1</v>
      </c>
    </row>
    <row r="546" spans="1:5" x14ac:dyDescent="0.25">
      <c r="A546" t="s">
        <v>6406</v>
      </c>
      <c r="B546" t="s">
        <v>6407</v>
      </c>
      <c r="E546" t="b">
        <v>1</v>
      </c>
    </row>
    <row r="547" spans="1:5" x14ac:dyDescent="0.25">
      <c r="A547" t="s">
        <v>6409</v>
      </c>
      <c r="B547" t="s">
        <v>6410</v>
      </c>
      <c r="E547" t="b">
        <v>1</v>
      </c>
    </row>
    <row r="548" spans="1:5" x14ac:dyDescent="0.25">
      <c r="A548" t="s">
        <v>6573</v>
      </c>
      <c r="B548" t="s">
        <v>6574</v>
      </c>
      <c r="E548" t="b">
        <v>1</v>
      </c>
    </row>
    <row r="549" spans="1:5" x14ac:dyDescent="0.25">
      <c r="A549" t="s">
        <v>4628</v>
      </c>
      <c r="B549" t="s">
        <v>6673</v>
      </c>
      <c r="E549" t="b">
        <v>1</v>
      </c>
    </row>
    <row r="550" spans="1:5" x14ac:dyDescent="0.25">
      <c r="A550" t="s">
        <v>4686</v>
      </c>
      <c r="B550" t="s">
        <v>6636</v>
      </c>
      <c r="E550" t="b">
        <v>1</v>
      </c>
    </row>
    <row r="551" spans="1:5" x14ac:dyDescent="0.25">
      <c r="A551" t="s">
        <v>3002</v>
      </c>
      <c r="B551" t="s">
        <v>6305</v>
      </c>
      <c r="E551" t="b">
        <v>1</v>
      </c>
    </row>
    <row r="552" spans="1:5" x14ac:dyDescent="0.25">
      <c r="A552" t="s">
        <v>1542</v>
      </c>
      <c r="B552" t="s">
        <v>6306</v>
      </c>
      <c r="E552" t="b">
        <v>1</v>
      </c>
    </row>
    <row r="553" spans="1:5" x14ac:dyDescent="0.25">
      <c r="A553" t="s">
        <v>494</v>
      </c>
      <c r="B553" t="s">
        <v>6307</v>
      </c>
      <c r="E553" t="b">
        <v>1</v>
      </c>
    </row>
    <row r="554" spans="1:5" x14ac:dyDescent="0.25">
      <c r="A554" t="s">
        <v>2610</v>
      </c>
      <c r="B554" t="s">
        <v>6304</v>
      </c>
      <c r="E554" t="b">
        <v>1</v>
      </c>
    </row>
    <row r="555" spans="1:5" x14ac:dyDescent="0.25">
      <c r="A555" t="s">
        <v>5266</v>
      </c>
      <c r="B555" t="s">
        <v>6308</v>
      </c>
      <c r="E555" t="b">
        <v>1</v>
      </c>
    </row>
    <row r="556" spans="1:5" x14ac:dyDescent="0.25">
      <c r="A556" t="s">
        <v>5268</v>
      </c>
      <c r="B556" t="s">
        <v>6309</v>
      </c>
      <c r="E556" t="b">
        <v>1</v>
      </c>
    </row>
    <row r="557" spans="1:5" x14ac:dyDescent="0.25">
      <c r="A557" t="s">
        <v>6685</v>
      </c>
      <c r="B557" t="s">
        <v>6686</v>
      </c>
      <c r="E557" t="b">
        <v>1</v>
      </c>
    </row>
    <row r="558" spans="1:5" x14ac:dyDescent="0.25">
      <c r="A558" t="s">
        <v>1466</v>
      </c>
      <c r="B558" t="s">
        <v>6310</v>
      </c>
      <c r="E558" t="b">
        <v>1</v>
      </c>
    </row>
    <row r="559" spans="1:5" x14ac:dyDescent="0.25">
      <c r="A559" t="s">
        <v>5270</v>
      </c>
      <c r="B559" t="s">
        <v>6311</v>
      </c>
      <c r="E559" t="b">
        <v>1</v>
      </c>
    </row>
    <row r="560" spans="1:5" x14ac:dyDescent="0.25">
      <c r="A560" t="s">
        <v>5260</v>
      </c>
      <c r="B560" t="s">
        <v>6312</v>
      </c>
      <c r="E560" t="b">
        <v>1</v>
      </c>
    </row>
    <row r="561" spans="1:5" x14ac:dyDescent="0.25">
      <c r="A561" t="s">
        <v>6637</v>
      </c>
      <c r="B561" t="s">
        <v>6638</v>
      </c>
      <c r="E561" t="b">
        <v>1</v>
      </c>
    </row>
    <row r="562" spans="1:5" x14ac:dyDescent="0.25">
      <c r="A562" t="s">
        <v>1334</v>
      </c>
      <c r="B562" t="s">
        <v>6639</v>
      </c>
      <c r="E562" t="b">
        <v>1</v>
      </c>
    </row>
    <row r="563" spans="1:5" x14ac:dyDescent="0.25">
      <c r="A563" t="s">
        <v>6640</v>
      </c>
      <c r="B563" t="s">
        <v>6641</v>
      </c>
      <c r="E563" t="b">
        <v>1</v>
      </c>
    </row>
    <row r="564" spans="1:5" x14ac:dyDescent="0.25">
      <c r="A564" t="s">
        <v>6642</v>
      </c>
      <c r="B564" t="s">
        <v>6643</v>
      </c>
      <c r="E564" t="b">
        <v>1</v>
      </c>
    </row>
    <row r="565" spans="1:5" x14ac:dyDescent="0.25">
      <c r="A565" t="s">
        <v>6644</v>
      </c>
      <c r="B565" t="s">
        <v>6645</v>
      </c>
      <c r="E565" t="b">
        <v>1</v>
      </c>
    </row>
    <row r="566" spans="1:5" x14ac:dyDescent="0.25">
      <c r="A566" t="s">
        <v>6646</v>
      </c>
      <c r="B566" t="s">
        <v>6647</v>
      </c>
      <c r="E566"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0D36A-EB2A-4C3E-AF4D-D4E6A1EFE88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5847</v>
      </c>
      <c r="B2" t="s">
        <v>5848</v>
      </c>
      <c r="E2" t="b">
        <v>1</v>
      </c>
    </row>
    <row r="3" spans="1:5" x14ac:dyDescent="0.25">
      <c r="A3" t="s">
        <v>1484</v>
      </c>
      <c r="B3" t="s">
        <v>5840</v>
      </c>
      <c r="E3" t="b">
        <v>1</v>
      </c>
    </row>
    <row r="4" spans="1:5" x14ac:dyDescent="0.25">
      <c r="A4" t="s">
        <v>5262</v>
      </c>
      <c r="B4" t="s">
        <v>5849</v>
      </c>
      <c r="E4" t="b">
        <v>1</v>
      </c>
    </row>
    <row r="5" spans="1:5" x14ac:dyDescent="0.25">
      <c r="A5" t="s">
        <v>710</v>
      </c>
      <c r="B5" t="s">
        <v>5841</v>
      </c>
      <c r="E5" t="b">
        <v>1</v>
      </c>
    </row>
    <row r="6" spans="1:5" x14ac:dyDescent="0.25">
      <c r="A6" t="s">
        <v>5270</v>
      </c>
      <c r="B6" t="s">
        <v>5851</v>
      </c>
      <c r="E6" t="b">
        <v>1</v>
      </c>
    </row>
    <row r="7" spans="1:5" x14ac:dyDescent="0.25">
      <c r="A7" t="s">
        <v>5260</v>
      </c>
      <c r="B7" t="s">
        <v>5852</v>
      </c>
      <c r="E7" t="b">
        <v>1</v>
      </c>
    </row>
    <row r="8" spans="1:5" x14ac:dyDescent="0.25">
      <c r="A8" t="s">
        <v>5843</v>
      </c>
      <c r="B8" t="s">
        <v>5844</v>
      </c>
      <c r="E8" t="b">
        <v>1</v>
      </c>
    </row>
    <row r="9" spans="1:5" x14ac:dyDescent="0.25">
      <c r="A9" t="s">
        <v>5272</v>
      </c>
      <c r="B9" t="s">
        <v>5854</v>
      </c>
      <c r="E9" t="b">
        <v>1</v>
      </c>
    </row>
    <row r="10" spans="1:5" x14ac:dyDescent="0.25">
      <c r="A10" t="s">
        <v>3052</v>
      </c>
      <c r="B10" t="s">
        <v>5842</v>
      </c>
      <c r="E10" t="b">
        <v>1</v>
      </c>
    </row>
    <row r="11" spans="1:5" x14ac:dyDescent="0.25">
      <c r="A11" t="s">
        <v>5845</v>
      </c>
      <c r="B11" t="s">
        <v>5846</v>
      </c>
      <c r="E11" t="b">
        <v>1</v>
      </c>
    </row>
    <row r="12" spans="1:5" x14ac:dyDescent="0.25">
      <c r="A12" t="s">
        <v>1548</v>
      </c>
      <c r="B12" t="s">
        <v>5834</v>
      </c>
      <c r="E12" t="b">
        <v>1</v>
      </c>
    </row>
    <row r="13" spans="1:5" x14ac:dyDescent="0.25">
      <c r="A13" t="s">
        <v>5280</v>
      </c>
      <c r="B13" t="s">
        <v>5850</v>
      </c>
      <c r="E13" t="b">
        <v>1</v>
      </c>
    </row>
    <row r="14" spans="1:5" x14ac:dyDescent="0.25">
      <c r="A14" t="s">
        <v>5268</v>
      </c>
      <c r="B14" t="s">
        <v>5853</v>
      </c>
      <c r="E14"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C7443-F926-4111-89D2-EC51F389E70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5837</v>
      </c>
      <c r="E2" t="b">
        <v>1</v>
      </c>
    </row>
    <row r="3" spans="1:5" x14ac:dyDescent="0.25">
      <c r="A3" t="s">
        <v>5260</v>
      </c>
      <c r="B3" t="s">
        <v>5838</v>
      </c>
      <c r="E3" t="b">
        <v>1</v>
      </c>
    </row>
    <row r="4" spans="1:5" x14ac:dyDescent="0.25">
      <c r="A4" t="s">
        <v>5270</v>
      </c>
      <c r="B4" t="s">
        <v>5839</v>
      </c>
      <c r="E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3886F-2C67-44D5-8CB1-A16C306DFF5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5264</v>
      </c>
      <c r="B2" t="s">
        <v>5828</v>
      </c>
      <c r="E2" t="b">
        <v>1</v>
      </c>
    </row>
    <row r="3" spans="1:5" x14ac:dyDescent="0.25">
      <c r="A3" t="s">
        <v>5272</v>
      </c>
      <c r="B3" t="s">
        <v>5829</v>
      </c>
      <c r="E3" t="b">
        <v>1</v>
      </c>
    </row>
    <row r="4" spans="1:5" x14ac:dyDescent="0.25">
      <c r="A4" t="s">
        <v>5260</v>
      </c>
      <c r="B4" t="s">
        <v>5830</v>
      </c>
      <c r="E4" t="b">
        <v>1</v>
      </c>
    </row>
    <row r="5" spans="1:5" x14ac:dyDescent="0.25">
      <c r="A5" t="s">
        <v>5274</v>
      </c>
      <c r="B5" t="s">
        <v>5831</v>
      </c>
      <c r="E5" t="b">
        <v>1</v>
      </c>
    </row>
    <row r="6" spans="1:5" x14ac:dyDescent="0.25">
      <c r="A6" t="s">
        <v>5266</v>
      </c>
      <c r="B6" t="s">
        <v>5832</v>
      </c>
      <c r="E6" t="b">
        <v>1</v>
      </c>
    </row>
    <row r="7" spans="1:5" x14ac:dyDescent="0.25">
      <c r="A7" t="s">
        <v>5276</v>
      </c>
      <c r="B7" t="s">
        <v>5836</v>
      </c>
      <c r="E7" t="b">
        <v>1</v>
      </c>
    </row>
    <row r="8" spans="1:5" x14ac:dyDescent="0.25">
      <c r="A8" t="s">
        <v>5270</v>
      </c>
      <c r="B8" t="s">
        <v>5833</v>
      </c>
      <c r="E8" t="b">
        <v>1</v>
      </c>
    </row>
    <row r="9" spans="1:5" x14ac:dyDescent="0.25">
      <c r="A9" t="s">
        <v>5268</v>
      </c>
      <c r="B9" t="s">
        <v>5834</v>
      </c>
      <c r="E9" t="b">
        <v>1</v>
      </c>
    </row>
    <row r="10" spans="1:5" x14ac:dyDescent="0.25">
      <c r="A10" t="s">
        <v>5262</v>
      </c>
      <c r="B10" t="s">
        <v>5835</v>
      </c>
      <c r="E10"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E456A-3D06-477C-89AF-ED867D229E10}">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5825</v>
      </c>
      <c r="E2" t="b">
        <v>1</v>
      </c>
    </row>
    <row r="3" spans="1:5" x14ac:dyDescent="0.25">
      <c r="A3" t="s">
        <v>5270</v>
      </c>
      <c r="B3" t="s">
        <v>5811</v>
      </c>
      <c r="E3" t="b">
        <v>1</v>
      </c>
    </row>
    <row r="4" spans="1:5" x14ac:dyDescent="0.25">
      <c r="A4" t="s">
        <v>5260</v>
      </c>
      <c r="B4" t="s">
        <v>5812</v>
      </c>
      <c r="E4" t="b">
        <v>1</v>
      </c>
    </row>
    <row r="5" spans="1:5" x14ac:dyDescent="0.25">
      <c r="A5" t="s">
        <v>5262</v>
      </c>
      <c r="B5" t="s">
        <v>5813</v>
      </c>
      <c r="E5" t="b">
        <v>1</v>
      </c>
    </row>
    <row r="6" spans="1:5" x14ac:dyDescent="0.25">
      <c r="A6" t="s">
        <v>5328</v>
      </c>
      <c r="B6" t="s">
        <v>5814</v>
      </c>
      <c r="E6" t="b">
        <v>1</v>
      </c>
    </row>
    <row r="7" spans="1:5" x14ac:dyDescent="0.25">
      <c r="A7" t="s">
        <v>5264</v>
      </c>
      <c r="B7" t="s">
        <v>5815</v>
      </c>
      <c r="E7" t="b">
        <v>1</v>
      </c>
    </row>
    <row r="8" spans="1:5" x14ac:dyDescent="0.25">
      <c r="A8" t="s">
        <v>5266</v>
      </c>
      <c r="B8" t="s">
        <v>5816</v>
      </c>
      <c r="E8" t="b">
        <v>1</v>
      </c>
    </row>
    <row r="9" spans="1:5" x14ac:dyDescent="0.25">
      <c r="A9" t="s">
        <v>5272</v>
      </c>
      <c r="B9" t="s">
        <v>5817</v>
      </c>
      <c r="E9" t="b">
        <v>1</v>
      </c>
    </row>
    <row r="10" spans="1:5" x14ac:dyDescent="0.25">
      <c r="A10" t="s">
        <v>5274</v>
      </c>
      <c r="B10" t="s">
        <v>5818</v>
      </c>
      <c r="E10" t="b">
        <v>1</v>
      </c>
    </row>
    <row r="11" spans="1:5" x14ac:dyDescent="0.25">
      <c r="A11" t="s">
        <v>5340</v>
      </c>
      <c r="B11" t="s">
        <v>5827</v>
      </c>
      <c r="E11" t="b">
        <v>1</v>
      </c>
    </row>
    <row r="12" spans="1:5" x14ac:dyDescent="0.25">
      <c r="A12" t="s">
        <v>5276</v>
      </c>
      <c r="B12" t="s">
        <v>5819</v>
      </c>
      <c r="E12" t="b">
        <v>1</v>
      </c>
    </row>
    <row r="13" spans="1:5" x14ac:dyDescent="0.25">
      <c r="A13" t="s">
        <v>5278</v>
      </c>
      <c r="B13" t="s">
        <v>5820</v>
      </c>
      <c r="E13" t="b">
        <v>1</v>
      </c>
    </row>
    <row r="14" spans="1:5" x14ac:dyDescent="0.25">
      <c r="A14" t="s">
        <v>5334</v>
      </c>
      <c r="B14" t="s">
        <v>5826</v>
      </c>
      <c r="E14" t="b">
        <v>1</v>
      </c>
    </row>
    <row r="15" spans="1:5" x14ac:dyDescent="0.25">
      <c r="A15" t="s">
        <v>5332</v>
      </c>
      <c r="B15" t="s">
        <v>5810</v>
      </c>
      <c r="E15" t="b">
        <v>1</v>
      </c>
    </row>
    <row r="16" spans="1:5" x14ac:dyDescent="0.25">
      <c r="A16" t="s">
        <v>5280</v>
      </c>
      <c r="B16" t="s">
        <v>5821</v>
      </c>
      <c r="E16" t="b">
        <v>1</v>
      </c>
    </row>
    <row r="17" spans="1:5" x14ac:dyDescent="0.25">
      <c r="A17" t="s">
        <v>5282</v>
      </c>
      <c r="B17" t="s">
        <v>5822</v>
      </c>
      <c r="E17" t="b">
        <v>1</v>
      </c>
    </row>
    <row r="18" spans="1:5" x14ac:dyDescent="0.25">
      <c r="A18" t="s">
        <v>5284</v>
      </c>
      <c r="B18" t="s">
        <v>5823</v>
      </c>
      <c r="E18" t="b">
        <v>1</v>
      </c>
    </row>
    <row r="19" spans="1:5" x14ac:dyDescent="0.25">
      <c r="A19" t="s">
        <v>5286</v>
      </c>
      <c r="B19" t="s">
        <v>5824</v>
      </c>
      <c r="E19"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4F88E-C939-4F43-986F-583D763C949E}">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5262</v>
      </c>
      <c r="B2" t="s">
        <v>5713</v>
      </c>
      <c r="E2" t="b">
        <v>1</v>
      </c>
    </row>
    <row r="3" spans="1:5" x14ac:dyDescent="0.25">
      <c r="A3" t="s">
        <v>5366</v>
      </c>
      <c r="B3" t="s">
        <v>5743</v>
      </c>
      <c r="E3" t="b">
        <v>1</v>
      </c>
    </row>
    <row r="4" spans="1:5" x14ac:dyDescent="0.25">
      <c r="A4" t="s">
        <v>5368</v>
      </c>
      <c r="B4" t="s">
        <v>5744</v>
      </c>
      <c r="E4" t="b">
        <v>1</v>
      </c>
    </row>
    <row r="5" spans="1:5" x14ac:dyDescent="0.25">
      <c r="A5" t="s">
        <v>5264</v>
      </c>
      <c r="B5" t="s">
        <v>5714</v>
      </c>
      <c r="E5" t="b">
        <v>1</v>
      </c>
    </row>
    <row r="6" spans="1:5" x14ac:dyDescent="0.25">
      <c r="A6" t="s">
        <v>5377</v>
      </c>
      <c r="B6" t="s">
        <v>5745</v>
      </c>
      <c r="E6" t="b">
        <v>1</v>
      </c>
    </row>
    <row r="7" spans="1:5" x14ac:dyDescent="0.25">
      <c r="A7" t="s">
        <v>5266</v>
      </c>
      <c r="B7" t="s">
        <v>5715</v>
      </c>
      <c r="E7" t="b">
        <v>1</v>
      </c>
    </row>
    <row r="8" spans="1:5" x14ac:dyDescent="0.25">
      <c r="A8" t="s">
        <v>5380</v>
      </c>
      <c r="B8" t="s">
        <v>5746</v>
      </c>
      <c r="E8" t="b">
        <v>1</v>
      </c>
    </row>
    <row r="9" spans="1:5" x14ac:dyDescent="0.25">
      <c r="A9" t="s">
        <v>5382</v>
      </c>
      <c r="B9" t="s">
        <v>5747</v>
      </c>
      <c r="E9" t="b">
        <v>1</v>
      </c>
    </row>
    <row r="10" spans="1:5" x14ac:dyDescent="0.25">
      <c r="A10" t="s">
        <v>5384</v>
      </c>
      <c r="B10" t="s">
        <v>5748</v>
      </c>
      <c r="E10" t="b">
        <v>1</v>
      </c>
    </row>
    <row r="11" spans="1:5" x14ac:dyDescent="0.25">
      <c r="A11" t="s">
        <v>5268</v>
      </c>
      <c r="B11" t="s">
        <v>5716</v>
      </c>
      <c r="E11" t="b">
        <v>1</v>
      </c>
    </row>
    <row r="12" spans="1:5" x14ac:dyDescent="0.25">
      <c r="A12" t="s">
        <v>3186</v>
      </c>
      <c r="B12" t="s">
        <v>5749</v>
      </c>
      <c r="E12" t="b">
        <v>1</v>
      </c>
    </row>
    <row r="13" spans="1:5" x14ac:dyDescent="0.25">
      <c r="A13" t="s">
        <v>4194</v>
      </c>
      <c r="B13" t="s">
        <v>5750</v>
      </c>
      <c r="E13" t="b">
        <v>1</v>
      </c>
    </row>
    <row r="14" spans="1:5" x14ac:dyDescent="0.25">
      <c r="A14" t="s">
        <v>790</v>
      </c>
      <c r="B14" t="s">
        <v>5751</v>
      </c>
      <c r="E14" t="b">
        <v>1</v>
      </c>
    </row>
    <row r="15" spans="1:5" x14ac:dyDescent="0.25">
      <c r="A15" t="s">
        <v>5272</v>
      </c>
      <c r="B15" t="s">
        <v>5717</v>
      </c>
      <c r="E15" t="b">
        <v>1</v>
      </c>
    </row>
    <row r="16" spans="1:5" x14ac:dyDescent="0.25">
      <c r="A16" t="s">
        <v>5260</v>
      </c>
      <c r="B16" t="s">
        <v>5712</v>
      </c>
      <c r="E16" t="b">
        <v>1</v>
      </c>
    </row>
    <row r="17" spans="1:5" x14ac:dyDescent="0.25">
      <c r="A17" t="s">
        <v>2018</v>
      </c>
      <c r="B17" t="s">
        <v>5752</v>
      </c>
      <c r="E17" t="b">
        <v>1</v>
      </c>
    </row>
    <row r="18" spans="1:5" x14ac:dyDescent="0.25">
      <c r="A18" t="s">
        <v>5274</v>
      </c>
      <c r="B18" t="s">
        <v>5718</v>
      </c>
      <c r="E18" t="b">
        <v>1</v>
      </c>
    </row>
    <row r="19" spans="1:5" x14ac:dyDescent="0.25">
      <c r="A19" t="s">
        <v>5276</v>
      </c>
      <c r="B19" t="s">
        <v>5719</v>
      </c>
      <c r="E19" t="b">
        <v>1</v>
      </c>
    </row>
    <row r="20" spans="1:5" x14ac:dyDescent="0.25">
      <c r="A20" t="s">
        <v>5278</v>
      </c>
      <c r="B20" t="s">
        <v>5720</v>
      </c>
      <c r="E20" t="b">
        <v>1</v>
      </c>
    </row>
    <row r="21" spans="1:5" x14ac:dyDescent="0.25">
      <c r="A21" t="s">
        <v>5280</v>
      </c>
      <c r="B21" t="s">
        <v>5721</v>
      </c>
      <c r="E21" t="b">
        <v>1</v>
      </c>
    </row>
    <row r="22" spans="1:5" x14ac:dyDescent="0.25">
      <c r="A22" t="s">
        <v>5393</v>
      </c>
      <c r="B22" t="s">
        <v>5753</v>
      </c>
      <c r="E22" t="b">
        <v>1</v>
      </c>
    </row>
    <row r="23" spans="1:5" x14ac:dyDescent="0.25">
      <c r="A23" t="s">
        <v>5248</v>
      </c>
      <c r="B23" t="s">
        <v>5754</v>
      </c>
      <c r="E23" t="b">
        <v>1</v>
      </c>
    </row>
    <row r="24" spans="1:5" x14ac:dyDescent="0.25">
      <c r="A24" t="s">
        <v>2724</v>
      </c>
      <c r="B24" t="s">
        <v>5755</v>
      </c>
      <c r="E24" t="b">
        <v>1</v>
      </c>
    </row>
    <row r="25" spans="1:5" x14ac:dyDescent="0.25">
      <c r="A25" t="s">
        <v>4138</v>
      </c>
      <c r="B25" t="s">
        <v>5756</v>
      </c>
      <c r="E25" t="b">
        <v>1</v>
      </c>
    </row>
    <row r="26" spans="1:5" x14ac:dyDescent="0.25">
      <c r="A26" t="s">
        <v>2574</v>
      </c>
      <c r="B26" t="s">
        <v>5757</v>
      </c>
      <c r="E26" t="b">
        <v>1</v>
      </c>
    </row>
    <row r="27" spans="1:5" x14ac:dyDescent="0.25">
      <c r="A27" t="s">
        <v>4076</v>
      </c>
      <c r="B27" t="s">
        <v>5758</v>
      </c>
      <c r="E27" t="b">
        <v>1</v>
      </c>
    </row>
    <row r="28" spans="1:5" x14ac:dyDescent="0.25">
      <c r="A28" t="s">
        <v>456</v>
      </c>
      <c r="B28" t="s">
        <v>5759</v>
      </c>
      <c r="E28" t="b">
        <v>1</v>
      </c>
    </row>
    <row r="29" spans="1:5" x14ac:dyDescent="0.25">
      <c r="A29" t="s">
        <v>5282</v>
      </c>
      <c r="B29" t="s">
        <v>5722</v>
      </c>
      <c r="E29" t="b">
        <v>1</v>
      </c>
    </row>
    <row r="30" spans="1:5" x14ac:dyDescent="0.25">
      <c r="A30" t="s">
        <v>4154</v>
      </c>
      <c r="B30" t="s">
        <v>5760</v>
      </c>
      <c r="E30" t="b">
        <v>1</v>
      </c>
    </row>
    <row r="31" spans="1:5" x14ac:dyDescent="0.25">
      <c r="A31" t="s">
        <v>1466</v>
      </c>
      <c r="B31" t="s">
        <v>5761</v>
      </c>
      <c r="E31" t="b">
        <v>1</v>
      </c>
    </row>
    <row r="32" spans="1:5" x14ac:dyDescent="0.25">
      <c r="A32" t="s">
        <v>2364</v>
      </c>
      <c r="B32" t="s">
        <v>5762</v>
      </c>
      <c r="E32" t="b">
        <v>1</v>
      </c>
    </row>
    <row r="33" spans="1:5" x14ac:dyDescent="0.25">
      <c r="A33" t="s">
        <v>5400</v>
      </c>
      <c r="B33" t="s">
        <v>5763</v>
      </c>
      <c r="E33" t="b">
        <v>1</v>
      </c>
    </row>
    <row r="34" spans="1:5" x14ac:dyDescent="0.25">
      <c r="A34" t="s">
        <v>858</v>
      </c>
      <c r="B34" t="s">
        <v>5764</v>
      </c>
      <c r="E34" t="b">
        <v>1</v>
      </c>
    </row>
    <row r="35" spans="1:5" x14ac:dyDescent="0.25">
      <c r="A35" t="s">
        <v>5190</v>
      </c>
      <c r="B35" t="s">
        <v>5765</v>
      </c>
      <c r="E35" t="b">
        <v>1</v>
      </c>
    </row>
    <row r="36" spans="1:5" x14ac:dyDescent="0.25">
      <c r="A36" t="s">
        <v>3078</v>
      </c>
      <c r="B36" t="s">
        <v>5766</v>
      </c>
      <c r="E36" t="b">
        <v>1</v>
      </c>
    </row>
    <row r="37" spans="1:5" x14ac:dyDescent="0.25">
      <c r="A37" t="s">
        <v>1342</v>
      </c>
      <c r="B37" t="s">
        <v>5767</v>
      </c>
      <c r="E37" t="b">
        <v>1</v>
      </c>
    </row>
    <row r="38" spans="1:5" x14ac:dyDescent="0.25">
      <c r="A38" t="s">
        <v>5313</v>
      </c>
      <c r="B38" t="s">
        <v>5768</v>
      </c>
      <c r="E38" t="b">
        <v>1</v>
      </c>
    </row>
    <row r="39" spans="1:5" x14ac:dyDescent="0.25">
      <c r="A39" t="s">
        <v>5284</v>
      </c>
      <c r="B39" t="s">
        <v>5723</v>
      </c>
      <c r="E39" t="b">
        <v>1</v>
      </c>
    </row>
    <row r="40" spans="1:5" x14ac:dyDescent="0.25">
      <c r="A40" t="s">
        <v>3772</v>
      </c>
      <c r="B40" t="s">
        <v>5769</v>
      </c>
      <c r="E40" t="b">
        <v>1</v>
      </c>
    </row>
    <row r="41" spans="1:5" x14ac:dyDescent="0.25">
      <c r="A41" t="s">
        <v>3638</v>
      </c>
      <c r="B41" t="s">
        <v>5770</v>
      </c>
      <c r="E41" t="b">
        <v>1</v>
      </c>
    </row>
    <row r="42" spans="1:5" x14ac:dyDescent="0.25">
      <c r="A42" t="s">
        <v>5286</v>
      </c>
      <c r="B42" t="s">
        <v>5724</v>
      </c>
      <c r="E42" t="b">
        <v>1</v>
      </c>
    </row>
    <row r="43" spans="1:5" x14ac:dyDescent="0.25">
      <c r="A43" t="s">
        <v>5318</v>
      </c>
      <c r="B43" t="s">
        <v>5771</v>
      </c>
      <c r="E43" t="b">
        <v>1</v>
      </c>
    </row>
    <row r="44" spans="1:5" x14ac:dyDescent="0.25">
      <c r="A44" t="s">
        <v>2600</v>
      </c>
      <c r="B44" t="s">
        <v>5772</v>
      </c>
      <c r="E44" t="b">
        <v>1</v>
      </c>
    </row>
    <row r="45" spans="1:5" x14ac:dyDescent="0.25">
      <c r="A45" t="s">
        <v>4052</v>
      </c>
      <c r="B45" t="s">
        <v>5773</v>
      </c>
      <c r="E45" t="b">
        <v>1</v>
      </c>
    </row>
    <row r="46" spans="1:5" x14ac:dyDescent="0.25">
      <c r="A46" t="s">
        <v>1128</v>
      </c>
      <c r="B46" t="s">
        <v>5774</v>
      </c>
      <c r="E46" t="b">
        <v>1</v>
      </c>
    </row>
    <row r="47" spans="1:5" x14ac:dyDescent="0.25">
      <c r="A47" t="s">
        <v>5323</v>
      </c>
      <c r="B47" t="s">
        <v>5725</v>
      </c>
      <c r="E47" t="b">
        <v>1</v>
      </c>
    </row>
    <row r="48" spans="1:5" x14ac:dyDescent="0.25">
      <c r="A48" t="s">
        <v>5325</v>
      </c>
      <c r="B48" t="s">
        <v>5726</v>
      </c>
      <c r="E48" t="b">
        <v>1</v>
      </c>
    </row>
    <row r="49" spans="1:5" x14ac:dyDescent="0.25">
      <c r="A49" t="s">
        <v>5328</v>
      </c>
      <c r="B49" t="s">
        <v>5727</v>
      </c>
      <c r="E49" t="b">
        <v>1</v>
      </c>
    </row>
    <row r="50" spans="1:5" x14ac:dyDescent="0.25">
      <c r="A50" t="s">
        <v>1374</v>
      </c>
      <c r="B50" t="s">
        <v>5775</v>
      </c>
      <c r="E50" t="b">
        <v>1</v>
      </c>
    </row>
    <row r="51" spans="1:5" x14ac:dyDescent="0.25">
      <c r="A51" t="s">
        <v>5330</v>
      </c>
      <c r="B51" t="s">
        <v>5728</v>
      </c>
      <c r="E51" t="b">
        <v>1</v>
      </c>
    </row>
    <row r="52" spans="1:5" x14ac:dyDescent="0.25">
      <c r="A52" t="s">
        <v>2804</v>
      </c>
      <c r="B52" t="s">
        <v>5776</v>
      </c>
      <c r="E52" t="b">
        <v>1</v>
      </c>
    </row>
    <row r="53" spans="1:5" x14ac:dyDescent="0.25">
      <c r="A53" t="s">
        <v>5332</v>
      </c>
      <c r="B53" t="s">
        <v>5729</v>
      </c>
      <c r="E53" t="b">
        <v>1</v>
      </c>
    </row>
    <row r="54" spans="1:5" x14ac:dyDescent="0.25">
      <c r="A54" t="s">
        <v>5334</v>
      </c>
      <c r="B54" t="s">
        <v>5730</v>
      </c>
      <c r="E54" t="b">
        <v>1</v>
      </c>
    </row>
    <row r="55" spans="1:5" x14ac:dyDescent="0.25">
      <c r="A55" t="s">
        <v>2294</v>
      </c>
      <c r="B55" t="s">
        <v>5777</v>
      </c>
      <c r="E55" t="b">
        <v>1</v>
      </c>
    </row>
    <row r="56" spans="1:5" x14ac:dyDescent="0.25">
      <c r="A56" t="s">
        <v>1738</v>
      </c>
      <c r="B56" t="s">
        <v>5778</v>
      </c>
      <c r="E56" t="b">
        <v>1</v>
      </c>
    </row>
    <row r="57" spans="1:5" x14ac:dyDescent="0.25">
      <c r="A57" t="s">
        <v>2046</v>
      </c>
      <c r="B57" t="s">
        <v>5779</v>
      </c>
      <c r="E57" t="b">
        <v>1</v>
      </c>
    </row>
    <row r="58" spans="1:5" x14ac:dyDescent="0.25">
      <c r="A58" t="s">
        <v>5336</v>
      </c>
      <c r="B58" t="s">
        <v>5731</v>
      </c>
      <c r="E58" t="b">
        <v>1</v>
      </c>
    </row>
    <row r="59" spans="1:5" x14ac:dyDescent="0.25">
      <c r="A59" t="s">
        <v>710</v>
      </c>
      <c r="B59" t="s">
        <v>5810</v>
      </c>
      <c r="E59" t="b">
        <v>1</v>
      </c>
    </row>
    <row r="60" spans="1:5" x14ac:dyDescent="0.25">
      <c r="A60" t="s">
        <v>3840</v>
      </c>
      <c r="B60" t="s">
        <v>5780</v>
      </c>
      <c r="E60" t="b">
        <v>1</v>
      </c>
    </row>
    <row r="61" spans="1:5" x14ac:dyDescent="0.25">
      <c r="A61" t="s">
        <v>3744</v>
      </c>
      <c r="B61" t="s">
        <v>5781</v>
      </c>
      <c r="E61" t="b">
        <v>1</v>
      </c>
    </row>
    <row r="62" spans="1:5" x14ac:dyDescent="0.25">
      <c r="A62" t="s">
        <v>678</v>
      </c>
      <c r="B62" t="s">
        <v>5782</v>
      </c>
      <c r="E62" t="b">
        <v>1</v>
      </c>
    </row>
    <row r="63" spans="1:5" x14ac:dyDescent="0.25">
      <c r="A63" t="s">
        <v>646</v>
      </c>
      <c r="B63" t="s">
        <v>5783</v>
      </c>
      <c r="E63" t="b">
        <v>1</v>
      </c>
    </row>
    <row r="64" spans="1:5" x14ac:dyDescent="0.25">
      <c r="A64" t="s">
        <v>5340</v>
      </c>
      <c r="B64" t="s">
        <v>5732</v>
      </c>
      <c r="E64" t="b">
        <v>1</v>
      </c>
    </row>
    <row r="65" spans="1:5" x14ac:dyDescent="0.25">
      <c r="A65" t="s">
        <v>2948</v>
      </c>
      <c r="B65" t="s">
        <v>5784</v>
      </c>
      <c r="E65" t="b">
        <v>1</v>
      </c>
    </row>
    <row r="66" spans="1:5" x14ac:dyDescent="0.25">
      <c r="A66" t="s">
        <v>5184</v>
      </c>
      <c r="B66" t="s">
        <v>5785</v>
      </c>
      <c r="E66" t="b">
        <v>1</v>
      </c>
    </row>
    <row r="67" spans="1:5" x14ac:dyDescent="0.25">
      <c r="A67" t="s">
        <v>1966</v>
      </c>
      <c r="B67" t="s">
        <v>5786</v>
      </c>
      <c r="E67" t="b">
        <v>1</v>
      </c>
    </row>
    <row r="68" spans="1:5" x14ac:dyDescent="0.25">
      <c r="A68" t="s">
        <v>1960</v>
      </c>
      <c r="B68" t="s">
        <v>5787</v>
      </c>
      <c r="E68" t="b">
        <v>1</v>
      </c>
    </row>
    <row r="69" spans="1:5" x14ac:dyDescent="0.25">
      <c r="A69" t="s">
        <v>3674</v>
      </c>
      <c r="B69" t="s">
        <v>5788</v>
      </c>
      <c r="E69" t="b">
        <v>1</v>
      </c>
    </row>
    <row r="70" spans="1:5" x14ac:dyDescent="0.25">
      <c r="A70" t="s">
        <v>5347</v>
      </c>
      <c r="B70" t="s">
        <v>5735</v>
      </c>
      <c r="E70" t="b">
        <v>1</v>
      </c>
    </row>
    <row r="71" spans="1:5" x14ac:dyDescent="0.25">
      <c r="A71" t="s">
        <v>5390</v>
      </c>
      <c r="B71" t="s">
        <v>5789</v>
      </c>
      <c r="E71" t="b">
        <v>1</v>
      </c>
    </row>
    <row r="72" spans="1:5" x14ac:dyDescent="0.25">
      <c r="A72" t="s">
        <v>472</v>
      </c>
      <c r="B72" t="s">
        <v>5790</v>
      </c>
      <c r="E72" t="b">
        <v>1</v>
      </c>
    </row>
    <row r="73" spans="1:5" x14ac:dyDescent="0.25">
      <c r="A73" t="s">
        <v>2216</v>
      </c>
      <c r="B73" t="s">
        <v>5791</v>
      </c>
      <c r="E73" t="b">
        <v>1</v>
      </c>
    </row>
    <row r="74" spans="1:5" x14ac:dyDescent="0.25">
      <c r="A74" t="s">
        <v>3766</v>
      </c>
      <c r="B74" t="s">
        <v>5792</v>
      </c>
      <c r="E74" t="b">
        <v>1</v>
      </c>
    </row>
    <row r="75" spans="1:5" x14ac:dyDescent="0.25">
      <c r="A75" t="s">
        <v>3164</v>
      </c>
      <c r="B75" t="s">
        <v>5793</v>
      </c>
      <c r="E75" t="b">
        <v>1</v>
      </c>
    </row>
    <row r="76" spans="1:5" x14ac:dyDescent="0.25">
      <c r="A76" t="s">
        <v>2944</v>
      </c>
      <c r="B76" t="s">
        <v>5794</v>
      </c>
      <c r="E76" t="b">
        <v>1</v>
      </c>
    </row>
    <row r="77" spans="1:5" x14ac:dyDescent="0.25">
      <c r="A77" t="s">
        <v>5342</v>
      </c>
      <c r="B77" t="s">
        <v>5733</v>
      </c>
      <c r="E77" t="b">
        <v>1</v>
      </c>
    </row>
    <row r="78" spans="1:5" x14ac:dyDescent="0.25">
      <c r="A78" t="s">
        <v>5345</v>
      </c>
      <c r="B78" t="s">
        <v>5734</v>
      </c>
      <c r="E78" t="b">
        <v>1</v>
      </c>
    </row>
    <row r="79" spans="1:5" x14ac:dyDescent="0.25">
      <c r="A79" t="s">
        <v>4634</v>
      </c>
      <c r="B79" t="s">
        <v>5795</v>
      </c>
      <c r="E79" t="b">
        <v>1</v>
      </c>
    </row>
    <row r="80" spans="1:5" x14ac:dyDescent="0.25">
      <c r="A80" t="s">
        <v>5351</v>
      </c>
      <c r="B80" t="s">
        <v>5736</v>
      </c>
      <c r="E80" t="b">
        <v>1</v>
      </c>
    </row>
    <row r="81" spans="1:5" x14ac:dyDescent="0.25">
      <c r="A81" t="s">
        <v>5353</v>
      </c>
      <c r="B81" t="s">
        <v>5737</v>
      </c>
      <c r="E81" t="b">
        <v>1</v>
      </c>
    </row>
    <row r="82" spans="1:5" x14ac:dyDescent="0.25">
      <c r="A82" t="s">
        <v>3678</v>
      </c>
      <c r="B82" t="s">
        <v>5796</v>
      </c>
      <c r="E82" t="b">
        <v>1</v>
      </c>
    </row>
    <row r="83" spans="1:5" x14ac:dyDescent="0.25">
      <c r="A83" t="s">
        <v>5356</v>
      </c>
      <c r="B83" t="s">
        <v>5738</v>
      </c>
      <c r="E83" t="b">
        <v>1</v>
      </c>
    </row>
    <row r="84" spans="1:5" x14ac:dyDescent="0.25">
      <c r="A84" t="s">
        <v>1530</v>
      </c>
      <c r="B84" t="s">
        <v>5797</v>
      </c>
      <c r="E84" t="b">
        <v>1</v>
      </c>
    </row>
    <row r="85" spans="1:5" x14ac:dyDescent="0.25">
      <c r="A85" t="s">
        <v>3676</v>
      </c>
      <c r="B85" t="s">
        <v>5798</v>
      </c>
      <c r="E85" t="b">
        <v>1</v>
      </c>
    </row>
    <row r="86" spans="1:5" x14ac:dyDescent="0.25">
      <c r="A86" t="s">
        <v>4990</v>
      </c>
      <c r="B86" t="s">
        <v>5799</v>
      </c>
      <c r="E86" t="b">
        <v>1</v>
      </c>
    </row>
    <row r="87" spans="1:5" x14ac:dyDescent="0.25">
      <c r="A87" t="s">
        <v>4952</v>
      </c>
      <c r="B87" t="s">
        <v>5800</v>
      </c>
      <c r="E87" t="b">
        <v>1</v>
      </c>
    </row>
    <row r="88" spans="1:5" x14ac:dyDescent="0.25">
      <c r="A88" t="s">
        <v>5358</v>
      </c>
      <c r="B88" t="s">
        <v>5739</v>
      </c>
      <c r="E88" t="b">
        <v>1</v>
      </c>
    </row>
    <row r="89" spans="1:5" x14ac:dyDescent="0.25">
      <c r="A89" t="s">
        <v>4768</v>
      </c>
      <c r="B89" t="s">
        <v>5801</v>
      </c>
      <c r="E89" t="b">
        <v>1</v>
      </c>
    </row>
    <row r="90" spans="1:5" x14ac:dyDescent="0.25">
      <c r="A90" t="s">
        <v>5584</v>
      </c>
      <c r="B90" t="s">
        <v>5802</v>
      </c>
      <c r="E90" t="b">
        <v>1</v>
      </c>
    </row>
    <row r="91" spans="1:5" x14ac:dyDescent="0.25">
      <c r="A91" t="s">
        <v>372</v>
      </c>
      <c r="B91" t="s">
        <v>5803</v>
      </c>
      <c r="E91" t="b">
        <v>1</v>
      </c>
    </row>
    <row r="92" spans="1:5" x14ac:dyDescent="0.25">
      <c r="A92" t="s">
        <v>5270</v>
      </c>
      <c r="B92" t="s">
        <v>5711</v>
      </c>
      <c r="E92" t="b">
        <v>1</v>
      </c>
    </row>
    <row r="93" spans="1:5" x14ac:dyDescent="0.25">
      <c r="A93" t="s">
        <v>5360</v>
      </c>
      <c r="B93" t="s">
        <v>5740</v>
      </c>
      <c r="E93" t="b">
        <v>1</v>
      </c>
    </row>
    <row r="94" spans="1:5" x14ac:dyDescent="0.25">
      <c r="A94" t="s">
        <v>2282</v>
      </c>
      <c r="B94" t="s">
        <v>5804</v>
      </c>
      <c r="E94" t="b">
        <v>1</v>
      </c>
    </row>
    <row r="95" spans="1:5" x14ac:dyDescent="0.25">
      <c r="A95" t="s">
        <v>5362</v>
      </c>
      <c r="B95" t="s">
        <v>5741</v>
      </c>
      <c r="E95" t="b">
        <v>1</v>
      </c>
    </row>
    <row r="96" spans="1:5" x14ac:dyDescent="0.25">
      <c r="A96" t="s">
        <v>940</v>
      </c>
      <c r="B96" t="s">
        <v>5805</v>
      </c>
      <c r="E96" t="b">
        <v>1</v>
      </c>
    </row>
    <row r="97" spans="1:5" x14ac:dyDescent="0.25">
      <c r="A97" t="s">
        <v>3686</v>
      </c>
      <c r="B97" t="s">
        <v>5806</v>
      </c>
      <c r="E97" t="b">
        <v>1</v>
      </c>
    </row>
    <row r="98" spans="1:5" x14ac:dyDescent="0.25">
      <c r="A98" t="s">
        <v>5364</v>
      </c>
      <c r="B98" t="s">
        <v>5742</v>
      </c>
      <c r="E98" t="b">
        <v>1</v>
      </c>
    </row>
    <row r="99" spans="1:5" x14ac:dyDescent="0.25">
      <c r="A99" t="s">
        <v>1816</v>
      </c>
      <c r="B99" t="s">
        <v>5807</v>
      </c>
      <c r="E99" t="b">
        <v>1</v>
      </c>
    </row>
    <row r="100" spans="1:5" x14ac:dyDescent="0.25">
      <c r="A100" t="s">
        <v>1484</v>
      </c>
      <c r="B100" t="s">
        <v>5808</v>
      </c>
      <c r="E100" t="b">
        <v>1</v>
      </c>
    </row>
    <row r="101" spans="1:5" x14ac:dyDescent="0.25">
      <c r="A101" t="s">
        <v>1548</v>
      </c>
      <c r="B101" t="s">
        <v>5809</v>
      </c>
      <c r="E101"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13D24-483C-42C1-8903-D4E1E2BF13C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5691</v>
      </c>
      <c r="B2" t="s">
        <v>5692</v>
      </c>
      <c r="E2" t="b">
        <v>1</v>
      </c>
    </row>
    <row r="3" spans="1:5" x14ac:dyDescent="0.25">
      <c r="A3" t="s">
        <v>5701</v>
      </c>
      <c r="B3" t="s">
        <v>5702</v>
      </c>
      <c r="E3" t="b">
        <v>1</v>
      </c>
    </row>
    <row r="4" spans="1:5" x14ac:dyDescent="0.25">
      <c r="A4" t="s">
        <v>5703</v>
      </c>
      <c r="B4" t="s">
        <v>5704</v>
      </c>
      <c r="E4" t="b">
        <v>1</v>
      </c>
    </row>
    <row r="5" spans="1:5" x14ac:dyDescent="0.25">
      <c r="A5" t="s">
        <v>5705</v>
      </c>
      <c r="B5" t="s">
        <v>5706</v>
      </c>
      <c r="E5" t="b">
        <v>1</v>
      </c>
    </row>
    <row r="6" spans="1:5" x14ac:dyDescent="0.25">
      <c r="A6" t="s">
        <v>5707</v>
      </c>
      <c r="B6" t="s">
        <v>5708</v>
      </c>
      <c r="E6" t="b">
        <v>1</v>
      </c>
    </row>
    <row r="7" spans="1:5" x14ac:dyDescent="0.25">
      <c r="A7" t="s">
        <v>5709</v>
      </c>
      <c r="B7" t="s">
        <v>5710</v>
      </c>
      <c r="E7" t="b">
        <v>1</v>
      </c>
    </row>
    <row r="8" spans="1:5" x14ac:dyDescent="0.25">
      <c r="A8" t="s">
        <v>5647</v>
      </c>
      <c r="B8" t="s">
        <v>5540</v>
      </c>
      <c r="E8"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94476-A53E-4B43-BBB3-1F4C9BF8148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5650</v>
      </c>
      <c r="B2" t="s">
        <v>5696</v>
      </c>
      <c r="E2" t="b">
        <v>1</v>
      </c>
    </row>
    <row r="3" spans="1:5" x14ac:dyDescent="0.25">
      <c r="A3" t="s">
        <v>5697</v>
      </c>
      <c r="B3" t="s">
        <v>5698</v>
      </c>
      <c r="E3" t="b">
        <v>1</v>
      </c>
    </row>
    <row r="4" spans="1:5" x14ac:dyDescent="0.25">
      <c r="A4" t="s">
        <v>5699</v>
      </c>
      <c r="B4" t="s">
        <v>5700</v>
      </c>
      <c r="E4" t="b">
        <v>1</v>
      </c>
    </row>
    <row r="5" spans="1:5" x14ac:dyDescent="0.25">
      <c r="A5" t="s">
        <v>5691</v>
      </c>
      <c r="B5" t="s">
        <v>5692</v>
      </c>
      <c r="E5" t="b">
        <v>1</v>
      </c>
    </row>
    <row r="6" spans="1:5" x14ac:dyDescent="0.25">
      <c r="A6" t="s">
        <v>5647</v>
      </c>
      <c r="B6" t="s">
        <v>5540</v>
      </c>
      <c r="E6"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6FDCD-AEA8-4A7E-9A36-52540EE2881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5685</v>
      </c>
      <c r="B2" t="s">
        <v>5686</v>
      </c>
      <c r="E2" t="b">
        <v>1</v>
      </c>
    </row>
    <row r="3" spans="1:5" x14ac:dyDescent="0.25">
      <c r="A3" t="s">
        <v>5687</v>
      </c>
      <c r="B3" t="s">
        <v>5688</v>
      </c>
      <c r="E3" t="b">
        <v>1</v>
      </c>
    </row>
    <row r="4" spans="1:5" x14ac:dyDescent="0.25">
      <c r="A4" t="s">
        <v>5689</v>
      </c>
      <c r="B4" t="s">
        <v>5690</v>
      </c>
      <c r="E4" t="b">
        <v>1</v>
      </c>
    </row>
    <row r="5" spans="1:5" x14ac:dyDescent="0.25">
      <c r="A5" t="s">
        <v>5691</v>
      </c>
      <c r="B5" t="s">
        <v>5692</v>
      </c>
      <c r="E5" t="b">
        <v>1</v>
      </c>
    </row>
    <row r="6" spans="1:5" x14ac:dyDescent="0.25">
      <c r="A6" t="s">
        <v>5693</v>
      </c>
      <c r="B6" t="s">
        <v>5694</v>
      </c>
      <c r="E6" t="b">
        <v>1</v>
      </c>
    </row>
    <row r="7" spans="1:5" x14ac:dyDescent="0.25">
      <c r="A7" t="s">
        <v>5659</v>
      </c>
      <c r="B7" t="s">
        <v>5695</v>
      </c>
      <c r="E7" t="b">
        <v>1</v>
      </c>
    </row>
    <row r="8" spans="1:5" x14ac:dyDescent="0.25">
      <c r="A8" t="s">
        <v>5647</v>
      </c>
      <c r="B8" t="s">
        <v>5540</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2EA08-A668-4695-B2BA-425820C21B0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5673</v>
      </c>
      <c r="B2" t="s">
        <v>5674</v>
      </c>
      <c r="E2" t="b">
        <v>1</v>
      </c>
    </row>
    <row r="3" spans="1:5" x14ac:dyDescent="0.25">
      <c r="A3" t="s">
        <v>5677</v>
      </c>
      <c r="B3" t="s">
        <v>5678</v>
      </c>
      <c r="E3" t="b">
        <v>1</v>
      </c>
    </row>
    <row r="4" spans="1:5" x14ac:dyDescent="0.25">
      <c r="A4" t="s">
        <v>5683</v>
      </c>
      <c r="B4" t="s">
        <v>5684</v>
      </c>
      <c r="E4" t="b">
        <v>1</v>
      </c>
    </row>
    <row r="5" spans="1:5" x14ac:dyDescent="0.25">
      <c r="A5" t="s">
        <v>5657</v>
      </c>
      <c r="B5" t="s">
        <v>5658</v>
      </c>
      <c r="E5" t="b">
        <v>1</v>
      </c>
    </row>
    <row r="6" spans="1:5" x14ac:dyDescent="0.25">
      <c r="A6" t="s">
        <v>5675</v>
      </c>
      <c r="B6" t="s">
        <v>5676</v>
      </c>
      <c r="E6" t="b">
        <v>1</v>
      </c>
    </row>
    <row r="7" spans="1:5" x14ac:dyDescent="0.25">
      <c r="A7" t="s">
        <v>5659</v>
      </c>
      <c r="B7" t="s">
        <v>5660</v>
      </c>
      <c r="E7" t="b">
        <v>1</v>
      </c>
    </row>
    <row r="8" spans="1:5" x14ac:dyDescent="0.25">
      <c r="A8" t="s">
        <v>5661</v>
      </c>
      <c r="B8" t="s">
        <v>5662</v>
      </c>
      <c r="E8" t="b">
        <v>1</v>
      </c>
    </row>
    <row r="9" spans="1:5" x14ac:dyDescent="0.25">
      <c r="A9" t="s">
        <v>5663</v>
      </c>
      <c r="B9" t="s">
        <v>5664</v>
      </c>
      <c r="E9" t="b">
        <v>1</v>
      </c>
    </row>
    <row r="10" spans="1:5" x14ac:dyDescent="0.25">
      <c r="A10" t="s">
        <v>5665</v>
      </c>
      <c r="B10" t="s">
        <v>5666</v>
      </c>
      <c r="E10" t="b">
        <v>1</v>
      </c>
    </row>
    <row r="11" spans="1:5" x14ac:dyDescent="0.25">
      <c r="A11" t="s">
        <v>5679</v>
      </c>
      <c r="B11" t="s">
        <v>5680</v>
      </c>
      <c r="E11" t="b">
        <v>1</v>
      </c>
    </row>
    <row r="12" spans="1:5" x14ac:dyDescent="0.25">
      <c r="A12" t="s">
        <v>5667</v>
      </c>
      <c r="B12" t="s">
        <v>5668</v>
      </c>
      <c r="E12" t="b">
        <v>1</v>
      </c>
    </row>
    <row r="13" spans="1:5" x14ac:dyDescent="0.25">
      <c r="A13" t="s">
        <v>5669</v>
      </c>
      <c r="B13" t="s">
        <v>5670</v>
      </c>
      <c r="E13" t="b">
        <v>1</v>
      </c>
    </row>
    <row r="14" spans="1:5" x14ac:dyDescent="0.25">
      <c r="A14" t="s">
        <v>5681</v>
      </c>
      <c r="B14" t="s">
        <v>5682</v>
      </c>
      <c r="E14" t="b">
        <v>1</v>
      </c>
    </row>
    <row r="15" spans="1:5" x14ac:dyDescent="0.25">
      <c r="A15" t="s">
        <v>5647</v>
      </c>
      <c r="B15" t="s">
        <v>5540</v>
      </c>
      <c r="E15" t="b">
        <v>1</v>
      </c>
    </row>
    <row r="16" spans="1:5" x14ac:dyDescent="0.25">
      <c r="A16" t="s">
        <v>5671</v>
      </c>
      <c r="B16" t="s">
        <v>5672</v>
      </c>
      <c r="E16"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08C93-BCB0-4E01-88D1-30AA300F1B6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5653</v>
      </c>
      <c r="B2" t="s">
        <v>5654</v>
      </c>
      <c r="E2" t="b">
        <v>1</v>
      </c>
    </row>
    <row r="3" spans="1:5" x14ac:dyDescent="0.25">
      <c r="A3" t="s">
        <v>5629</v>
      </c>
      <c r="B3" t="s">
        <v>5655</v>
      </c>
      <c r="E3" t="b">
        <v>1</v>
      </c>
    </row>
    <row r="4" spans="1:5" x14ac:dyDescent="0.25">
      <c r="A4" t="s">
        <v>5627</v>
      </c>
      <c r="B4" t="s">
        <v>5652</v>
      </c>
      <c r="E4" t="b">
        <v>1</v>
      </c>
    </row>
    <row r="5" spans="1:5" x14ac:dyDescent="0.25">
      <c r="A5" t="s">
        <v>5656</v>
      </c>
      <c r="B5" t="s">
        <v>5540</v>
      </c>
      <c r="E5"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7AF21-69F9-42E6-87A5-C328F430D2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5648</v>
      </c>
      <c r="B2" t="s">
        <v>5649</v>
      </c>
      <c r="E2" t="b">
        <v>1</v>
      </c>
    </row>
    <row r="3" spans="1:5" x14ac:dyDescent="0.25">
      <c r="A3" t="s">
        <v>5650</v>
      </c>
      <c r="B3" t="s">
        <v>5651</v>
      </c>
      <c r="E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DCC47-E5CC-4BD0-B9DC-F44777E9082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5637</v>
      </c>
      <c r="B2" t="s">
        <v>5638</v>
      </c>
      <c r="E2" t="b">
        <v>1</v>
      </c>
    </row>
    <row r="3" spans="1:5" x14ac:dyDescent="0.25">
      <c r="A3" t="s">
        <v>5633</v>
      </c>
      <c r="B3" t="s">
        <v>5634</v>
      </c>
      <c r="E3" t="b">
        <v>1</v>
      </c>
    </row>
    <row r="4" spans="1:5" x14ac:dyDescent="0.25">
      <c r="A4" t="s">
        <v>5641</v>
      </c>
      <c r="B4" t="s">
        <v>5642</v>
      </c>
      <c r="E4" t="b">
        <v>1</v>
      </c>
    </row>
    <row r="5" spans="1:5" x14ac:dyDescent="0.25">
      <c r="A5" t="s">
        <v>5635</v>
      </c>
      <c r="B5" t="s">
        <v>5636</v>
      </c>
      <c r="E5" t="b">
        <v>1</v>
      </c>
    </row>
    <row r="6" spans="1:5" x14ac:dyDescent="0.25">
      <c r="A6" t="s">
        <v>5643</v>
      </c>
      <c r="B6" t="s">
        <v>5644</v>
      </c>
      <c r="E6" t="b">
        <v>1</v>
      </c>
    </row>
    <row r="7" spans="1:5" x14ac:dyDescent="0.25">
      <c r="A7" t="s">
        <v>5639</v>
      </c>
      <c r="B7" t="s">
        <v>5640</v>
      </c>
      <c r="E7" t="b">
        <v>1</v>
      </c>
    </row>
    <row r="8" spans="1:5" x14ac:dyDescent="0.25">
      <c r="A8" t="s">
        <v>5645</v>
      </c>
      <c r="B8" t="s">
        <v>5646</v>
      </c>
      <c r="E8" t="b">
        <v>1</v>
      </c>
    </row>
    <row r="9" spans="1:5" x14ac:dyDescent="0.25">
      <c r="A9" t="s">
        <v>5647</v>
      </c>
      <c r="B9" t="s">
        <v>5540</v>
      </c>
      <c r="E9"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86068-D37C-47FA-9DE6-2D96E94C11F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5631</v>
      </c>
      <c r="B2" t="s">
        <v>5632</v>
      </c>
      <c r="E2" t="b">
        <v>1</v>
      </c>
    </row>
    <row r="3" spans="1:5" x14ac:dyDescent="0.25">
      <c r="A3" t="s">
        <v>5629</v>
      </c>
      <c r="B3" t="s">
        <v>5630</v>
      </c>
      <c r="E3" t="b">
        <v>1</v>
      </c>
    </row>
    <row r="4" spans="1:5" x14ac:dyDescent="0.25">
      <c r="A4" t="s">
        <v>5625</v>
      </c>
      <c r="B4" t="s">
        <v>5626</v>
      </c>
      <c r="E4" t="b">
        <v>1</v>
      </c>
    </row>
    <row r="5" spans="1:5" x14ac:dyDescent="0.25">
      <c r="A5" t="s">
        <v>5627</v>
      </c>
      <c r="B5" t="s">
        <v>5628</v>
      </c>
      <c r="E5"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C9351-2CFF-47D6-931C-5B52CF3ED999}">
  <dimension ref="A1:E119"/>
  <sheetViews>
    <sheetView workbookViewId="0">
      <selection activeCell="A2" sqref="A2:E1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3676</v>
      </c>
      <c r="B2" t="s">
        <v>5574</v>
      </c>
      <c r="C2" t="s">
        <v>5278</v>
      </c>
      <c r="D2" t="s">
        <v>5537</v>
      </c>
      <c r="E2" t="b">
        <v>1</v>
      </c>
    </row>
    <row r="3" spans="1:5" x14ac:dyDescent="0.25">
      <c r="A3" t="s">
        <v>4952</v>
      </c>
      <c r="B3" t="s">
        <v>5576</v>
      </c>
      <c r="C3" t="s">
        <v>5278</v>
      </c>
      <c r="D3" t="s">
        <v>5537</v>
      </c>
      <c r="E3" t="b">
        <v>1</v>
      </c>
    </row>
    <row r="4" spans="1:5" x14ac:dyDescent="0.25">
      <c r="A4" t="s">
        <v>4768</v>
      </c>
      <c r="B4" t="s">
        <v>5577</v>
      </c>
      <c r="C4" t="s">
        <v>5278</v>
      </c>
      <c r="D4" t="s">
        <v>5537</v>
      </c>
      <c r="E4" t="b">
        <v>1</v>
      </c>
    </row>
    <row r="5" spans="1:5" x14ac:dyDescent="0.25">
      <c r="A5" t="s">
        <v>5584</v>
      </c>
      <c r="B5" t="s">
        <v>5578</v>
      </c>
      <c r="C5" t="s">
        <v>5278</v>
      </c>
      <c r="D5" t="s">
        <v>5537</v>
      </c>
      <c r="E5" t="b">
        <v>1</v>
      </c>
    </row>
    <row r="6" spans="1:5" x14ac:dyDescent="0.25">
      <c r="A6" t="s">
        <v>372</v>
      </c>
      <c r="B6" t="s">
        <v>5579</v>
      </c>
      <c r="C6" t="s">
        <v>5278</v>
      </c>
      <c r="D6" t="s">
        <v>5537</v>
      </c>
      <c r="E6" t="b">
        <v>1</v>
      </c>
    </row>
    <row r="7" spans="1:5" x14ac:dyDescent="0.25">
      <c r="A7" t="s">
        <v>2282</v>
      </c>
      <c r="B7" t="s">
        <v>5585</v>
      </c>
      <c r="C7" t="s">
        <v>5278</v>
      </c>
      <c r="D7" t="s">
        <v>5537</v>
      </c>
      <c r="E7" t="b">
        <v>1</v>
      </c>
    </row>
    <row r="8" spans="1:5" x14ac:dyDescent="0.25">
      <c r="A8" t="s">
        <v>5619</v>
      </c>
      <c r="B8" t="s">
        <v>5620</v>
      </c>
      <c r="C8" t="s">
        <v>5541</v>
      </c>
      <c r="D8" t="s">
        <v>5542</v>
      </c>
      <c r="E8" t="b">
        <v>1</v>
      </c>
    </row>
    <row r="9" spans="1:5" x14ac:dyDescent="0.25">
      <c r="A9" t="s">
        <v>3856</v>
      </c>
      <c r="B9" t="s">
        <v>5576</v>
      </c>
      <c r="C9" t="s">
        <v>5541</v>
      </c>
      <c r="D9" t="s">
        <v>5542</v>
      </c>
      <c r="E9" t="b">
        <v>1</v>
      </c>
    </row>
    <row r="10" spans="1:5" x14ac:dyDescent="0.25">
      <c r="A10" t="s">
        <v>3876</v>
      </c>
      <c r="B10" t="s">
        <v>5577</v>
      </c>
      <c r="C10" t="s">
        <v>5541</v>
      </c>
      <c r="D10" t="s">
        <v>5542</v>
      </c>
      <c r="E10" t="b">
        <v>1</v>
      </c>
    </row>
    <row r="11" spans="1:5" x14ac:dyDescent="0.25">
      <c r="A11" t="s">
        <v>1318</v>
      </c>
      <c r="B11" t="s">
        <v>5578</v>
      </c>
      <c r="C11" t="s">
        <v>5541</v>
      </c>
      <c r="D11" t="s">
        <v>5542</v>
      </c>
      <c r="E11" t="b">
        <v>1</v>
      </c>
    </row>
    <row r="12" spans="1:5" x14ac:dyDescent="0.25">
      <c r="A12" t="s">
        <v>1748</v>
      </c>
      <c r="B12" t="s">
        <v>5579</v>
      </c>
      <c r="C12" t="s">
        <v>5541</v>
      </c>
      <c r="D12" t="s">
        <v>5542</v>
      </c>
      <c r="E12" t="b">
        <v>1</v>
      </c>
    </row>
    <row r="13" spans="1:5" x14ac:dyDescent="0.25">
      <c r="A13" t="s">
        <v>5330</v>
      </c>
      <c r="B13" t="s">
        <v>5574</v>
      </c>
      <c r="C13" t="s">
        <v>5543</v>
      </c>
      <c r="D13" t="s">
        <v>5575</v>
      </c>
      <c r="E13" t="b">
        <v>1</v>
      </c>
    </row>
    <row r="14" spans="1:5" x14ac:dyDescent="0.25">
      <c r="A14" t="s">
        <v>5334</v>
      </c>
      <c r="B14" t="s">
        <v>5576</v>
      </c>
      <c r="C14" t="s">
        <v>5543</v>
      </c>
      <c r="D14" t="s">
        <v>5575</v>
      </c>
      <c r="E14" t="b">
        <v>1</v>
      </c>
    </row>
    <row r="15" spans="1:5" x14ac:dyDescent="0.25">
      <c r="A15" t="s">
        <v>5336</v>
      </c>
      <c r="B15" t="s">
        <v>5577</v>
      </c>
      <c r="C15" t="s">
        <v>5543</v>
      </c>
      <c r="D15" t="s">
        <v>5575</v>
      </c>
      <c r="E15" t="b">
        <v>1</v>
      </c>
    </row>
    <row r="16" spans="1:5" x14ac:dyDescent="0.25">
      <c r="A16" t="s">
        <v>5340</v>
      </c>
      <c r="B16" t="s">
        <v>5578</v>
      </c>
      <c r="C16" t="s">
        <v>5543</v>
      </c>
      <c r="D16" t="s">
        <v>5575</v>
      </c>
      <c r="E16" t="b">
        <v>1</v>
      </c>
    </row>
    <row r="17" spans="1:5" x14ac:dyDescent="0.25">
      <c r="A17" t="s">
        <v>5342</v>
      </c>
      <c r="B17" t="s">
        <v>5579</v>
      </c>
      <c r="C17" t="s">
        <v>5543</v>
      </c>
      <c r="D17" t="s">
        <v>5575</v>
      </c>
      <c r="E17" t="b">
        <v>1</v>
      </c>
    </row>
    <row r="18" spans="1:5" x14ac:dyDescent="0.25">
      <c r="A18" t="s">
        <v>5345</v>
      </c>
      <c r="B18" t="s">
        <v>5580</v>
      </c>
      <c r="C18" t="s">
        <v>5543</v>
      </c>
      <c r="D18" t="s">
        <v>5575</v>
      </c>
      <c r="E18" t="b">
        <v>1</v>
      </c>
    </row>
    <row r="19" spans="1:5" x14ac:dyDescent="0.25">
      <c r="A19" t="s">
        <v>5347</v>
      </c>
      <c r="B19" t="s">
        <v>5581</v>
      </c>
      <c r="C19" t="s">
        <v>5543</v>
      </c>
      <c r="D19" t="s">
        <v>5575</v>
      </c>
      <c r="E19" t="b">
        <v>1</v>
      </c>
    </row>
    <row r="20" spans="1:5" x14ac:dyDescent="0.25">
      <c r="A20" t="s">
        <v>5351</v>
      </c>
      <c r="B20" t="s">
        <v>5582</v>
      </c>
      <c r="C20" t="s">
        <v>5543</v>
      </c>
      <c r="D20" t="s">
        <v>5575</v>
      </c>
      <c r="E20" t="b">
        <v>1</v>
      </c>
    </row>
    <row r="21" spans="1:5" x14ac:dyDescent="0.25">
      <c r="A21" t="s">
        <v>5353</v>
      </c>
      <c r="B21" t="s">
        <v>5583</v>
      </c>
      <c r="C21" t="s">
        <v>5543</v>
      </c>
      <c r="D21" t="s">
        <v>5575</v>
      </c>
      <c r="E21" t="b">
        <v>1</v>
      </c>
    </row>
    <row r="22" spans="1:5" x14ac:dyDescent="0.25">
      <c r="A22" t="s">
        <v>5358</v>
      </c>
      <c r="B22" t="s">
        <v>5574</v>
      </c>
      <c r="C22" t="s">
        <v>5545</v>
      </c>
      <c r="D22" t="s">
        <v>5546</v>
      </c>
      <c r="E22" t="b">
        <v>1</v>
      </c>
    </row>
    <row r="23" spans="1:5" x14ac:dyDescent="0.25">
      <c r="A23" t="s">
        <v>5362</v>
      </c>
      <c r="B23" t="s">
        <v>5576</v>
      </c>
      <c r="C23" t="s">
        <v>5545</v>
      </c>
      <c r="D23" t="s">
        <v>5546</v>
      </c>
      <c r="E23" t="b">
        <v>1</v>
      </c>
    </row>
    <row r="24" spans="1:5" x14ac:dyDescent="0.25">
      <c r="A24" t="s">
        <v>5364</v>
      </c>
      <c r="B24" t="s">
        <v>5577</v>
      </c>
      <c r="C24" t="s">
        <v>5545</v>
      </c>
      <c r="D24" t="s">
        <v>5546</v>
      </c>
      <c r="E24" t="b">
        <v>1</v>
      </c>
    </row>
    <row r="25" spans="1:5" x14ac:dyDescent="0.25">
      <c r="A25" t="s">
        <v>5366</v>
      </c>
      <c r="B25" t="s">
        <v>5578</v>
      </c>
      <c r="C25" t="s">
        <v>5545</v>
      </c>
      <c r="D25" t="s">
        <v>5546</v>
      </c>
      <c r="E25" t="b">
        <v>1</v>
      </c>
    </row>
    <row r="26" spans="1:5" x14ac:dyDescent="0.25">
      <c r="A26" t="s">
        <v>5368</v>
      </c>
      <c r="B26" t="s">
        <v>5579</v>
      </c>
      <c r="C26" t="s">
        <v>5545</v>
      </c>
      <c r="D26" t="s">
        <v>5546</v>
      </c>
      <c r="E26" t="b">
        <v>1</v>
      </c>
    </row>
    <row r="27" spans="1:5" x14ac:dyDescent="0.25">
      <c r="A27" t="s">
        <v>790</v>
      </c>
      <c r="B27" t="s">
        <v>5574</v>
      </c>
      <c r="C27" t="s">
        <v>5547</v>
      </c>
      <c r="D27" t="s">
        <v>5548</v>
      </c>
      <c r="E27" t="b">
        <v>1</v>
      </c>
    </row>
    <row r="28" spans="1:5" x14ac:dyDescent="0.25">
      <c r="A28" t="s">
        <v>5393</v>
      </c>
      <c r="B28" t="s">
        <v>5576</v>
      </c>
      <c r="C28" t="s">
        <v>5547</v>
      </c>
      <c r="D28" t="s">
        <v>5548</v>
      </c>
      <c r="E28" t="b">
        <v>1</v>
      </c>
    </row>
    <row r="29" spans="1:5" x14ac:dyDescent="0.25">
      <c r="A29" t="s">
        <v>5248</v>
      </c>
      <c r="B29" t="s">
        <v>5577</v>
      </c>
      <c r="C29" t="s">
        <v>5547</v>
      </c>
      <c r="D29" t="s">
        <v>5548</v>
      </c>
      <c r="E29" t="b">
        <v>1</v>
      </c>
    </row>
    <row r="30" spans="1:5" x14ac:dyDescent="0.25">
      <c r="A30" t="s">
        <v>2724</v>
      </c>
      <c r="B30" t="s">
        <v>5578</v>
      </c>
      <c r="C30" t="s">
        <v>5547</v>
      </c>
      <c r="D30" t="s">
        <v>5548</v>
      </c>
      <c r="E30" t="b">
        <v>1</v>
      </c>
    </row>
    <row r="31" spans="1:5" x14ac:dyDescent="0.25">
      <c r="A31" t="s">
        <v>4138</v>
      </c>
      <c r="B31" t="s">
        <v>5579</v>
      </c>
      <c r="C31" t="s">
        <v>5547</v>
      </c>
      <c r="D31" t="s">
        <v>5548</v>
      </c>
      <c r="E31" t="b">
        <v>1</v>
      </c>
    </row>
    <row r="32" spans="1:5" x14ac:dyDescent="0.25">
      <c r="A32" t="s">
        <v>2574</v>
      </c>
      <c r="B32" t="s">
        <v>5580</v>
      </c>
      <c r="C32" t="s">
        <v>5547</v>
      </c>
      <c r="D32" t="s">
        <v>5548</v>
      </c>
      <c r="E32" t="b">
        <v>1</v>
      </c>
    </row>
    <row r="33" spans="1:5" x14ac:dyDescent="0.25">
      <c r="A33" t="s">
        <v>4076</v>
      </c>
      <c r="B33" t="s">
        <v>5581</v>
      </c>
      <c r="C33" t="s">
        <v>5547</v>
      </c>
      <c r="D33" t="s">
        <v>5548</v>
      </c>
      <c r="E33" t="b">
        <v>1</v>
      </c>
    </row>
    <row r="34" spans="1:5" x14ac:dyDescent="0.25">
      <c r="A34" t="s">
        <v>456</v>
      </c>
      <c r="B34" t="s">
        <v>5582</v>
      </c>
      <c r="C34" t="s">
        <v>5547</v>
      </c>
      <c r="D34" t="s">
        <v>5548</v>
      </c>
      <c r="E34" t="b">
        <v>1</v>
      </c>
    </row>
    <row r="35" spans="1:5" x14ac:dyDescent="0.25">
      <c r="A35" t="s">
        <v>4154</v>
      </c>
      <c r="B35" t="s">
        <v>5583</v>
      </c>
      <c r="C35" t="s">
        <v>5547</v>
      </c>
      <c r="D35" t="s">
        <v>5548</v>
      </c>
      <c r="E35" t="b">
        <v>1</v>
      </c>
    </row>
    <row r="36" spans="1:5" x14ac:dyDescent="0.25">
      <c r="A36" t="s">
        <v>3744</v>
      </c>
      <c r="B36" t="s">
        <v>5580</v>
      </c>
      <c r="C36" t="s">
        <v>5549</v>
      </c>
      <c r="D36" t="s">
        <v>5550</v>
      </c>
      <c r="E36" t="b">
        <v>1</v>
      </c>
    </row>
    <row r="37" spans="1:5" x14ac:dyDescent="0.25">
      <c r="A37" t="s">
        <v>678</v>
      </c>
      <c r="B37" t="s">
        <v>5581</v>
      </c>
      <c r="C37" t="s">
        <v>5549</v>
      </c>
      <c r="D37" t="s">
        <v>5550</v>
      </c>
      <c r="E37" t="b">
        <v>1</v>
      </c>
    </row>
    <row r="38" spans="1:5" x14ac:dyDescent="0.25">
      <c r="A38" t="s">
        <v>646</v>
      </c>
      <c r="B38" t="s">
        <v>5582</v>
      </c>
      <c r="C38" t="s">
        <v>5549</v>
      </c>
      <c r="D38" t="s">
        <v>5550</v>
      </c>
      <c r="E38" t="b">
        <v>1</v>
      </c>
    </row>
    <row r="39" spans="1:5" x14ac:dyDescent="0.25">
      <c r="A39" t="s">
        <v>2948</v>
      </c>
      <c r="B39" t="s">
        <v>5583</v>
      </c>
      <c r="C39" t="s">
        <v>5549</v>
      </c>
      <c r="D39" t="s">
        <v>5550</v>
      </c>
      <c r="E39" t="b">
        <v>1</v>
      </c>
    </row>
    <row r="40" spans="1:5" x14ac:dyDescent="0.25">
      <c r="A40" t="s">
        <v>1966</v>
      </c>
      <c r="B40" t="s">
        <v>5574</v>
      </c>
      <c r="C40" t="s">
        <v>5551</v>
      </c>
      <c r="D40" t="s">
        <v>5552</v>
      </c>
      <c r="E40" t="b">
        <v>1</v>
      </c>
    </row>
    <row r="41" spans="1:5" x14ac:dyDescent="0.25">
      <c r="A41" t="s">
        <v>3674</v>
      </c>
      <c r="B41" t="s">
        <v>5576</v>
      </c>
      <c r="C41" t="s">
        <v>5551</v>
      </c>
      <c r="D41" t="s">
        <v>5552</v>
      </c>
      <c r="E41" t="b">
        <v>1</v>
      </c>
    </row>
    <row r="42" spans="1:5" x14ac:dyDescent="0.25">
      <c r="A42" t="s">
        <v>5390</v>
      </c>
      <c r="B42" t="s">
        <v>5577</v>
      </c>
      <c r="C42" t="s">
        <v>5551</v>
      </c>
      <c r="D42" t="s">
        <v>5552</v>
      </c>
      <c r="E42" t="b">
        <v>1</v>
      </c>
    </row>
    <row r="43" spans="1:5" x14ac:dyDescent="0.25">
      <c r="A43" t="s">
        <v>472</v>
      </c>
      <c r="B43" t="s">
        <v>5578</v>
      </c>
      <c r="C43" t="s">
        <v>5551</v>
      </c>
      <c r="D43" t="s">
        <v>5552</v>
      </c>
      <c r="E43" t="b">
        <v>1</v>
      </c>
    </row>
    <row r="44" spans="1:5" x14ac:dyDescent="0.25">
      <c r="A44" t="s">
        <v>2216</v>
      </c>
      <c r="B44" t="s">
        <v>5579</v>
      </c>
      <c r="C44" t="s">
        <v>5551</v>
      </c>
      <c r="D44" t="s">
        <v>5552</v>
      </c>
      <c r="E44" t="b">
        <v>1</v>
      </c>
    </row>
    <row r="45" spans="1:5" x14ac:dyDescent="0.25">
      <c r="A45" t="s">
        <v>3766</v>
      </c>
      <c r="B45" t="s">
        <v>5580</v>
      </c>
      <c r="C45" t="s">
        <v>5551</v>
      </c>
      <c r="D45" t="s">
        <v>5552</v>
      </c>
      <c r="E45" t="b">
        <v>1</v>
      </c>
    </row>
    <row r="46" spans="1:5" x14ac:dyDescent="0.25">
      <c r="A46" t="s">
        <v>3164</v>
      </c>
      <c r="B46" t="s">
        <v>5581</v>
      </c>
      <c r="C46" t="s">
        <v>5551</v>
      </c>
      <c r="D46" t="s">
        <v>5552</v>
      </c>
      <c r="E46" t="b">
        <v>1</v>
      </c>
    </row>
    <row r="47" spans="1:5" x14ac:dyDescent="0.25">
      <c r="A47" t="s">
        <v>2944</v>
      </c>
      <c r="B47" t="s">
        <v>5582</v>
      </c>
      <c r="C47" t="s">
        <v>5551</v>
      </c>
      <c r="D47" t="s">
        <v>5552</v>
      </c>
      <c r="E47" t="b">
        <v>1</v>
      </c>
    </row>
    <row r="48" spans="1:5" x14ac:dyDescent="0.25">
      <c r="A48" t="s">
        <v>4634</v>
      </c>
      <c r="B48" t="s">
        <v>5583</v>
      </c>
      <c r="C48" t="s">
        <v>5551</v>
      </c>
      <c r="D48" t="s">
        <v>5552</v>
      </c>
      <c r="E48" t="b">
        <v>1</v>
      </c>
    </row>
    <row r="49" spans="1:5" x14ac:dyDescent="0.25">
      <c r="A49" t="s">
        <v>710</v>
      </c>
      <c r="B49" t="s">
        <v>5574</v>
      </c>
      <c r="C49" t="s">
        <v>5553</v>
      </c>
      <c r="D49" t="s">
        <v>5554</v>
      </c>
      <c r="E49" t="b">
        <v>1</v>
      </c>
    </row>
    <row r="50" spans="1:5" x14ac:dyDescent="0.25">
      <c r="A50" t="s">
        <v>3052</v>
      </c>
      <c r="B50" t="s">
        <v>5586</v>
      </c>
      <c r="C50" t="s">
        <v>5555</v>
      </c>
      <c r="D50" t="s">
        <v>5556</v>
      </c>
      <c r="E50" t="b">
        <v>1</v>
      </c>
    </row>
    <row r="51" spans="1:5" x14ac:dyDescent="0.25">
      <c r="A51" t="s">
        <v>2078</v>
      </c>
      <c r="B51" t="s">
        <v>5587</v>
      </c>
      <c r="C51" t="s">
        <v>5588</v>
      </c>
      <c r="D51" t="s">
        <v>5587</v>
      </c>
      <c r="E51" t="b">
        <v>1</v>
      </c>
    </row>
    <row r="52" spans="1:5" x14ac:dyDescent="0.25">
      <c r="A52" t="s">
        <v>5250</v>
      </c>
      <c r="B52" t="s">
        <v>5589</v>
      </c>
      <c r="C52" t="s">
        <v>5590</v>
      </c>
      <c r="D52" t="s">
        <v>5589</v>
      </c>
      <c r="E52" t="b">
        <v>1</v>
      </c>
    </row>
    <row r="53" spans="1:5" x14ac:dyDescent="0.25">
      <c r="A53" t="s">
        <v>1542</v>
      </c>
      <c r="B53" t="s">
        <v>5591</v>
      </c>
      <c r="C53" t="s">
        <v>5592</v>
      </c>
      <c r="D53" t="s">
        <v>5593</v>
      </c>
      <c r="E53" t="b">
        <v>1</v>
      </c>
    </row>
    <row r="54" spans="1:5" x14ac:dyDescent="0.25">
      <c r="A54" t="s">
        <v>3272</v>
      </c>
      <c r="B54" t="s">
        <v>5594</v>
      </c>
      <c r="C54" t="s">
        <v>5592</v>
      </c>
      <c r="D54" t="s">
        <v>5593</v>
      </c>
      <c r="E54" t="b">
        <v>1</v>
      </c>
    </row>
    <row r="55" spans="1:5" x14ac:dyDescent="0.25">
      <c r="A55" t="s">
        <v>708</v>
      </c>
      <c r="B55" t="s">
        <v>5540</v>
      </c>
      <c r="C55" t="s">
        <v>5592</v>
      </c>
      <c r="D55" t="s">
        <v>5593</v>
      </c>
      <c r="E55" t="b">
        <v>1</v>
      </c>
    </row>
    <row r="56" spans="1:5" x14ac:dyDescent="0.25">
      <c r="A56" t="s">
        <v>5595</v>
      </c>
      <c r="B56" t="s">
        <v>5596</v>
      </c>
      <c r="C56" t="s">
        <v>5597</v>
      </c>
      <c r="D56" t="s">
        <v>5596</v>
      </c>
      <c r="E56" t="b">
        <v>1</v>
      </c>
    </row>
    <row r="57" spans="1:5" x14ac:dyDescent="0.25">
      <c r="A57" t="s">
        <v>2390</v>
      </c>
      <c r="B57" t="s">
        <v>5600</v>
      </c>
      <c r="C57" t="s">
        <v>5557</v>
      </c>
      <c r="D57" t="s">
        <v>5558</v>
      </c>
      <c r="E57" t="b">
        <v>1</v>
      </c>
    </row>
    <row r="58" spans="1:5" x14ac:dyDescent="0.25">
      <c r="A58" t="s">
        <v>4300</v>
      </c>
      <c r="B58" t="s">
        <v>5574</v>
      </c>
      <c r="C58" t="s">
        <v>5557</v>
      </c>
      <c r="D58" t="s">
        <v>5558</v>
      </c>
      <c r="E58" t="b">
        <v>1</v>
      </c>
    </row>
    <row r="59" spans="1:5" x14ac:dyDescent="0.25">
      <c r="A59" t="s">
        <v>1512</v>
      </c>
      <c r="B59" t="s">
        <v>5601</v>
      </c>
      <c r="C59" t="s">
        <v>5559</v>
      </c>
      <c r="D59" t="s">
        <v>5560</v>
      </c>
      <c r="E59" t="b">
        <v>1</v>
      </c>
    </row>
    <row r="60" spans="1:5" x14ac:dyDescent="0.25">
      <c r="A60" t="s">
        <v>1194</v>
      </c>
      <c r="B60" t="s">
        <v>5602</v>
      </c>
      <c r="C60" t="s">
        <v>5561</v>
      </c>
      <c r="D60" t="s">
        <v>5562</v>
      </c>
      <c r="E60" t="b">
        <v>1</v>
      </c>
    </row>
    <row r="61" spans="1:5" x14ac:dyDescent="0.25">
      <c r="A61" t="s">
        <v>688</v>
      </c>
      <c r="B61" t="s">
        <v>5603</v>
      </c>
      <c r="C61" t="s">
        <v>5561</v>
      </c>
      <c r="D61" t="s">
        <v>5562</v>
      </c>
      <c r="E61" t="b">
        <v>1</v>
      </c>
    </row>
    <row r="62" spans="1:5" x14ac:dyDescent="0.25">
      <c r="A62" t="s">
        <v>5604</v>
      </c>
      <c r="B62" t="s">
        <v>5605</v>
      </c>
      <c r="C62" t="s">
        <v>5561</v>
      </c>
      <c r="D62" t="s">
        <v>5562</v>
      </c>
      <c r="E62" t="b">
        <v>1</v>
      </c>
    </row>
    <row r="63" spans="1:5" x14ac:dyDescent="0.25">
      <c r="A63" t="s">
        <v>886</v>
      </c>
      <c r="B63" t="s">
        <v>5606</v>
      </c>
      <c r="C63" t="s">
        <v>5561</v>
      </c>
      <c r="D63" t="s">
        <v>5562</v>
      </c>
      <c r="E63" t="b">
        <v>1</v>
      </c>
    </row>
    <row r="64" spans="1:5" x14ac:dyDescent="0.25">
      <c r="A64" t="s">
        <v>884</v>
      </c>
      <c r="B64" t="s">
        <v>5607</v>
      </c>
      <c r="C64" t="s">
        <v>5561</v>
      </c>
      <c r="D64" t="s">
        <v>5562</v>
      </c>
      <c r="E64" t="b">
        <v>1</v>
      </c>
    </row>
    <row r="65" spans="1:5" x14ac:dyDescent="0.25">
      <c r="A65" t="s">
        <v>2950</v>
      </c>
      <c r="B65" t="s">
        <v>5608</v>
      </c>
      <c r="C65" t="s">
        <v>5564</v>
      </c>
      <c r="D65" t="s">
        <v>5565</v>
      </c>
      <c r="E65" t="b">
        <v>1</v>
      </c>
    </row>
    <row r="66" spans="1:5" x14ac:dyDescent="0.25">
      <c r="A66" t="s">
        <v>614</v>
      </c>
      <c r="B66" t="s">
        <v>5609</v>
      </c>
      <c r="C66" t="s">
        <v>5564</v>
      </c>
      <c r="D66" t="s">
        <v>5565</v>
      </c>
      <c r="E66" t="b">
        <v>1</v>
      </c>
    </row>
    <row r="67" spans="1:5" x14ac:dyDescent="0.25">
      <c r="A67" t="s">
        <v>2840</v>
      </c>
      <c r="B67" t="s">
        <v>5613</v>
      </c>
      <c r="C67" t="s">
        <v>5614</v>
      </c>
      <c r="D67" t="s">
        <v>5615</v>
      </c>
      <c r="E67" t="b">
        <v>1</v>
      </c>
    </row>
    <row r="68" spans="1:5" x14ac:dyDescent="0.25">
      <c r="A68" t="s">
        <v>3326</v>
      </c>
      <c r="B68" t="s">
        <v>5616</v>
      </c>
      <c r="C68" t="s">
        <v>5614</v>
      </c>
      <c r="D68" t="s">
        <v>5615</v>
      </c>
      <c r="E68" t="b">
        <v>1</v>
      </c>
    </row>
    <row r="69" spans="1:5" x14ac:dyDescent="0.25">
      <c r="A69" t="s">
        <v>4590</v>
      </c>
      <c r="B69" t="s">
        <v>5574</v>
      </c>
      <c r="C69" t="s">
        <v>5566</v>
      </c>
      <c r="D69" t="s">
        <v>5567</v>
      </c>
      <c r="E69" t="b">
        <v>1</v>
      </c>
    </row>
    <row r="70" spans="1:5" x14ac:dyDescent="0.25">
      <c r="A70" t="s">
        <v>5617</v>
      </c>
      <c r="B70" t="s">
        <v>5576</v>
      </c>
      <c r="C70" t="s">
        <v>5566</v>
      </c>
      <c r="D70" t="s">
        <v>5567</v>
      </c>
      <c r="E70" t="b">
        <v>1</v>
      </c>
    </row>
    <row r="71" spans="1:5" x14ac:dyDescent="0.25">
      <c r="A71" t="s">
        <v>862</v>
      </c>
      <c r="B71" t="s">
        <v>5577</v>
      </c>
      <c r="C71" t="s">
        <v>5566</v>
      </c>
      <c r="D71" t="s">
        <v>5567</v>
      </c>
      <c r="E71" t="b">
        <v>1</v>
      </c>
    </row>
    <row r="72" spans="1:5" x14ac:dyDescent="0.25">
      <c r="A72" t="s">
        <v>4072</v>
      </c>
      <c r="B72" t="s">
        <v>5578</v>
      </c>
      <c r="C72" t="s">
        <v>5566</v>
      </c>
      <c r="D72" t="s">
        <v>5567</v>
      </c>
      <c r="E72" t="b">
        <v>1</v>
      </c>
    </row>
    <row r="73" spans="1:5" x14ac:dyDescent="0.25">
      <c r="A73" t="s">
        <v>2308</v>
      </c>
      <c r="B73" t="s">
        <v>5579</v>
      </c>
      <c r="C73" t="s">
        <v>5566</v>
      </c>
      <c r="D73" t="s">
        <v>5567</v>
      </c>
      <c r="E73" t="b">
        <v>1</v>
      </c>
    </row>
    <row r="74" spans="1:5" x14ac:dyDescent="0.25">
      <c r="A74" t="s">
        <v>1154</v>
      </c>
      <c r="B74" t="s">
        <v>5580</v>
      </c>
      <c r="C74" t="s">
        <v>5566</v>
      </c>
      <c r="D74" t="s">
        <v>5567</v>
      </c>
      <c r="E74" t="b">
        <v>1</v>
      </c>
    </row>
    <row r="75" spans="1:5" x14ac:dyDescent="0.25">
      <c r="A75" t="s">
        <v>1464</v>
      </c>
      <c r="B75" t="s">
        <v>5581</v>
      </c>
      <c r="C75" t="s">
        <v>5566</v>
      </c>
      <c r="D75" t="s">
        <v>5567</v>
      </c>
      <c r="E75" t="b">
        <v>1</v>
      </c>
    </row>
    <row r="76" spans="1:5" x14ac:dyDescent="0.25">
      <c r="A76" t="s">
        <v>5618</v>
      </c>
      <c r="B76" t="s">
        <v>5582</v>
      </c>
      <c r="C76" t="s">
        <v>5566</v>
      </c>
      <c r="D76" t="s">
        <v>5567</v>
      </c>
      <c r="E76" t="b">
        <v>1</v>
      </c>
    </row>
    <row r="77" spans="1:5" x14ac:dyDescent="0.25">
      <c r="A77" t="s">
        <v>4122</v>
      </c>
      <c r="B77" t="s">
        <v>5583</v>
      </c>
      <c r="C77" t="s">
        <v>5566</v>
      </c>
      <c r="D77" t="s">
        <v>5567</v>
      </c>
      <c r="E77" t="b">
        <v>1</v>
      </c>
    </row>
    <row r="78" spans="1:5" x14ac:dyDescent="0.25">
      <c r="A78" t="s">
        <v>5549</v>
      </c>
      <c r="B78" t="s">
        <v>5602</v>
      </c>
      <c r="C78" t="s">
        <v>5568</v>
      </c>
      <c r="D78" t="s">
        <v>5621</v>
      </c>
      <c r="E78" t="b">
        <v>1</v>
      </c>
    </row>
    <row r="79" spans="1:5" x14ac:dyDescent="0.25">
      <c r="A79" t="s">
        <v>5551</v>
      </c>
      <c r="B79" t="s">
        <v>5603</v>
      </c>
      <c r="C79" t="s">
        <v>5568</v>
      </c>
      <c r="D79" t="s">
        <v>5621</v>
      </c>
      <c r="E79" t="b">
        <v>1</v>
      </c>
    </row>
    <row r="80" spans="1:5" x14ac:dyDescent="0.25">
      <c r="A80" t="s">
        <v>5553</v>
      </c>
      <c r="B80" t="s">
        <v>5605</v>
      </c>
      <c r="C80" t="s">
        <v>5568</v>
      </c>
      <c r="D80" t="s">
        <v>5621</v>
      </c>
      <c r="E80" t="b">
        <v>1</v>
      </c>
    </row>
    <row r="81" spans="1:5" x14ac:dyDescent="0.25">
      <c r="A81" t="s">
        <v>5555</v>
      </c>
      <c r="B81" t="s">
        <v>5606</v>
      </c>
      <c r="C81" t="s">
        <v>5568</v>
      </c>
      <c r="D81" t="s">
        <v>5621</v>
      </c>
      <c r="E81" t="b">
        <v>1</v>
      </c>
    </row>
    <row r="82" spans="1:5" x14ac:dyDescent="0.25">
      <c r="A82" t="s">
        <v>5588</v>
      </c>
      <c r="B82" t="s">
        <v>5607</v>
      </c>
      <c r="C82" t="s">
        <v>5568</v>
      </c>
      <c r="D82" t="s">
        <v>5621</v>
      </c>
      <c r="E82" t="b">
        <v>1</v>
      </c>
    </row>
    <row r="83" spans="1:5" x14ac:dyDescent="0.25">
      <c r="A83" t="s">
        <v>5590</v>
      </c>
      <c r="B83" t="s">
        <v>5622</v>
      </c>
      <c r="C83" t="s">
        <v>5570</v>
      </c>
      <c r="D83" t="s">
        <v>5623</v>
      </c>
      <c r="E83" t="b">
        <v>1</v>
      </c>
    </row>
    <row r="84" spans="1:5" x14ac:dyDescent="0.25">
      <c r="A84" t="s">
        <v>5592</v>
      </c>
      <c r="B84" t="s">
        <v>5624</v>
      </c>
      <c r="C84" t="s">
        <v>5570</v>
      </c>
      <c r="D84" t="s">
        <v>5623</v>
      </c>
      <c r="E84" t="b">
        <v>1</v>
      </c>
    </row>
    <row r="85" spans="1:5" x14ac:dyDescent="0.25">
      <c r="A85" t="s">
        <v>1136</v>
      </c>
      <c r="B85" t="s">
        <v>5574</v>
      </c>
      <c r="C85" t="s">
        <v>5323</v>
      </c>
      <c r="D85" t="s">
        <v>5538</v>
      </c>
      <c r="E85" t="b">
        <v>1</v>
      </c>
    </row>
    <row r="86" spans="1:5" x14ac:dyDescent="0.25">
      <c r="A86" t="s">
        <v>5282</v>
      </c>
      <c r="B86" t="s">
        <v>5573</v>
      </c>
      <c r="C86" t="s">
        <v>5323</v>
      </c>
      <c r="D86" t="s">
        <v>5538</v>
      </c>
      <c r="E86" t="b">
        <v>1</v>
      </c>
    </row>
    <row r="87" spans="1:5" x14ac:dyDescent="0.25">
      <c r="A87" t="s">
        <v>1672</v>
      </c>
      <c r="B87" t="s">
        <v>5580</v>
      </c>
      <c r="C87" t="s">
        <v>5323</v>
      </c>
      <c r="D87" t="s">
        <v>5538</v>
      </c>
      <c r="E87" t="b">
        <v>1</v>
      </c>
    </row>
    <row r="88" spans="1:5" x14ac:dyDescent="0.25">
      <c r="A88" t="s">
        <v>4274</v>
      </c>
      <c r="B88" t="s">
        <v>5581</v>
      </c>
      <c r="C88" t="s">
        <v>5323</v>
      </c>
      <c r="D88" t="s">
        <v>5538</v>
      </c>
      <c r="E88" t="b">
        <v>1</v>
      </c>
    </row>
    <row r="89" spans="1:5" x14ac:dyDescent="0.25">
      <c r="A89" t="s">
        <v>4788</v>
      </c>
      <c r="B89" t="s">
        <v>5582</v>
      </c>
      <c r="C89" t="s">
        <v>5323</v>
      </c>
      <c r="D89" t="s">
        <v>5538</v>
      </c>
      <c r="E89" t="b">
        <v>1</v>
      </c>
    </row>
    <row r="90" spans="1:5" x14ac:dyDescent="0.25">
      <c r="A90" t="s">
        <v>4102</v>
      </c>
      <c r="B90" t="s">
        <v>5583</v>
      </c>
      <c r="C90" t="s">
        <v>5323</v>
      </c>
      <c r="D90" t="s">
        <v>5538</v>
      </c>
      <c r="E90" t="b">
        <v>1</v>
      </c>
    </row>
    <row r="91" spans="1:5" x14ac:dyDescent="0.25">
      <c r="A91" t="s">
        <v>5094</v>
      </c>
      <c r="B91" t="s">
        <v>5574</v>
      </c>
      <c r="C91" t="s">
        <v>5328</v>
      </c>
      <c r="D91" t="s">
        <v>5539</v>
      </c>
      <c r="E91" t="b">
        <v>1</v>
      </c>
    </row>
    <row r="92" spans="1:5" x14ac:dyDescent="0.25">
      <c r="A92" t="s">
        <v>5236</v>
      </c>
      <c r="B92" t="s">
        <v>5580</v>
      </c>
      <c r="C92" t="s">
        <v>5328</v>
      </c>
      <c r="D92" t="s">
        <v>5539</v>
      </c>
      <c r="E92" t="b">
        <v>1</v>
      </c>
    </row>
    <row r="93" spans="1:5" x14ac:dyDescent="0.25">
      <c r="A93" t="s">
        <v>944</v>
      </c>
      <c r="B93" t="s">
        <v>5581</v>
      </c>
      <c r="C93" t="s">
        <v>5328</v>
      </c>
      <c r="D93" t="s">
        <v>5539</v>
      </c>
      <c r="E93" t="b">
        <v>1</v>
      </c>
    </row>
    <row r="94" spans="1:5" x14ac:dyDescent="0.25">
      <c r="A94" t="s">
        <v>3800</v>
      </c>
      <c r="B94" t="s">
        <v>5582</v>
      </c>
      <c r="C94" t="s">
        <v>5328</v>
      </c>
      <c r="D94" t="s">
        <v>5539</v>
      </c>
      <c r="E94" t="b">
        <v>1</v>
      </c>
    </row>
    <row r="95" spans="1:5" x14ac:dyDescent="0.25">
      <c r="A95" t="s">
        <v>3002</v>
      </c>
      <c r="B95" t="s">
        <v>5583</v>
      </c>
      <c r="C95" t="s">
        <v>5328</v>
      </c>
      <c r="D95" t="s">
        <v>5539</v>
      </c>
      <c r="E95" t="b">
        <v>1</v>
      </c>
    </row>
    <row r="96" spans="1:5" x14ac:dyDescent="0.25">
      <c r="A96" t="s">
        <v>3604</v>
      </c>
      <c r="B96" t="s">
        <v>5574</v>
      </c>
      <c r="C96" t="s">
        <v>5330</v>
      </c>
      <c r="D96" t="s">
        <v>5540</v>
      </c>
      <c r="E96" t="b">
        <v>1</v>
      </c>
    </row>
    <row r="97" spans="1:5" x14ac:dyDescent="0.25">
      <c r="A97" t="s">
        <v>1640</v>
      </c>
      <c r="B97" t="s">
        <v>5576</v>
      </c>
      <c r="C97" t="s">
        <v>5330</v>
      </c>
      <c r="D97" t="s">
        <v>5540</v>
      </c>
      <c r="E97" t="b">
        <v>1</v>
      </c>
    </row>
    <row r="98" spans="1:5" x14ac:dyDescent="0.25">
      <c r="A98" t="s">
        <v>3234</v>
      </c>
      <c r="B98" t="s">
        <v>5577</v>
      </c>
      <c r="C98" t="s">
        <v>5330</v>
      </c>
      <c r="D98" t="s">
        <v>5540</v>
      </c>
      <c r="E98" t="b">
        <v>1</v>
      </c>
    </row>
    <row r="99" spans="1:5" x14ac:dyDescent="0.25">
      <c r="A99" t="s">
        <v>5092</v>
      </c>
      <c r="B99" t="s">
        <v>5578</v>
      </c>
      <c r="C99" t="s">
        <v>5330</v>
      </c>
      <c r="D99" t="s">
        <v>5540</v>
      </c>
      <c r="E99" t="b">
        <v>1</v>
      </c>
    </row>
    <row r="100" spans="1:5" x14ac:dyDescent="0.25">
      <c r="A100" t="s">
        <v>5610</v>
      </c>
      <c r="B100" t="s">
        <v>5579</v>
      </c>
      <c r="C100" t="s">
        <v>5330</v>
      </c>
      <c r="D100" t="s">
        <v>5540</v>
      </c>
      <c r="E100" t="b">
        <v>1</v>
      </c>
    </row>
    <row r="101" spans="1:5" x14ac:dyDescent="0.25">
      <c r="A101" t="s">
        <v>5186</v>
      </c>
      <c r="B101" t="s">
        <v>5612</v>
      </c>
      <c r="C101" t="s">
        <v>5330</v>
      </c>
      <c r="D101" t="s">
        <v>5540</v>
      </c>
      <c r="E101" t="b">
        <v>1</v>
      </c>
    </row>
    <row r="102" spans="1:5" x14ac:dyDescent="0.25">
      <c r="A102" t="s">
        <v>428</v>
      </c>
      <c r="B102" t="s">
        <v>5580</v>
      </c>
      <c r="C102" t="s">
        <v>5330</v>
      </c>
      <c r="D102" t="s">
        <v>5540</v>
      </c>
      <c r="E102" t="b">
        <v>1</v>
      </c>
    </row>
    <row r="103" spans="1:5" x14ac:dyDescent="0.25">
      <c r="A103" t="s">
        <v>5611</v>
      </c>
      <c r="B103" t="s">
        <v>5581</v>
      </c>
      <c r="C103" t="s">
        <v>5330</v>
      </c>
      <c r="D103" t="s">
        <v>5540</v>
      </c>
      <c r="E103" t="b">
        <v>1</v>
      </c>
    </row>
    <row r="104" spans="1:5" x14ac:dyDescent="0.25">
      <c r="A104" t="s">
        <v>930</v>
      </c>
      <c r="B104" t="s">
        <v>5582</v>
      </c>
      <c r="C104" t="s">
        <v>5330</v>
      </c>
      <c r="D104" t="s">
        <v>5540</v>
      </c>
      <c r="E104" t="b">
        <v>1</v>
      </c>
    </row>
    <row r="105" spans="1:5" x14ac:dyDescent="0.25">
      <c r="A105" t="s">
        <v>4490</v>
      </c>
      <c r="B105" t="s">
        <v>5583</v>
      </c>
      <c r="C105" t="s">
        <v>5330</v>
      </c>
      <c r="D105" t="s">
        <v>5540</v>
      </c>
      <c r="E105" t="b">
        <v>1</v>
      </c>
    </row>
    <row r="106" spans="1:5" x14ac:dyDescent="0.25">
      <c r="A106" t="s">
        <v>858</v>
      </c>
      <c r="B106" t="s">
        <v>5574</v>
      </c>
      <c r="C106" t="s">
        <v>5262</v>
      </c>
      <c r="D106" t="s">
        <v>5533</v>
      </c>
      <c r="E106" t="b">
        <v>1</v>
      </c>
    </row>
    <row r="107" spans="1:5" x14ac:dyDescent="0.25">
      <c r="A107" t="s">
        <v>3078</v>
      </c>
      <c r="B107" t="s">
        <v>5576</v>
      </c>
      <c r="C107" t="s">
        <v>5262</v>
      </c>
      <c r="D107" t="s">
        <v>5533</v>
      </c>
      <c r="E107" t="b">
        <v>1</v>
      </c>
    </row>
    <row r="108" spans="1:5" x14ac:dyDescent="0.25">
      <c r="A108" t="s">
        <v>1342</v>
      </c>
      <c r="B108" t="s">
        <v>5577</v>
      </c>
      <c r="C108" t="s">
        <v>5262</v>
      </c>
      <c r="D108" t="s">
        <v>5533</v>
      </c>
      <c r="E108" t="b">
        <v>1</v>
      </c>
    </row>
    <row r="109" spans="1:5" x14ac:dyDescent="0.25">
      <c r="A109" t="s">
        <v>5313</v>
      </c>
      <c r="B109" t="s">
        <v>5578</v>
      </c>
      <c r="C109" t="s">
        <v>5262</v>
      </c>
      <c r="D109" t="s">
        <v>5533</v>
      </c>
      <c r="E109" t="b">
        <v>1</v>
      </c>
    </row>
    <row r="110" spans="1:5" x14ac:dyDescent="0.25">
      <c r="A110" t="s">
        <v>3772</v>
      </c>
      <c r="B110" t="s">
        <v>5579</v>
      </c>
      <c r="C110" t="s">
        <v>5262</v>
      </c>
      <c r="D110" t="s">
        <v>5533</v>
      </c>
      <c r="E110" t="b">
        <v>1</v>
      </c>
    </row>
    <row r="111" spans="1:5" x14ac:dyDescent="0.25">
      <c r="A111" t="s">
        <v>3638</v>
      </c>
      <c r="B111" t="s">
        <v>5580</v>
      </c>
      <c r="C111" t="s">
        <v>5262</v>
      </c>
      <c r="D111" t="s">
        <v>5533</v>
      </c>
      <c r="E111" t="b">
        <v>1</v>
      </c>
    </row>
    <row r="112" spans="1:5" x14ac:dyDescent="0.25">
      <c r="A112" t="s">
        <v>5318</v>
      </c>
      <c r="B112" t="s">
        <v>5581</v>
      </c>
      <c r="C112" t="s">
        <v>5262</v>
      </c>
      <c r="D112" t="s">
        <v>5533</v>
      </c>
      <c r="E112" t="b">
        <v>1</v>
      </c>
    </row>
    <row r="113" spans="1:5" x14ac:dyDescent="0.25">
      <c r="A113" t="s">
        <v>2600</v>
      </c>
      <c r="B113" t="s">
        <v>5582</v>
      </c>
      <c r="C113" t="s">
        <v>5262</v>
      </c>
      <c r="D113" t="s">
        <v>5533</v>
      </c>
      <c r="E113" t="b">
        <v>1</v>
      </c>
    </row>
    <row r="114" spans="1:5" x14ac:dyDescent="0.25">
      <c r="A114" t="s">
        <v>4052</v>
      </c>
      <c r="B114" t="s">
        <v>5583</v>
      </c>
      <c r="C114" t="s">
        <v>5262</v>
      </c>
      <c r="D114" t="s">
        <v>5533</v>
      </c>
      <c r="E114" t="b">
        <v>1</v>
      </c>
    </row>
    <row r="115" spans="1:5" x14ac:dyDescent="0.25">
      <c r="A115" t="s">
        <v>5598</v>
      </c>
      <c r="B115" t="s">
        <v>5574</v>
      </c>
      <c r="C115" t="s">
        <v>5264</v>
      </c>
      <c r="D115" t="s">
        <v>5536</v>
      </c>
      <c r="E115" t="b">
        <v>1</v>
      </c>
    </row>
    <row r="116" spans="1:5" x14ac:dyDescent="0.25">
      <c r="A116" t="s">
        <v>5599</v>
      </c>
      <c r="B116" t="s">
        <v>5580</v>
      </c>
      <c r="C116" t="s">
        <v>5264</v>
      </c>
      <c r="D116" t="s">
        <v>5536</v>
      </c>
      <c r="E116" t="b">
        <v>1</v>
      </c>
    </row>
    <row r="117" spans="1:5" x14ac:dyDescent="0.25">
      <c r="A117" t="s">
        <v>4158</v>
      </c>
      <c r="B117" t="s">
        <v>5581</v>
      </c>
      <c r="C117" t="s">
        <v>5264</v>
      </c>
      <c r="D117" t="s">
        <v>5536</v>
      </c>
      <c r="E117" t="b">
        <v>1</v>
      </c>
    </row>
    <row r="118" spans="1:5" x14ac:dyDescent="0.25">
      <c r="A118" t="s">
        <v>2082</v>
      </c>
      <c r="B118" t="s">
        <v>5582</v>
      </c>
      <c r="C118" t="s">
        <v>5264</v>
      </c>
      <c r="D118" t="s">
        <v>5536</v>
      </c>
      <c r="E118" t="b">
        <v>1</v>
      </c>
    </row>
    <row r="119" spans="1:5" x14ac:dyDescent="0.25">
      <c r="A119" t="s">
        <v>1836</v>
      </c>
      <c r="B119" t="s">
        <v>5583</v>
      </c>
      <c r="C119" t="s">
        <v>5264</v>
      </c>
      <c r="D119" t="s">
        <v>5536</v>
      </c>
      <c r="E119"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5B77E-A982-4250-B116-50B4763D921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5543</v>
      </c>
      <c r="B2" t="s">
        <v>5544</v>
      </c>
      <c r="C2" t="s">
        <v>5534</v>
      </c>
      <c r="D2" t="s">
        <v>5535</v>
      </c>
      <c r="E2" t="b">
        <v>1</v>
      </c>
    </row>
    <row r="3" spans="1:5" x14ac:dyDescent="0.25">
      <c r="A3" t="s">
        <v>5568</v>
      </c>
      <c r="B3" t="s">
        <v>5569</v>
      </c>
      <c r="C3" t="s">
        <v>5534</v>
      </c>
      <c r="D3" t="s">
        <v>5535</v>
      </c>
      <c r="E3" t="b">
        <v>1</v>
      </c>
    </row>
    <row r="4" spans="1:5" x14ac:dyDescent="0.25">
      <c r="A4" t="s">
        <v>5545</v>
      </c>
      <c r="B4" t="s">
        <v>5546</v>
      </c>
      <c r="C4" t="s">
        <v>5534</v>
      </c>
      <c r="D4" t="s">
        <v>5535</v>
      </c>
      <c r="E4" t="b">
        <v>1</v>
      </c>
    </row>
    <row r="5" spans="1:5" x14ac:dyDescent="0.25">
      <c r="A5" t="s">
        <v>5547</v>
      </c>
      <c r="B5" t="s">
        <v>5548</v>
      </c>
      <c r="C5" t="s">
        <v>5534</v>
      </c>
      <c r="D5" t="s">
        <v>5535</v>
      </c>
      <c r="E5" t="b">
        <v>1</v>
      </c>
    </row>
    <row r="6" spans="1:5" x14ac:dyDescent="0.25">
      <c r="A6" t="s">
        <v>5262</v>
      </c>
      <c r="B6" t="s">
        <v>5533</v>
      </c>
      <c r="C6" t="s">
        <v>5534</v>
      </c>
      <c r="D6" t="s">
        <v>5535</v>
      </c>
      <c r="E6" t="b">
        <v>1</v>
      </c>
    </row>
    <row r="7" spans="1:5" x14ac:dyDescent="0.25">
      <c r="A7" t="s">
        <v>5549</v>
      </c>
      <c r="B7" t="s">
        <v>5550</v>
      </c>
      <c r="C7" t="s">
        <v>5534</v>
      </c>
      <c r="D7" t="s">
        <v>5535</v>
      </c>
      <c r="E7" t="b">
        <v>1</v>
      </c>
    </row>
    <row r="8" spans="1:5" x14ac:dyDescent="0.25">
      <c r="A8" t="s">
        <v>5551</v>
      </c>
      <c r="B8" t="s">
        <v>5552</v>
      </c>
      <c r="C8" t="s">
        <v>5534</v>
      </c>
      <c r="D8" t="s">
        <v>5535</v>
      </c>
      <c r="E8" t="b">
        <v>1</v>
      </c>
    </row>
    <row r="9" spans="1:5" x14ac:dyDescent="0.25">
      <c r="A9" t="s">
        <v>5278</v>
      </c>
      <c r="B9" t="s">
        <v>5537</v>
      </c>
      <c r="C9" t="s">
        <v>5534</v>
      </c>
      <c r="D9" t="s">
        <v>5535</v>
      </c>
      <c r="E9" t="b">
        <v>1</v>
      </c>
    </row>
    <row r="10" spans="1:5" x14ac:dyDescent="0.25">
      <c r="A10" t="s">
        <v>5553</v>
      </c>
      <c r="B10" t="s">
        <v>5554</v>
      </c>
      <c r="C10" t="s">
        <v>5534</v>
      </c>
      <c r="D10" t="s">
        <v>5535</v>
      </c>
      <c r="E10" t="b">
        <v>1</v>
      </c>
    </row>
    <row r="11" spans="1:5" x14ac:dyDescent="0.25">
      <c r="A11" t="s">
        <v>5555</v>
      </c>
      <c r="B11" t="s">
        <v>5556</v>
      </c>
      <c r="C11" t="s">
        <v>5534</v>
      </c>
      <c r="D11" t="s">
        <v>5535</v>
      </c>
      <c r="E11" t="b">
        <v>1</v>
      </c>
    </row>
    <row r="12" spans="1:5" x14ac:dyDescent="0.25">
      <c r="A12" t="s">
        <v>5264</v>
      </c>
      <c r="B12" t="s">
        <v>5536</v>
      </c>
      <c r="C12" t="s">
        <v>5534</v>
      </c>
      <c r="D12" t="s">
        <v>5535</v>
      </c>
      <c r="E12" t="b">
        <v>1</v>
      </c>
    </row>
    <row r="13" spans="1:5" x14ac:dyDescent="0.25">
      <c r="A13" t="s">
        <v>5557</v>
      </c>
      <c r="B13" t="s">
        <v>5558</v>
      </c>
      <c r="C13" t="s">
        <v>5534</v>
      </c>
      <c r="D13" t="s">
        <v>5535</v>
      </c>
      <c r="E13" t="b">
        <v>1</v>
      </c>
    </row>
    <row r="14" spans="1:5" x14ac:dyDescent="0.25">
      <c r="A14" t="s">
        <v>5559</v>
      </c>
      <c r="B14" t="s">
        <v>5560</v>
      </c>
      <c r="C14" t="s">
        <v>5534</v>
      </c>
      <c r="D14" t="s">
        <v>5535</v>
      </c>
      <c r="E14" t="b">
        <v>1</v>
      </c>
    </row>
    <row r="15" spans="1:5" x14ac:dyDescent="0.25">
      <c r="A15" t="s">
        <v>5564</v>
      </c>
      <c r="B15" t="s">
        <v>5565</v>
      </c>
      <c r="C15" t="s">
        <v>5534</v>
      </c>
      <c r="D15" t="s">
        <v>5535</v>
      </c>
      <c r="E15" t="b">
        <v>1</v>
      </c>
    </row>
    <row r="16" spans="1:5" x14ac:dyDescent="0.25">
      <c r="A16" t="s">
        <v>5323</v>
      </c>
      <c r="B16" t="s">
        <v>5538</v>
      </c>
      <c r="C16" t="s">
        <v>5534</v>
      </c>
      <c r="D16" t="s">
        <v>5535</v>
      </c>
      <c r="E16" t="b">
        <v>1</v>
      </c>
    </row>
    <row r="17" spans="1:5" x14ac:dyDescent="0.25">
      <c r="A17" t="s">
        <v>5328</v>
      </c>
      <c r="B17" t="s">
        <v>5539</v>
      </c>
      <c r="C17" t="s">
        <v>5534</v>
      </c>
      <c r="D17" t="s">
        <v>5535</v>
      </c>
      <c r="E17" t="b">
        <v>1</v>
      </c>
    </row>
    <row r="18" spans="1:5" x14ac:dyDescent="0.25">
      <c r="A18" t="s">
        <v>5330</v>
      </c>
      <c r="B18" t="s">
        <v>5540</v>
      </c>
      <c r="C18" t="s">
        <v>5534</v>
      </c>
      <c r="D18" t="s">
        <v>5535</v>
      </c>
      <c r="E18" t="b">
        <v>1</v>
      </c>
    </row>
    <row r="19" spans="1:5" x14ac:dyDescent="0.25">
      <c r="A19" t="s">
        <v>5566</v>
      </c>
      <c r="B19" t="s">
        <v>5567</v>
      </c>
      <c r="C19" t="s">
        <v>5534</v>
      </c>
      <c r="D19" t="s">
        <v>5535</v>
      </c>
      <c r="E19" t="b">
        <v>1</v>
      </c>
    </row>
    <row r="20" spans="1:5" x14ac:dyDescent="0.25">
      <c r="A20" t="s">
        <v>5541</v>
      </c>
      <c r="B20" t="s">
        <v>5542</v>
      </c>
      <c r="C20" t="s">
        <v>5534</v>
      </c>
      <c r="D20" t="s">
        <v>5535</v>
      </c>
      <c r="E20" t="b">
        <v>1</v>
      </c>
    </row>
    <row r="21" spans="1:5" x14ac:dyDescent="0.25">
      <c r="A21" t="s">
        <v>5570</v>
      </c>
      <c r="B21" t="s">
        <v>5571</v>
      </c>
      <c r="C21" t="s">
        <v>5280</v>
      </c>
      <c r="D21" t="s">
        <v>5572</v>
      </c>
      <c r="E21" t="b">
        <v>1</v>
      </c>
    </row>
    <row r="22" spans="1:5" x14ac:dyDescent="0.25">
      <c r="A22" t="s">
        <v>5561</v>
      </c>
      <c r="B22" t="s">
        <v>5562</v>
      </c>
      <c r="C22" t="s">
        <v>5282</v>
      </c>
      <c r="D22" t="s">
        <v>5563</v>
      </c>
      <c r="E22"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1D39C-B07E-43D2-A0ED-2D590312B190}">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5330</v>
      </c>
      <c r="B2" t="s">
        <v>5503</v>
      </c>
      <c r="E2" t="b">
        <v>1</v>
      </c>
    </row>
    <row r="3" spans="1:5" x14ac:dyDescent="0.25">
      <c r="A3" t="s">
        <v>5270</v>
      </c>
      <c r="B3" t="s">
        <v>5504</v>
      </c>
      <c r="E3" t="b">
        <v>1</v>
      </c>
    </row>
    <row r="4" spans="1:5" x14ac:dyDescent="0.25">
      <c r="A4" t="s">
        <v>5260</v>
      </c>
      <c r="B4" t="s">
        <v>5505</v>
      </c>
      <c r="E4" t="b">
        <v>1</v>
      </c>
    </row>
    <row r="5" spans="1:5" x14ac:dyDescent="0.25">
      <c r="A5" t="s">
        <v>5347</v>
      </c>
      <c r="B5" t="s">
        <v>5526</v>
      </c>
      <c r="E5" t="b">
        <v>1</v>
      </c>
    </row>
    <row r="6" spans="1:5" x14ac:dyDescent="0.25">
      <c r="A6" t="s">
        <v>5342</v>
      </c>
      <c r="B6" t="s">
        <v>5524</v>
      </c>
      <c r="E6" t="b">
        <v>1</v>
      </c>
    </row>
    <row r="7" spans="1:5" x14ac:dyDescent="0.25">
      <c r="A7" t="s">
        <v>5336</v>
      </c>
      <c r="B7" t="s">
        <v>5506</v>
      </c>
      <c r="E7" t="b">
        <v>1</v>
      </c>
    </row>
    <row r="8" spans="1:5" x14ac:dyDescent="0.25">
      <c r="A8" t="s">
        <v>5262</v>
      </c>
      <c r="B8" t="s">
        <v>5507</v>
      </c>
      <c r="E8" t="b">
        <v>1</v>
      </c>
    </row>
    <row r="9" spans="1:5" x14ac:dyDescent="0.25">
      <c r="A9" t="s">
        <v>5264</v>
      </c>
      <c r="B9" t="s">
        <v>5508</v>
      </c>
      <c r="E9" t="b">
        <v>1</v>
      </c>
    </row>
    <row r="10" spans="1:5" x14ac:dyDescent="0.25">
      <c r="A10" t="s">
        <v>5345</v>
      </c>
      <c r="B10" t="s">
        <v>5525</v>
      </c>
      <c r="E10" t="b">
        <v>1</v>
      </c>
    </row>
    <row r="11" spans="1:5" x14ac:dyDescent="0.25">
      <c r="A11" t="s">
        <v>5266</v>
      </c>
      <c r="B11" t="s">
        <v>5509</v>
      </c>
      <c r="E11" t="b">
        <v>1</v>
      </c>
    </row>
    <row r="12" spans="1:5" x14ac:dyDescent="0.25">
      <c r="A12" t="s">
        <v>5334</v>
      </c>
      <c r="B12" t="s">
        <v>5510</v>
      </c>
      <c r="E12" t="b">
        <v>1</v>
      </c>
    </row>
    <row r="13" spans="1:5" x14ac:dyDescent="0.25">
      <c r="A13" t="s">
        <v>5268</v>
      </c>
      <c r="B13" t="s">
        <v>5511</v>
      </c>
      <c r="E13" t="b">
        <v>1</v>
      </c>
    </row>
    <row r="14" spans="1:5" x14ac:dyDescent="0.25">
      <c r="A14" t="s">
        <v>5272</v>
      </c>
      <c r="B14" t="s">
        <v>5512</v>
      </c>
      <c r="E14" t="b">
        <v>1</v>
      </c>
    </row>
    <row r="15" spans="1:5" x14ac:dyDescent="0.25">
      <c r="A15" t="s">
        <v>5358</v>
      </c>
      <c r="B15" t="s">
        <v>5530</v>
      </c>
      <c r="E15" t="b">
        <v>1</v>
      </c>
    </row>
    <row r="16" spans="1:5" x14ac:dyDescent="0.25">
      <c r="A16" t="s">
        <v>5531</v>
      </c>
      <c r="B16" t="s">
        <v>5532</v>
      </c>
      <c r="E16" t="b">
        <v>1</v>
      </c>
    </row>
    <row r="17" spans="1:5" x14ac:dyDescent="0.25">
      <c r="A17" t="s">
        <v>5351</v>
      </c>
      <c r="B17" t="s">
        <v>5527</v>
      </c>
      <c r="E17" t="b">
        <v>1</v>
      </c>
    </row>
    <row r="18" spans="1:5" x14ac:dyDescent="0.25">
      <c r="A18" t="s">
        <v>5274</v>
      </c>
      <c r="B18" t="s">
        <v>5513</v>
      </c>
      <c r="E18" t="b">
        <v>1</v>
      </c>
    </row>
    <row r="19" spans="1:5" x14ac:dyDescent="0.25">
      <c r="A19" t="s">
        <v>5276</v>
      </c>
      <c r="B19" t="s">
        <v>5514</v>
      </c>
      <c r="E19" t="b">
        <v>1</v>
      </c>
    </row>
    <row r="20" spans="1:5" x14ac:dyDescent="0.25">
      <c r="A20" t="s">
        <v>5278</v>
      </c>
      <c r="B20" t="s">
        <v>5515</v>
      </c>
      <c r="E20" t="b">
        <v>1</v>
      </c>
    </row>
    <row r="21" spans="1:5" x14ac:dyDescent="0.25">
      <c r="A21" t="s">
        <v>5280</v>
      </c>
      <c r="B21" t="s">
        <v>5516</v>
      </c>
      <c r="E21" t="b">
        <v>1</v>
      </c>
    </row>
    <row r="22" spans="1:5" x14ac:dyDescent="0.25">
      <c r="A22" t="s">
        <v>5282</v>
      </c>
      <c r="B22" t="s">
        <v>5517</v>
      </c>
      <c r="E22" t="b">
        <v>1</v>
      </c>
    </row>
    <row r="23" spans="1:5" x14ac:dyDescent="0.25">
      <c r="A23" t="s">
        <v>5353</v>
      </c>
      <c r="B23" t="s">
        <v>5528</v>
      </c>
      <c r="E23" t="b">
        <v>1</v>
      </c>
    </row>
    <row r="24" spans="1:5" x14ac:dyDescent="0.25">
      <c r="A24" t="s">
        <v>5356</v>
      </c>
      <c r="B24" t="s">
        <v>5529</v>
      </c>
      <c r="E24" t="b">
        <v>1</v>
      </c>
    </row>
    <row r="25" spans="1:5" x14ac:dyDescent="0.25">
      <c r="A25" t="s">
        <v>5284</v>
      </c>
      <c r="B25" t="s">
        <v>5518</v>
      </c>
      <c r="E25" t="b">
        <v>1</v>
      </c>
    </row>
    <row r="26" spans="1:5" x14ac:dyDescent="0.25">
      <c r="A26" t="s">
        <v>5286</v>
      </c>
      <c r="B26" t="s">
        <v>5519</v>
      </c>
      <c r="E26" t="b">
        <v>1</v>
      </c>
    </row>
    <row r="27" spans="1:5" x14ac:dyDescent="0.25">
      <c r="A27" t="s">
        <v>5323</v>
      </c>
      <c r="B27" t="s">
        <v>5520</v>
      </c>
      <c r="E27" t="b">
        <v>1</v>
      </c>
    </row>
    <row r="28" spans="1:5" x14ac:dyDescent="0.25">
      <c r="A28" t="s">
        <v>5332</v>
      </c>
      <c r="B28" t="s">
        <v>5521</v>
      </c>
      <c r="E28" t="b">
        <v>1</v>
      </c>
    </row>
    <row r="29" spans="1:5" x14ac:dyDescent="0.25">
      <c r="A29" t="s">
        <v>5340</v>
      </c>
      <c r="B29" t="s">
        <v>5523</v>
      </c>
      <c r="E29" t="b">
        <v>1</v>
      </c>
    </row>
    <row r="30" spans="1:5" x14ac:dyDescent="0.25">
      <c r="A30" t="s">
        <v>5328</v>
      </c>
      <c r="B30" t="s">
        <v>5522</v>
      </c>
      <c r="E30"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84231-8376-48A2-A7F2-BFEDEC2AC1FE}">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5325</v>
      </c>
      <c r="B2" t="s">
        <v>5441</v>
      </c>
      <c r="E2" t="b">
        <v>1</v>
      </c>
    </row>
    <row r="3" spans="1:5" x14ac:dyDescent="0.25">
      <c r="A3" t="s">
        <v>4076</v>
      </c>
      <c r="B3" t="s">
        <v>5473</v>
      </c>
      <c r="E3" t="b">
        <v>1</v>
      </c>
    </row>
    <row r="4" spans="1:5" x14ac:dyDescent="0.25">
      <c r="A4" t="s">
        <v>5380</v>
      </c>
      <c r="B4" t="s">
        <v>5461</v>
      </c>
      <c r="E4" t="b">
        <v>1</v>
      </c>
    </row>
    <row r="5" spans="1:5" x14ac:dyDescent="0.25">
      <c r="A5" t="s">
        <v>678</v>
      </c>
      <c r="B5" t="s">
        <v>5497</v>
      </c>
      <c r="E5" t="b">
        <v>1</v>
      </c>
    </row>
    <row r="6" spans="1:5" x14ac:dyDescent="0.25">
      <c r="A6" t="s">
        <v>5342</v>
      </c>
      <c r="B6" t="s">
        <v>5448</v>
      </c>
      <c r="E6" t="b">
        <v>1</v>
      </c>
    </row>
    <row r="7" spans="1:5" x14ac:dyDescent="0.25">
      <c r="A7" t="s">
        <v>3186</v>
      </c>
      <c r="B7" t="s">
        <v>5464</v>
      </c>
      <c r="E7" t="b">
        <v>1</v>
      </c>
    </row>
    <row r="8" spans="1:5" x14ac:dyDescent="0.25">
      <c r="A8" t="s">
        <v>5190</v>
      </c>
      <c r="B8" t="s">
        <v>5480</v>
      </c>
      <c r="E8" t="b">
        <v>1</v>
      </c>
    </row>
    <row r="9" spans="1:5" x14ac:dyDescent="0.25">
      <c r="A9" t="s">
        <v>5368</v>
      </c>
      <c r="B9" t="s">
        <v>5459</v>
      </c>
      <c r="E9" t="b">
        <v>1</v>
      </c>
    </row>
    <row r="10" spans="1:5" x14ac:dyDescent="0.25">
      <c r="A10" t="s">
        <v>5264</v>
      </c>
      <c r="B10" t="s">
        <v>5429</v>
      </c>
      <c r="E10" t="b">
        <v>1</v>
      </c>
    </row>
    <row r="11" spans="1:5" x14ac:dyDescent="0.25">
      <c r="A11" t="s">
        <v>5334</v>
      </c>
      <c r="B11" t="s">
        <v>5445</v>
      </c>
      <c r="E11" t="b">
        <v>1</v>
      </c>
    </row>
    <row r="12" spans="1:5" x14ac:dyDescent="0.25">
      <c r="A12" t="s">
        <v>5382</v>
      </c>
      <c r="B12" t="s">
        <v>5462</v>
      </c>
      <c r="E12" t="b">
        <v>1</v>
      </c>
    </row>
    <row r="13" spans="1:5" x14ac:dyDescent="0.25">
      <c r="A13" t="s">
        <v>646</v>
      </c>
      <c r="B13" t="s">
        <v>5498</v>
      </c>
      <c r="E13" t="b">
        <v>1</v>
      </c>
    </row>
    <row r="14" spans="1:5" x14ac:dyDescent="0.25">
      <c r="A14" t="s">
        <v>5356</v>
      </c>
      <c r="B14" t="s">
        <v>5453</v>
      </c>
      <c r="E14" t="b">
        <v>1</v>
      </c>
    </row>
    <row r="15" spans="1:5" x14ac:dyDescent="0.25">
      <c r="A15" t="s">
        <v>5345</v>
      </c>
      <c r="B15" t="s">
        <v>5449</v>
      </c>
      <c r="E15" t="b">
        <v>1</v>
      </c>
    </row>
    <row r="16" spans="1:5" x14ac:dyDescent="0.25">
      <c r="A16" t="s">
        <v>4194</v>
      </c>
      <c r="B16" t="s">
        <v>5465</v>
      </c>
      <c r="E16" t="b">
        <v>1</v>
      </c>
    </row>
    <row r="17" spans="1:5" x14ac:dyDescent="0.25">
      <c r="A17" t="s">
        <v>2294</v>
      </c>
      <c r="B17" t="s">
        <v>5492</v>
      </c>
      <c r="E17" t="b">
        <v>1</v>
      </c>
    </row>
    <row r="18" spans="1:5" x14ac:dyDescent="0.25">
      <c r="A18" t="s">
        <v>1960</v>
      </c>
      <c r="B18" t="s">
        <v>5502</v>
      </c>
      <c r="E18" t="b">
        <v>1</v>
      </c>
    </row>
    <row r="19" spans="1:5" x14ac:dyDescent="0.25">
      <c r="A19" t="s">
        <v>5262</v>
      </c>
      <c r="B19" t="s">
        <v>5428</v>
      </c>
      <c r="E19" t="b">
        <v>1</v>
      </c>
    </row>
    <row r="20" spans="1:5" x14ac:dyDescent="0.25">
      <c r="A20" t="s">
        <v>5280</v>
      </c>
      <c r="B20" t="s">
        <v>5436</v>
      </c>
      <c r="E20" t="b">
        <v>1</v>
      </c>
    </row>
    <row r="21" spans="1:5" x14ac:dyDescent="0.25">
      <c r="A21" t="s">
        <v>5351</v>
      </c>
      <c r="B21" t="s">
        <v>5451</v>
      </c>
      <c r="E21" t="b">
        <v>1</v>
      </c>
    </row>
    <row r="22" spans="1:5" x14ac:dyDescent="0.25">
      <c r="A22" t="s">
        <v>5340</v>
      </c>
      <c r="B22" t="s">
        <v>5447</v>
      </c>
      <c r="E22" t="b">
        <v>1</v>
      </c>
    </row>
    <row r="23" spans="1:5" x14ac:dyDescent="0.25">
      <c r="A23" t="s">
        <v>5336</v>
      </c>
      <c r="B23" t="s">
        <v>5446</v>
      </c>
      <c r="E23" t="b">
        <v>1</v>
      </c>
    </row>
    <row r="24" spans="1:5" x14ac:dyDescent="0.25">
      <c r="A24" t="s">
        <v>4154</v>
      </c>
      <c r="B24" t="s">
        <v>5475</v>
      </c>
      <c r="E24" t="b">
        <v>1</v>
      </c>
    </row>
    <row r="25" spans="1:5" x14ac:dyDescent="0.25">
      <c r="A25" t="s">
        <v>5274</v>
      </c>
      <c r="B25" t="s">
        <v>5433</v>
      </c>
      <c r="E25" t="b">
        <v>1</v>
      </c>
    </row>
    <row r="26" spans="1:5" x14ac:dyDescent="0.25">
      <c r="A26" t="s">
        <v>5248</v>
      </c>
      <c r="B26" t="s">
        <v>5469</v>
      </c>
      <c r="E26" t="b">
        <v>1</v>
      </c>
    </row>
    <row r="27" spans="1:5" x14ac:dyDescent="0.25">
      <c r="A27" t="s">
        <v>1374</v>
      </c>
      <c r="B27" t="s">
        <v>5490</v>
      </c>
      <c r="E27" t="b">
        <v>1</v>
      </c>
    </row>
    <row r="28" spans="1:5" x14ac:dyDescent="0.25">
      <c r="A28" t="s">
        <v>3078</v>
      </c>
      <c r="B28" t="s">
        <v>5481</v>
      </c>
      <c r="E28" t="b">
        <v>1</v>
      </c>
    </row>
    <row r="29" spans="1:5" x14ac:dyDescent="0.25">
      <c r="A29" t="s">
        <v>1342</v>
      </c>
      <c r="B29" t="s">
        <v>5482</v>
      </c>
      <c r="E29" t="b">
        <v>1</v>
      </c>
    </row>
    <row r="30" spans="1:5" x14ac:dyDescent="0.25">
      <c r="A30" t="s">
        <v>3772</v>
      </c>
      <c r="B30" t="s">
        <v>5484</v>
      </c>
      <c r="E30" t="b">
        <v>1</v>
      </c>
    </row>
    <row r="31" spans="1:5" x14ac:dyDescent="0.25">
      <c r="A31" t="s">
        <v>2600</v>
      </c>
      <c r="B31" t="s">
        <v>5487</v>
      </c>
      <c r="E31" t="b">
        <v>1</v>
      </c>
    </row>
    <row r="32" spans="1:5" x14ac:dyDescent="0.25">
      <c r="A32" t="s">
        <v>5328</v>
      </c>
      <c r="B32" t="s">
        <v>5442</v>
      </c>
      <c r="E32" t="b">
        <v>1</v>
      </c>
    </row>
    <row r="33" spans="1:5" x14ac:dyDescent="0.25">
      <c r="A33" t="s">
        <v>5353</v>
      </c>
      <c r="B33" t="s">
        <v>5452</v>
      </c>
      <c r="E33" t="b">
        <v>1</v>
      </c>
    </row>
    <row r="34" spans="1:5" x14ac:dyDescent="0.25">
      <c r="A34" t="s">
        <v>2574</v>
      </c>
      <c r="B34" t="s">
        <v>5472</v>
      </c>
      <c r="E34" t="b">
        <v>1</v>
      </c>
    </row>
    <row r="35" spans="1:5" x14ac:dyDescent="0.25">
      <c r="A35" t="s">
        <v>4138</v>
      </c>
      <c r="B35" t="s">
        <v>5471</v>
      </c>
      <c r="E35" t="b">
        <v>1</v>
      </c>
    </row>
    <row r="36" spans="1:5" x14ac:dyDescent="0.25">
      <c r="A36" t="s">
        <v>5313</v>
      </c>
      <c r="B36" t="s">
        <v>5483</v>
      </c>
      <c r="E36" t="b">
        <v>1</v>
      </c>
    </row>
    <row r="37" spans="1:5" x14ac:dyDescent="0.25">
      <c r="A37" t="s">
        <v>1738</v>
      </c>
      <c r="B37" t="s">
        <v>5493</v>
      </c>
      <c r="E37" t="b">
        <v>1</v>
      </c>
    </row>
    <row r="38" spans="1:5" x14ac:dyDescent="0.25">
      <c r="A38" t="s">
        <v>2804</v>
      </c>
      <c r="B38" t="s">
        <v>5491</v>
      </c>
      <c r="E38" t="b">
        <v>1</v>
      </c>
    </row>
    <row r="39" spans="1:5" x14ac:dyDescent="0.25">
      <c r="A39" t="s">
        <v>1128</v>
      </c>
      <c r="B39" t="s">
        <v>5489</v>
      </c>
      <c r="E39" t="b">
        <v>1</v>
      </c>
    </row>
    <row r="40" spans="1:5" x14ac:dyDescent="0.25">
      <c r="A40" t="s">
        <v>2948</v>
      </c>
      <c r="B40" t="s">
        <v>5499</v>
      </c>
      <c r="E40" t="b">
        <v>1</v>
      </c>
    </row>
    <row r="41" spans="1:5" x14ac:dyDescent="0.25">
      <c r="A41" t="s">
        <v>5347</v>
      </c>
      <c r="B41" t="s">
        <v>5450</v>
      </c>
      <c r="E41" t="b">
        <v>1</v>
      </c>
    </row>
    <row r="42" spans="1:5" x14ac:dyDescent="0.25">
      <c r="A42" t="s">
        <v>5364</v>
      </c>
      <c r="B42" t="s">
        <v>5457</v>
      </c>
      <c r="E42" t="b">
        <v>1</v>
      </c>
    </row>
    <row r="43" spans="1:5" x14ac:dyDescent="0.25">
      <c r="A43" t="s">
        <v>790</v>
      </c>
      <c r="B43" t="s">
        <v>5466</v>
      </c>
      <c r="E43" t="b">
        <v>1</v>
      </c>
    </row>
    <row r="44" spans="1:5" x14ac:dyDescent="0.25">
      <c r="A44" t="s">
        <v>5362</v>
      </c>
      <c r="B44" t="s">
        <v>5456</v>
      </c>
      <c r="E44" t="b">
        <v>1</v>
      </c>
    </row>
    <row r="45" spans="1:5" x14ac:dyDescent="0.25">
      <c r="A45" t="s">
        <v>5360</v>
      </c>
      <c r="B45" t="s">
        <v>5455</v>
      </c>
      <c r="E45" t="b">
        <v>1</v>
      </c>
    </row>
    <row r="46" spans="1:5" x14ac:dyDescent="0.25">
      <c r="A46" t="s">
        <v>5366</v>
      </c>
      <c r="B46" t="s">
        <v>5458</v>
      </c>
      <c r="E46" t="b">
        <v>1</v>
      </c>
    </row>
    <row r="47" spans="1:5" x14ac:dyDescent="0.25">
      <c r="A47" t="s">
        <v>2018</v>
      </c>
      <c r="B47" t="s">
        <v>5467</v>
      </c>
      <c r="E47" t="b">
        <v>1</v>
      </c>
    </row>
    <row r="48" spans="1:5" x14ac:dyDescent="0.25">
      <c r="A48" t="s">
        <v>5393</v>
      </c>
      <c r="B48" t="s">
        <v>5468</v>
      </c>
      <c r="E48" t="b">
        <v>1</v>
      </c>
    </row>
    <row r="49" spans="1:5" x14ac:dyDescent="0.25">
      <c r="A49" t="s">
        <v>5358</v>
      </c>
      <c r="B49" t="s">
        <v>5454</v>
      </c>
      <c r="E49" t="b">
        <v>1</v>
      </c>
    </row>
    <row r="50" spans="1:5" x14ac:dyDescent="0.25">
      <c r="A50" t="s">
        <v>2046</v>
      </c>
      <c r="B50" t="s">
        <v>5494</v>
      </c>
      <c r="E50" t="b">
        <v>1</v>
      </c>
    </row>
    <row r="51" spans="1:5" x14ac:dyDescent="0.25">
      <c r="A51" t="s">
        <v>5286</v>
      </c>
      <c r="B51" t="s">
        <v>5439</v>
      </c>
      <c r="E51" t="b">
        <v>1</v>
      </c>
    </row>
    <row r="52" spans="1:5" x14ac:dyDescent="0.25">
      <c r="A52" t="s">
        <v>2724</v>
      </c>
      <c r="B52" t="s">
        <v>5470</v>
      </c>
      <c r="E52" t="b">
        <v>1</v>
      </c>
    </row>
    <row r="53" spans="1:5" x14ac:dyDescent="0.25">
      <c r="A53" t="s">
        <v>456</v>
      </c>
      <c r="B53" t="s">
        <v>5474</v>
      </c>
      <c r="E53" t="b">
        <v>1</v>
      </c>
    </row>
    <row r="54" spans="1:5" x14ac:dyDescent="0.25">
      <c r="A54" t="s">
        <v>5276</v>
      </c>
      <c r="B54" t="s">
        <v>5434</v>
      </c>
      <c r="E54" t="b">
        <v>1</v>
      </c>
    </row>
    <row r="55" spans="1:5" x14ac:dyDescent="0.25">
      <c r="A55" t="s">
        <v>5184</v>
      </c>
      <c r="B55" t="s">
        <v>5500</v>
      </c>
      <c r="E55" t="b">
        <v>1</v>
      </c>
    </row>
    <row r="56" spans="1:5" x14ac:dyDescent="0.25">
      <c r="A56" t="s">
        <v>5330</v>
      </c>
      <c r="B56" t="s">
        <v>5443</v>
      </c>
      <c r="E56" t="b">
        <v>1</v>
      </c>
    </row>
    <row r="57" spans="1:5" x14ac:dyDescent="0.25">
      <c r="A57" t="s">
        <v>1466</v>
      </c>
      <c r="B57" t="s">
        <v>5476</v>
      </c>
      <c r="E57" t="b">
        <v>1</v>
      </c>
    </row>
    <row r="58" spans="1:5" x14ac:dyDescent="0.25">
      <c r="A58" t="s">
        <v>5400</v>
      </c>
      <c r="B58" t="s">
        <v>5478</v>
      </c>
      <c r="E58" t="b">
        <v>1</v>
      </c>
    </row>
    <row r="59" spans="1:5" x14ac:dyDescent="0.25">
      <c r="A59" t="s">
        <v>2364</v>
      </c>
      <c r="B59" t="s">
        <v>5477</v>
      </c>
      <c r="E59" t="b">
        <v>1</v>
      </c>
    </row>
    <row r="60" spans="1:5" x14ac:dyDescent="0.25">
      <c r="A60" t="s">
        <v>5278</v>
      </c>
      <c r="B60" t="s">
        <v>5435</v>
      </c>
      <c r="E60" t="b">
        <v>1</v>
      </c>
    </row>
    <row r="61" spans="1:5" x14ac:dyDescent="0.25">
      <c r="A61" t="s">
        <v>5270</v>
      </c>
      <c r="B61" t="s">
        <v>5426</v>
      </c>
      <c r="E61" t="b">
        <v>1</v>
      </c>
    </row>
    <row r="62" spans="1:5" x14ac:dyDescent="0.25">
      <c r="A62" t="s">
        <v>5272</v>
      </c>
      <c r="B62" t="s">
        <v>5432</v>
      </c>
      <c r="E62" t="b">
        <v>1</v>
      </c>
    </row>
    <row r="63" spans="1:5" x14ac:dyDescent="0.25">
      <c r="A63" t="s">
        <v>5268</v>
      </c>
      <c r="B63" t="s">
        <v>5431</v>
      </c>
      <c r="E63" t="b">
        <v>1</v>
      </c>
    </row>
    <row r="64" spans="1:5" x14ac:dyDescent="0.25">
      <c r="A64" t="s">
        <v>1966</v>
      </c>
      <c r="B64" t="s">
        <v>5501</v>
      </c>
      <c r="E64" t="b">
        <v>1</v>
      </c>
    </row>
    <row r="65" spans="1:5" x14ac:dyDescent="0.25">
      <c r="A65" t="s">
        <v>5377</v>
      </c>
      <c r="B65" t="s">
        <v>5460</v>
      </c>
      <c r="E65" t="b">
        <v>1</v>
      </c>
    </row>
    <row r="66" spans="1:5" x14ac:dyDescent="0.25">
      <c r="A66" t="s">
        <v>5332</v>
      </c>
      <c r="B66" t="s">
        <v>5444</v>
      </c>
      <c r="E66" t="b">
        <v>1</v>
      </c>
    </row>
    <row r="67" spans="1:5" x14ac:dyDescent="0.25">
      <c r="A67" t="s">
        <v>4052</v>
      </c>
      <c r="B67" t="s">
        <v>5488</v>
      </c>
      <c r="E67" t="b">
        <v>1</v>
      </c>
    </row>
    <row r="68" spans="1:5" x14ac:dyDescent="0.25">
      <c r="A68" t="s">
        <v>3744</v>
      </c>
      <c r="B68" t="s">
        <v>5496</v>
      </c>
      <c r="E68" t="b">
        <v>1</v>
      </c>
    </row>
    <row r="69" spans="1:5" x14ac:dyDescent="0.25">
      <c r="A69" t="s">
        <v>3638</v>
      </c>
      <c r="B69" t="s">
        <v>5485</v>
      </c>
      <c r="E69" t="b">
        <v>1</v>
      </c>
    </row>
    <row r="70" spans="1:5" x14ac:dyDescent="0.25">
      <c r="A70" t="s">
        <v>5318</v>
      </c>
      <c r="B70" t="s">
        <v>5486</v>
      </c>
      <c r="E70" t="b">
        <v>1</v>
      </c>
    </row>
    <row r="71" spans="1:5" x14ac:dyDescent="0.25">
      <c r="A71" t="s">
        <v>5384</v>
      </c>
      <c r="B71" t="s">
        <v>5463</v>
      </c>
      <c r="E71" t="b">
        <v>1</v>
      </c>
    </row>
    <row r="72" spans="1:5" x14ac:dyDescent="0.25">
      <c r="A72" t="s">
        <v>3840</v>
      </c>
      <c r="B72" t="s">
        <v>5495</v>
      </c>
      <c r="E72" t="b">
        <v>1</v>
      </c>
    </row>
    <row r="73" spans="1:5" x14ac:dyDescent="0.25">
      <c r="A73" t="s">
        <v>5323</v>
      </c>
      <c r="B73" t="s">
        <v>5440</v>
      </c>
      <c r="E73" t="b">
        <v>1</v>
      </c>
    </row>
    <row r="74" spans="1:5" x14ac:dyDescent="0.25">
      <c r="A74" t="s">
        <v>5260</v>
      </c>
      <c r="B74" t="s">
        <v>5427</v>
      </c>
      <c r="E74" t="b">
        <v>1</v>
      </c>
    </row>
    <row r="75" spans="1:5" x14ac:dyDescent="0.25">
      <c r="A75" t="s">
        <v>5266</v>
      </c>
      <c r="B75" t="s">
        <v>5430</v>
      </c>
      <c r="E75" t="b">
        <v>1</v>
      </c>
    </row>
    <row r="76" spans="1:5" x14ac:dyDescent="0.25">
      <c r="A76" t="s">
        <v>5284</v>
      </c>
      <c r="B76" t="s">
        <v>5438</v>
      </c>
      <c r="E76" t="b">
        <v>1</v>
      </c>
    </row>
    <row r="77" spans="1:5" x14ac:dyDescent="0.25">
      <c r="A77" t="s">
        <v>5282</v>
      </c>
      <c r="B77" t="s">
        <v>5437</v>
      </c>
      <c r="E77" t="b">
        <v>1</v>
      </c>
    </row>
    <row r="78" spans="1:5" x14ac:dyDescent="0.25">
      <c r="A78" t="s">
        <v>858</v>
      </c>
      <c r="B78" t="s">
        <v>5479</v>
      </c>
      <c r="E78"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72953-D180-441B-9B16-DB7EE158372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5422</v>
      </c>
      <c r="E2" t="b">
        <v>1</v>
      </c>
    </row>
    <row r="3" spans="1:5" x14ac:dyDescent="0.25">
      <c r="A3" t="s">
        <v>5260</v>
      </c>
      <c r="B3" t="s">
        <v>5423</v>
      </c>
      <c r="E3" t="b">
        <v>1</v>
      </c>
    </row>
    <row r="4" spans="1:5" x14ac:dyDescent="0.25">
      <c r="A4" t="s">
        <v>5262</v>
      </c>
      <c r="B4" t="s">
        <v>5424</v>
      </c>
      <c r="E4" t="b">
        <v>1</v>
      </c>
    </row>
    <row r="5" spans="1:5" x14ac:dyDescent="0.25">
      <c r="A5" t="s">
        <v>5264</v>
      </c>
      <c r="B5" t="s">
        <v>5425</v>
      </c>
      <c r="E5"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C6908-3A96-4EAF-ADB6-3AD458952CC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5266</v>
      </c>
      <c r="B2" t="s">
        <v>5416</v>
      </c>
      <c r="E2" t="b">
        <v>1</v>
      </c>
    </row>
    <row r="3" spans="1:5" x14ac:dyDescent="0.25">
      <c r="A3" t="s">
        <v>5270</v>
      </c>
      <c r="B3" t="s">
        <v>5417</v>
      </c>
      <c r="E3" t="b">
        <v>1</v>
      </c>
    </row>
    <row r="4" spans="1:5" x14ac:dyDescent="0.25">
      <c r="A4" t="s">
        <v>5262</v>
      </c>
      <c r="B4" t="s">
        <v>5418</v>
      </c>
      <c r="E4" t="b">
        <v>1</v>
      </c>
    </row>
    <row r="5" spans="1:5" x14ac:dyDescent="0.25">
      <c r="A5" t="s">
        <v>5268</v>
      </c>
      <c r="B5" t="s">
        <v>5419</v>
      </c>
      <c r="E5" t="b">
        <v>1</v>
      </c>
    </row>
    <row r="6" spans="1:5" x14ac:dyDescent="0.25">
      <c r="A6" t="s">
        <v>5264</v>
      </c>
      <c r="B6" t="s">
        <v>5420</v>
      </c>
      <c r="E6" t="b">
        <v>1</v>
      </c>
    </row>
    <row r="7" spans="1:5" x14ac:dyDescent="0.25">
      <c r="A7" t="s">
        <v>5260</v>
      </c>
      <c r="B7" t="s">
        <v>5421</v>
      </c>
      <c r="E7"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68B96-68E9-4D37-9468-22579ECD942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5408</v>
      </c>
      <c r="E2" t="b">
        <v>1</v>
      </c>
    </row>
    <row r="3" spans="1:5" x14ac:dyDescent="0.25">
      <c r="A3" t="s">
        <v>5260</v>
      </c>
      <c r="B3" t="s">
        <v>5409</v>
      </c>
      <c r="E3" t="b">
        <v>1</v>
      </c>
    </row>
    <row r="4" spans="1:5" x14ac:dyDescent="0.25">
      <c r="A4" t="s">
        <v>5264</v>
      </c>
      <c r="B4" t="s">
        <v>5411</v>
      </c>
      <c r="E4" t="b">
        <v>1</v>
      </c>
    </row>
    <row r="5" spans="1:5" x14ac:dyDescent="0.25">
      <c r="A5" t="s">
        <v>5276</v>
      </c>
      <c r="B5" t="s">
        <v>5415</v>
      </c>
      <c r="E5" t="b">
        <v>1</v>
      </c>
    </row>
    <row r="6" spans="1:5" x14ac:dyDescent="0.25">
      <c r="A6" t="s">
        <v>5266</v>
      </c>
      <c r="B6" t="s">
        <v>5412</v>
      </c>
      <c r="E6" t="b">
        <v>1</v>
      </c>
    </row>
    <row r="7" spans="1:5" x14ac:dyDescent="0.25">
      <c r="A7" t="s">
        <v>5268</v>
      </c>
      <c r="B7" t="s">
        <v>5413</v>
      </c>
      <c r="E7" t="b">
        <v>1</v>
      </c>
    </row>
    <row r="8" spans="1:5" x14ac:dyDescent="0.25">
      <c r="A8" t="s">
        <v>5272</v>
      </c>
      <c r="B8" t="s">
        <v>5414</v>
      </c>
      <c r="E8" t="b">
        <v>1</v>
      </c>
    </row>
    <row r="9" spans="1:5" x14ac:dyDescent="0.25">
      <c r="A9" t="s">
        <v>5274</v>
      </c>
      <c r="B9" t="s">
        <v>5410</v>
      </c>
      <c r="E9"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61EB4-8572-4487-A38D-36A6D105E40E}">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5270</v>
      </c>
      <c r="B2" t="s">
        <v>5295</v>
      </c>
      <c r="E2" t="b">
        <v>1</v>
      </c>
    </row>
    <row r="3" spans="1:5" x14ac:dyDescent="0.25">
      <c r="A3" t="s">
        <v>5260</v>
      </c>
      <c r="B3" t="s">
        <v>5296</v>
      </c>
      <c r="E3" t="b">
        <v>1</v>
      </c>
    </row>
    <row r="4" spans="1:5" x14ac:dyDescent="0.25">
      <c r="A4" t="s">
        <v>5262</v>
      </c>
      <c r="B4" t="s">
        <v>5297</v>
      </c>
      <c r="E4" t="b">
        <v>1</v>
      </c>
    </row>
    <row r="5" spans="1:5" x14ac:dyDescent="0.25">
      <c r="A5" t="s">
        <v>5264</v>
      </c>
      <c r="B5" t="s">
        <v>5298</v>
      </c>
      <c r="E5" t="b">
        <v>1</v>
      </c>
    </row>
    <row r="6" spans="1:5" x14ac:dyDescent="0.25">
      <c r="A6" t="s">
        <v>1966</v>
      </c>
      <c r="B6" t="s">
        <v>5299</v>
      </c>
      <c r="E6" t="b">
        <v>1</v>
      </c>
    </row>
    <row r="7" spans="1:5" x14ac:dyDescent="0.25">
      <c r="A7" t="s">
        <v>5266</v>
      </c>
      <c r="B7" t="s">
        <v>5300</v>
      </c>
      <c r="E7" t="b">
        <v>1</v>
      </c>
    </row>
    <row r="8" spans="1:5" x14ac:dyDescent="0.25">
      <c r="A8" t="s">
        <v>5268</v>
      </c>
      <c r="B8" t="s">
        <v>5301</v>
      </c>
      <c r="E8" t="b">
        <v>1</v>
      </c>
    </row>
    <row r="9" spans="1:5" x14ac:dyDescent="0.25">
      <c r="A9" t="s">
        <v>5272</v>
      </c>
      <c r="B9" t="s">
        <v>5302</v>
      </c>
      <c r="E9" t="b">
        <v>1</v>
      </c>
    </row>
    <row r="10" spans="1:5" x14ac:dyDescent="0.25">
      <c r="A10" t="s">
        <v>2574</v>
      </c>
      <c r="B10" t="s">
        <v>5303</v>
      </c>
      <c r="E10" t="b">
        <v>1</v>
      </c>
    </row>
    <row r="11" spans="1:5" x14ac:dyDescent="0.25">
      <c r="A11" t="s">
        <v>5274</v>
      </c>
      <c r="B11" t="s">
        <v>5304</v>
      </c>
      <c r="E11" t="b">
        <v>1</v>
      </c>
    </row>
    <row r="12" spans="1:5" x14ac:dyDescent="0.25">
      <c r="A12" t="s">
        <v>5276</v>
      </c>
      <c r="B12" t="s">
        <v>5305</v>
      </c>
      <c r="E12" t="b">
        <v>1</v>
      </c>
    </row>
    <row r="13" spans="1:5" x14ac:dyDescent="0.25">
      <c r="A13" t="s">
        <v>5278</v>
      </c>
      <c r="B13" t="s">
        <v>5306</v>
      </c>
      <c r="E13" t="b">
        <v>1</v>
      </c>
    </row>
    <row r="14" spans="1:5" x14ac:dyDescent="0.25">
      <c r="A14" t="s">
        <v>646</v>
      </c>
      <c r="B14" t="s">
        <v>5307</v>
      </c>
      <c r="E14" t="b">
        <v>1</v>
      </c>
    </row>
    <row r="15" spans="1:5" x14ac:dyDescent="0.25">
      <c r="A15" t="s">
        <v>2804</v>
      </c>
      <c r="B15" t="s">
        <v>5308</v>
      </c>
      <c r="E15" t="b">
        <v>1</v>
      </c>
    </row>
    <row r="16" spans="1:5" x14ac:dyDescent="0.25">
      <c r="A16" t="s">
        <v>5280</v>
      </c>
      <c r="B16" t="s">
        <v>5309</v>
      </c>
      <c r="E16" t="b">
        <v>1</v>
      </c>
    </row>
    <row r="17" spans="1:5" x14ac:dyDescent="0.25">
      <c r="A17" t="s">
        <v>5282</v>
      </c>
      <c r="B17" t="s">
        <v>5310</v>
      </c>
      <c r="E17" t="b">
        <v>1</v>
      </c>
    </row>
    <row r="18" spans="1:5" x14ac:dyDescent="0.25">
      <c r="A18" t="s">
        <v>5284</v>
      </c>
      <c r="B18" t="s">
        <v>5311</v>
      </c>
      <c r="E18" t="b">
        <v>1</v>
      </c>
    </row>
    <row r="19" spans="1:5" x14ac:dyDescent="0.25">
      <c r="A19" t="s">
        <v>1342</v>
      </c>
      <c r="B19" t="s">
        <v>5312</v>
      </c>
      <c r="E19" t="b">
        <v>1</v>
      </c>
    </row>
    <row r="20" spans="1:5" x14ac:dyDescent="0.25">
      <c r="A20" t="s">
        <v>5313</v>
      </c>
      <c r="B20" t="s">
        <v>5314</v>
      </c>
      <c r="E20" t="b">
        <v>1</v>
      </c>
    </row>
    <row r="21" spans="1:5" x14ac:dyDescent="0.25">
      <c r="A21" t="s">
        <v>2600</v>
      </c>
      <c r="B21" t="s">
        <v>5315</v>
      </c>
      <c r="E21" t="b">
        <v>1</v>
      </c>
    </row>
    <row r="22" spans="1:5" x14ac:dyDescent="0.25">
      <c r="A22" t="s">
        <v>3772</v>
      </c>
      <c r="B22" t="s">
        <v>5316</v>
      </c>
      <c r="E22" t="b">
        <v>1</v>
      </c>
    </row>
    <row r="23" spans="1:5" x14ac:dyDescent="0.25">
      <c r="A23" t="s">
        <v>3638</v>
      </c>
      <c r="B23" t="s">
        <v>5317</v>
      </c>
      <c r="E23" t="b">
        <v>1</v>
      </c>
    </row>
    <row r="24" spans="1:5" x14ac:dyDescent="0.25">
      <c r="A24" t="s">
        <v>5318</v>
      </c>
      <c r="B24" t="s">
        <v>5319</v>
      </c>
      <c r="E24" t="b">
        <v>1</v>
      </c>
    </row>
    <row r="25" spans="1:5" x14ac:dyDescent="0.25">
      <c r="A25" t="s">
        <v>1960</v>
      </c>
      <c r="B25" t="s">
        <v>5320</v>
      </c>
      <c r="E25" t="b">
        <v>1</v>
      </c>
    </row>
    <row r="26" spans="1:5" x14ac:dyDescent="0.25">
      <c r="A26" t="s">
        <v>4138</v>
      </c>
      <c r="B26" t="s">
        <v>5321</v>
      </c>
      <c r="E26" t="b">
        <v>1</v>
      </c>
    </row>
    <row r="27" spans="1:5" x14ac:dyDescent="0.25">
      <c r="A27" t="s">
        <v>5286</v>
      </c>
      <c r="B27" t="s">
        <v>5322</v>
      </c>
      <c r="E27" t="b">
        <v>1</v>
      </c>
    </row>
    <row r="28" spans="1:5" x14ac:dyDescent="0.25">
      <c r="A28" t="s">
        <v>5323</v>
      </c>
      <c r="B28" t="s">
        <v>5324</v>
      </c>
      <c r="E28" t="b">
        <v>1</v>
      </c>
    </row>
    <row r="29" spans="1:5" x14ac:dyDescent="0.25">
      <c r="A29" t="s">
        <v>5325</v>
      </c>
      <c r="B29" t="s">
        <v>5326</v>
      </c>
      <c r="E29" t="b">
        <v>1</v>
      </c>
    </row>
    <row r="30" spans="1:5" x14ac:dyDescent="0.25">
      <c r="A30" t="s">
        <v>3674</v>
      </c>
      <c r="B30" t="s">
        <v>5327</v>
      </c>
      <c r="E30" t="b">
        <v>1</v>
      </c>
    </row>
    <row r="31" spans="1:5" x14ac:dyDescent="0.25">
      <c r="A31" t="s">
        <v>5328</v>
      </c>
      <c r="B31" t="s">
        <v>5329</v>
      </c>
      <c r="E31" t="b">
        <v>1</v>
      </c>
    </row>
    <row r="32" spans="1:5" x14ac:dyDescent="0.25">
      <c r="A32" t="s">
        <v>5330</v>
      </c>
      <c r="B32" t="s">
        <v>5331</v>
      </c>
      <c r="E32" t="b">
        <v>1</v>
      </c>
    </row>
    <row r="33" spans="1:5" x14ac:dyDescent="0.25">
      <c r="A33" t="s">
        <v>5332</v>
      </c>
      <c r="B33" t="s">
        <v>5333</v>
      </c>
      <c r="E33" t="b">
        <v>1</v>
      </c>
    </row>
    <row r="34" spans="1:5" x14ac:dyDescent="0.25">
      <c r="A34" t="s">
        <v>5334</v>
      </c>
      <c r="B34" t="s">
        <v>5335</v>
      </c>
      <c r="E34" t="b">
        <v>1</v>
      </c>
    </row>
    <row r="35" spans="1:5" x14ac:dyDescent="0.25">
      <c r="A35" t="s">
        <v>5336</v>
      </c>
      <c r="B35" t="s">
        <v>5337</v>
      </c>
      <c r="E35" t="b">
        <v>1</v>
      </c>
    </row>
    <row r="36" spans="1:5" x14ac:dyDescent="0.25">
      <c r="A36" t="s">
        <v>4634</v>
      </c>
      <c r="B36" t="s">
        <v>5338</v>
      </c>
      <c r="E36" t="b">
        <v>1</v>
      </c>
    </row>
    <row r="37" spans="1:5" x14ac:dyDescent="0.25">
      <c r="A37" t="s">
        <v>3164</v>
      </c>
      <c r="B37" t="s">
        <v>5339</v>
      </c>
      <c r="E37" t="b">
        <v>1</v>
      </c>
    </row>
    <row r="38" spans="1:5" x14ac:dyDescent="0.25">
      <c r="A38" t="s">
        <v>5340</v>
      </c>
      <c r="B38" t="s">
        <v>5341</v>
      </c>
      <c r="E38" t="b">
        <v>1</v>
      </c>
    </row>
    <row r="39" spans="1:5" x14ac:dyDescent="0.25">
      <c r="A39" t="s">
        <v>5342</v>
      </c>
      <c r="B39" t="s">
        <v>5343</v>
      </c>
      <c r="E39" t="b">
        <v>1</v>
      </c>
    </row>
    <row r="40" spans="1:5" x14ac:dyDescent="0.25">
      <c r="A40" t="s">
        <v>3744</v>
      </c>
      <c r="B40" t="s">
        <v>5344</v>
      </c>
      <c r="E40" t="b">
        <v>1</v>
      </c>
    </row>
    <row r="41" spans="1:5" x14ac:dyDescent="0.25">
      <c r="A41" t="s">
        <v>5345</v>
      </c>
      <c r="B41" t="s">
        <v>5346</v>
      </c>
      <c r="E41" t="b">
        <v>1</v>
      </c>
    </row>
    <row r="42" spans="1:5" x14ac:dyDescent="0.25">
      <c r="A42" t="s">
        <v>5347</v>
      </c>
      <c r="B42" t="s">
        <v>5348</v>
      </c>
      <c r="E42" t="b">
        <v>1</v>
      </c>
    </row>
    <row r="43" spans="1:5" x14ac:dyDescent="0.25">
      <c r="A43" t="s">
        <v>2948</v>
      </c>
      <c r="B43" t="s">
        <v>5349</v>
      </c>
      <c r="E43" t="b">
        <v>1</v>
      </c>
    </row>
    <row r="44" spans="1:5" x14ac:dyDescent="0.25">
      <c r="A44" t="s">
        <v>3078</v>
      </c>
      <c r="B44" t="s">
        <v>5350</v>
      </c>
      <c r="E44" t="b">
        <v>1</v>
      </c>
    </row>
    <row r="45" spans="1:5" x14ac:dyDescent="0.25">
      <c r="A45" t="s">
        <v>5351</v>
      </c>
      <c r="B45" t="s">
        <v>5352</v>
      </c>
      <c r="E45" t="b">
        <v>1</v>
      </c>
    </row>
    <row r="46" spans="1:5" x14ac:dyDescent="0.25">
      <c r="A46" t="s">
        <v>5353</v>
      </c>
      <c r="B46" t="s">
        <v>5354</v>
      </c>
      <c r="E46" t="b">
        <v>1</v>
      </c>
    </row>
    <row r="47" spans="1:5" x14ac:dyDescent="0.25">
      <c r="A47" t="s">
        <v>3840</v>
      </c>
      <c r="B47" t="s">
        <v>5355</v>
      </c>
      <c r="E47" t="b">
        <v>1</v>
      </c>
    </row>
    <row r="48" spans="1:5" x14ac:dyDescent="0.25">
      <c r="A48" t="s">
        <v>5356</v>
      </c>
      <c r="B48" t="s">
        <v>5357</v>
      </c>
      <c r="E48" t="b">
        <v>1</v>
      </c>
    </row>
    <row r="49" spans="1:5" x14ac:dyDescent="0.25">
      <c r="A49" t="s">
        <v>5358</v>
      </c>
      <c r="B49" t="s">
        <v>5359</v>
      </c>
      <c r="E49" t="b">
        <v>1</v>
      </c>
    </row>
    <row r="50" spans="1:5" x14ac:dyDescent="0.25">
      <c r="A50" t="s">
        <v>5360</v>
      </c>
      <c r="B50" t="s">
        <v>5361</v>
      </c>
      <c r="E50" t="b">
        <v>1</v>
      </c>
    </row>
    <row r="51" spans="1:5" x14ac:dyDescent="0.25">
      <c r="A51" t="s">
        <v>5362</v>
      </c>
      <c r="B51" t="s">
        <v>5363</v>
      </c>
      <c r="E51" t="b">
        <v>1</v>
      </c>
    </row>
    <row r="52" spans="1:5" x14ac:dyDescent="0.25">
      <c r="A52" t="s">
        <v>5364</v>
      </c>
      <c r="B52" t="s">
        <v>5365</v>
      </c>
      <c r="E52" t="b">
        <v>1</v>
      </c>
    </row>
    <row r="53" spans="1:5" x14ac:dyDescent="0.25">
      <c r="A53" t="s">
        <v>5366</v>
      </c>
      <c r="B53" t="s">
        <v>5367</v>
      </c>
      <c r="E53" t="b">
        <v>1</v>
      </c>
    </row>
    <row r="54" spans="1:5" x14ac:dyDescent="0.25">
      <c r="A54" t="s">
        <v>5368</v>
      </c>
      <c r="B54" t="s">
        <v>5369</v>
      </c>
      <c r="E54" t="b">
        <v>1</v>
      </c>
    </row>
    <row r="55" spans="1:5" x14ac:dyDescent="0.25">
      <c r="A55" t="s">
        <v>4076</v>
      </c>
      <c r="B55" t="s">
        <v>5370</v>
      </c>
      <c r="E55" t="b">
        <v>1</v>
      </c>
    </row>
    <row r="56" spans="1:5" x14ac:dyDescent="0.25">
      <c r="A56" t="s">
        <v>678</v>
      </c>
      <c r="B56" t="s">
        <v>5371</v>
      </c>
      <c r="E56" t="b">
        <v>1</v>
      </c>
    </row>
    <row r="57" spans="1:5" x14ac:dyDescent="0.25">
      <c r="A57" t="s">
        <v>456</v>
      </c>
      <c r="B57" t="s">
        <v>5372</v>
      </c>
      <c r="E57" t="b">
        <v>1</v>
      </c>
    </row>
    <row r="58" spans="1:5" x14ac:dyDescent="0.25">
      <c r="A58" t="s">
        <v>2294</v>
      </c>
      <c r="B58" t="s">
        <v>5373</v>
      </c>
      <c r="E58" t="b">
        <v>1</v>
      </c>
    </row>
    <row r="59" spans="1:5" x14ac:dyDescent="0.25">
      <c r="A59" t="s">
        <v>1738</v>
      </c>
      <c r="B59" t="s">
        <v>5374</v>
      </c>
      <c r="E59" t="b">
        <v>1</v>
      </c>
    </row>
    <row r="60" spans="1:5" x14ac:dyDescent="0.25">
      <c r="A60" t="s">
        <v>2046</v>
      </c>
      <c r="B60" t="s">
        <v>5375</v>
      </c>
      <c r="E60" t="b">
        <v>1</v>
      </c>
    </row>
    <row r="61" spans="1:5" x14ac:dyDescent="0.25">
      <c r="A61" t="s">
        <v>3678</v>
      </c>
      <c r="B61" t="s">
        <v>5376</v>
      </c>
      <c r="E61" t="b">
        <v>1</v>
      </c>
    </row>
    <row r="62" spans="1:5" x14ac:dyDescent="0.25">
      <c r="A62" t="s">
        <v>5377</v>
      </c>
      <c r="B62" t="s">
        <v>5378</v>
      </c>
      <c r="E62" t="b">
        <v>1</v>
      </c>
    </row>
    <row r="63" spans="1:5" x14ac:dyDescent="0.25">
      <c r="A63" t="s">
        <v>5184</v>
      </c>
      <c r="B63" t="s">
        <v>5379</v>
      </c>
      <c r="E63" t="b">
        <v>1</v>
      </c>
    </row>
    <row r="64" spans="1:5" x14ac:dyDescent="0.25">
      <c r="A64" t="s">
        <v>5380</v>
      </c>
      <c r="B64" t="s">
        <v>5381</v>
      </c>
      <c r="E64" t="b">
        <v>1</v>
      </c>
    </row>
    <row r="65" spans="1:5" x14ac:dyDescent="0.25">
      <c r="A65" t="s">
        <v>5382</v>
      </c>
      <c r="B65" t="s">
        <v>5383</v>
      </c>
      <c r="E65" t="b">
        <v>1</v>
      </c>
    </row>
    <row r="66" spans="1:5" x14ac:dyDescent="0.25">
      <c r="A66" t="s">
        <v>5384</v>
      </c>
      <c r="B66" t="s">
        <v>5385</v>
      </c>
      <c r="E66" t="b">
        <v>1</v>
      </c>
    </row>
    <row r="67" spans="1:5" x14ac:dyDescent="0.25">
      <c r="A67" t="s">
        <v>3186</v>
      </c>
      <c r="B67" t="s">
        <v>5386</v>
      </c>
      <c r="E67" t="b">
        <v>1</v>
      </c>
    </row>
    <row r="68" spans="1:5" x14ac:dyDescent="0.25">
      <c r="A68" t="s">
        <v>4194</v>
      </c>
      <c r="B68" t="s">
        <v>5387</v>
      </c>
      <c r="E68" t="b">
        <v>1</v>
      </c>
    </row>
    <row r="69" spans="1:5" x14ac:dyDescent="0.25">
      <c r="A69" t="s">
        <v>790</v>
      </c>
      <c r="B69" t="s">
        <v>5388</v>
      </c>
      <c r="E69" t="b">
        <v>1</v>
      </c>
    </row>
    <row r="70" spans="1:5" x14ac:dyDescent="0.25">
      <c r="A70" t="s">
        <v>2018</v>
      </c>
      <c r="B70" t="s">
        <v>5389</v>
      </c>
      <c r="E70" t="b">
        <v>1</v>
      </c>
    </row>
    <row r="71" spans="1:5" x14ac:dyDescent="0.25">
      <c r="A71" t="s">
        <v>5390</v>
      </c>
      <c r="B71" t="s">
        <v>5391</v>
      </c>
      <c r="E71" t="b">
        <v>1</v>
      </c>
    </row>
    <row r="72" spans="1:5" x14ac:dyDescent="0.25">
      <c r="A72" t="s">
        <v>472</v>
      </c>
      <c r="B72" t="s">
        <v>5392</v>
      </c>
      <c r="E72" t="b">
        <v>1</v>
      </c>
    </row>
    <row r="73" spans="1:5" x14ac:dyDescent="0.25">
      <c r="A73" t="s">
        <v>5393</v>
      </c>
      <c r="B73" t="s">
        <v>5394</v>
      </c>
      <c r="E73" t="b">
        <v>1</v>
      </c>
    </row>
    <row r="74" spans="1:5" x14ac:dyDescent="0.25">
      <c r="A74" t="s">
        <v>2944</v>
      </c>
      <c r="B74" t="s">
        <v>5395</v>
      </c>
      <c r="E74" t="b">
        <v>1</v>
      </c>
    </row>
    <row r="75" spans="1:5" x14ac:dyDescent="0.25">
      <c r="A75" t="s">
        <v>1530</v>
      </c>
      <c r="B75" t="s">
        <v>5396</v>
      </c>
      <c r="E75" t="b">
        <v>1</v>
      </c>
    </row>
    <row r="76" spans="1:5" x14ac:dyDescent="0.25">
      <c r="A76" t="s">
        <v>5248</v>
      </c>
      <c r="B76" t="s">
        <v>5397</v>
      </c>
      <c r="E76" t="b">
        <v>1</v>
      </c>
    </row>
    <row r="77" spans="1:5" x14ac:dyDescent="0.25">
      <c r="A77" t="s">
        <v>2724</v>
      </c>
      <c r="B77" t="s">
        <v>5398</v>
      </c>
      <c r="E77" t="b">
        <v>1</v>
      </c>
    </row>
    <row r="78" spans="1:5" x14ac:dyDescent="0.25">
      <c r="A78" t="s">
        <v>2364</v>
      </c>
      <c r="B78" t="s">
        <v>5399</v>
      </c>
      <c r="E78" t="b">
        <v>1</v>
      </c>
    </row>
    <row r="79" spans="1:5" x14ac:dyDescent="0.25">
      <c r="A79" t="s">
        <v>5400</v>
      </c>
      <c r="B79" t="s">
        <v>5401</v>
      </c>
      <c r="E79" t="b">
        <v>1</v>
      </c>
    </row>
    <row r="80" spans="1:5" x14ac:dyDescent="0.25">
      <c r="A80" t="s">
        <v>858</v>
      </c>
      <c r="B80" t="s">
        <v>5402</v>
      </c>
      <c r="E80" t="b">
        <v>1</v>
      </c>
    </row>
    <row r="81" spans="1:5" x14ac:dyDescent="0.25">
      <c r="A81" t="s">
        <v>4154</v>
      </c>
      <c r="B81" t="s">
        <v>5403</v>
      </c>
      <c r="E81" t="b">
        <v>1</v>
      </c>
    </row>
    <row r="82" spans="1:5" x14ac:dyDescent="0.25">
      <c r="A82" t="s">
        <v>5190</v>
      </c>
      <c r="B82" t="s">
        <v>5404</v>
      </c>
      <c r="E82" t="b">
        <v>1</v>
      </c>
    </row>
    <row r="83" spans="1:5" x14ac:dyDescent="0.25">
      <c r="A83" t="s">
        <v>1466</v>
      </c>
      <c r="B83" t="s">
        <v>5405</v>
      </c>
      <c r="E83" t="b">
        <v>1</v>
      </c>
    </row>
    <row r="84" spans="1:5" x14ac:dyDescent="0.25">
      <c r="A84" t="s">
        <v>2216</v>
      </c>
      <c r="B84" t="s">
        <v>5406</v>
      </c>
      <c r="E84" t="b">
        <v>1</v>
      </c>
    </row>
    <row r="85" spans="1:5" x14ac:dyDescent="0.25">
      <c r="A85" t="s">
        <v>3766</v>
      </c>
      <c r="B85" t="s">
        <v>5407</v>
      </c>
      <c r="E85"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99714-15E2-467E-9FCB-0454E289849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5268</v>
      </c>
      <c r="B2" t="s">
        <v>5288</v>
      </c>
      <c r="E2" t="b">
        <v>1</v>
      </c>
    </row>
    <row r="3" spans="1:5" x14ac:dyDescent="0.25">
      <c r="A3" t="s">
        <v>5272</v>
      </c>
      <c r="B3" t="s">
        <v>5289</v>
      </c>
      <c r="E3" t="b">
        <v>1</v>
      </c>
    </row>
    <row r="4" spans="1:5" x14ac:dyDescent="0.25">
      <c r="A4" t="s">
        <v>5270</v>
      </c>
      <c r="B4" t="s">
        <v>5290</v>
      </c>
      <c r="E4" t="b">
        <v>1</v>
      </c>
    </row>
    <row r="5" spans="1:5" x14ac:dyDescent="0.25">
      <c r="A5" t="s">
        <v>5260</v>
      </c>
      <c r="B5" t="s">
        <v>5291</v>
      </c>
      <c r="E5" t="b">
        <v>1</v>
      </c>
    </row>
    <row r="6" spans="1:5" x14ac:dyDescent="0.25">
      <c r="A6" t="s">
        <v>5262</v>
      </c>
      <c r="B6" t="s">
        <v>5292</v>
      </c>
      <c r="E6" t="b">
        <v>1</v>
      </c>
    </row>
    <row r="7" spans="1:5" x14ac:dyDescent="0.25">
      <c r="A7" t="s">
        <v>5264</v>
      </c>
      <c r="B7" t="s">
        <v>5293</v>
      </c>
      <c r="E7" t="b">
        <v>1</v>
      </c>
    </row>
    <row r="8" spans="1:5" x14ac:dyDescent="0.25">
      <c r="A8" t="s">
        <v>5280</v>
      </c>
      <c r="B8" t="s">
        <v>5294</v>
      </c>
      <c r="E8"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769D-6169-4DE2-90E3-F1FF115D8EA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5260</v>
      </c>
      <c r="B2" t="s">
        <v>5261</v>
      </c>
      <c r="E2" t="b">
        <v>1</v>
      </c>
    </row>
    <row r="3" spans="1:5" x14ac:dyDescent="0.25">
      <c r="A3" t="s">
        <v>5262</v>
      </c>
      <c r="B3" t="s">
        <v>5263</v>
      </c>
      <c r="E3" t="b">
        <v>1</v>
      </c>
    </row>
    <row r="4" spans="1:5" x14ac:dyDescent="0.25">
      <c r="A4" t="s">
        <v>5264</v>
      </c>
      <c r="B4" t="s">
        <v>5265</v>
      </c>
      <c r="E4" t="b">
        <v>1</v>
      </c>
    </row>
    <row r="5" spans="1:5" x14ac:dyDescent="0.25">
      <c r="A5" t="s">
        <v>5266</v>
      </c>
      <c r="B5" t="s">
        <v>5267</v>
      </c>
      <c r="E5" t="b">
        <v>1</v>
      </c>
    </row>
    <row r="6" spans="1:5" x14ac:dyDescent="0.25">
      <c r="A6" t="s">
        <v>5268</v>
      </c>
      <c r="B6" t="s">
        <v>5269</v>
      </c>
      <c r="E6" t="b">
        <v>1</v>
      </c>
    </row>
    <row r="7" spans="1:5" x14ac:dyDescent="0.25">
      <c r="A7" t="s">
        <v>5270</v>
      </c>
      <c r="B7" t="s">
        <v>5271</v>
      </c>
      <c r="E7" t="b">
        <v>1</v>
      </c>
    </row>
    <row r="8" spans="1:5" x14ac:dyDescent="0.25">
      <c r="A8" t="s">
        <v>5272</v>
      </c>
      <c r="B8" t="s">
        <v>5273</v>
      </c>
      <c r="E8" t="b">
        <v>1</v>
      </c>
    </row>
    <row r="9" spans="1:5" x14ac:dyDescent="0.25">
      <c r="A9" t="s">
        <v>5274</v>
      </c>
      <c r="B9" t="s">
        <v>5275</v>
      </c>
      <c r="E9" t="b">
        <v>1</v>
      </c>
    </row>
    <row r="10" spans="1:5" x14ac:dyDescent="0.25">
      <c r="A10" t="s">
        <v>5276</v>
      </c>
      <c r="B10" t="s">
        <v>5277</v>
      </c>
      <c r="E10" t="b">
        <v>1</v>
      </c>
    </row>
    <row r="11" spans="1:5" x14ac:dyDescent="0.25">
      <c r="A11" t="s">
        <v>5278</v>
      </c>
      <c r="B11" t="s">
        <v>5279</v>
      </c>
      <c r="E11" t="b">
        <v>1</v>
      </c>
    </row>
    <row r="12" spans="1:5" x14ac:dyDescent="0.25">
      <c r="A12" t="s">
        <v>5280</v>
      </c>
      <c r="B12" t="s">
        <v>5281</v>
      </c>
      <c r="E12" t="b">
        <v>1</v>
      </c>
    </row>
    <row r="13" spans="1:5" x14ac:dyDescent="0.25">
      <c r="A13" t="s">
        <v>5282</v>
      </c>
      <c r="B13" t="s">
        <v>5283</v>
      </c>
      <c r="E13" t="b">
        <v>1</v>
      </c>
    </row>
    <row r="14" spans="1:5" x14ac:dyDescent="0.25">
      <c r="A14" t="s">
        <v>5284</v>
      </c>
      <c r="B14" t="s">
        <v>5285</v>
      </c>
      <c r="E14" t="b">
        <v>1</v>
      </c>
    </row>
    <row r="15" spans="1:5" x14ac:dyDescent="0.25">
      <c r="A15" t="s">
        <v>5286</v>
      </c>
      <c r="B15" t="s">
        <v>5287</v>
      </c>
      <c r="E15"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11F28-7FB8-48EC-A84D-C6715356027A}">
  <dimension ref="A1:E2457"/>
  <sheetViews>
    <sheetView workbookViewId="0">
      <selection activeCell="C2" sqref="C2:C24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348</v>
      </c>
      <c r="B2" t="s">
        <v>349</v>
      </c>
      <c r="E2" t="b">
        <v>1</v>
      </c>
    </row>
    <row r="3" spans="1:5" x14ac:dyDescent="0.25">
      <c r="A3" t="s">
        <v>350</v>
      </c>
      <c r="B3" t="s">
        <v>351</v>
      </c>
      <c r="E3" t="b">
        <v>1</v>
      </c>
    </row>
    <row r="4" spans="1:5" x14ac:dyDescent="0.25">
      <c r="A4" t="s">
        <v>352</v>
      </c>
      <c r="B4" t="s">
        <v>353</v>
      </c>
      <c r="E4" t="b">
        <v>1</v>
      </c>
    </row>
    <row r="5" spans="1:5" x14ac:dyDescent="0.25">
      <c r="A5" t="s">
        <v>354</v>
      </c>
      <c r="B5" t="s">
        <v>355</v>
      </c>
      <c r="E5" t="b">
        <v>1</v>
      </c>
    </row>
    <row r="6" spans="1:5" x14ac:dyDescent="0.25">
      <c r="A6" t="s">
        <v>356</v>
      </c>
      <c r="B6" t="s">
        <v>357</v>
      </c>
      <c r="E6" t="b">
        <v>1</v>
      </c>
    </row>
    <row r="7" spans="1:5" x14ac:dyDescent="0.25">
      <c r="A7" t="s">
        <v>358</v>
      </c>
      <c r="B7" t="s">
        <v>359</v>
      </c>
      <c r="E7" t="b">
        <v>1</v>
      </c>
    </row>
    <row r="8" spans="1:5" x14ac:dyDescent="0.25">
      <c r="A8" t="s">
        <v>360</v>
      </c>
      <c r="B8" t="s">
        <v>361</v>
      </c>
      <c r="E8" t="b">
        <v>1</v>
      </c>
    </row>
    <row r="9" spans="1:5" x14ac:dyDescent="0.25">
      <c r="A9" t="s">
        <v>362</v>
      </c>
      <c r="B9" t="s">
        <v>363</v>
      </c>
      <c r="E9" t="b">
        <v>1</v>
      </c>
    </row>
    <row r="10" spans="1:5" x14ac:dyDescent="0.25">
      <c r="A10" t="s">
        <v>364</v>
      </c>
      <c r="B10" t="s">
        <v>365</v>
      </c>
      <c r="E10" t="b">
        <v>1</v>
      </c>
    </row>
    <row r="11" spans="1:5" x14ac:dyDescent="0.25">
      <c r="A11" t="s">
        <v>366</v>
      </c>
      <c r="B11" t="s">
        <v>367</v>
      </c>
      <c r="E11" t="b">
        <v>1</v>
      </c>
    </row>
    <row r="12" spans="1:5" x14ac:dyDescent="0.25">
      <c r="A12" t="s">
        <v>368</v>
      </c>
      <c r="B12" t="s">
        <v>369</v>
      </c>
      <c r="E12" t="b">
        <v>1</v>
      </c>
    </row>
    <row r="13" spans="1:5" x14ac:dyDescent="0.25">
      <c r="A13" t="s">
        <v>370</v>
      </c>
      <c r="B13" t="s">
        <v>371</v>
      </c>
      <c r="E13" t="b">
        <v>1</v>
      </c>
    </row>
    <row r="14" spans="1:5" x14ac:dyDescent="0.25">
      <c r="A14" t="s">
        <v>372</v>
      </c>
      <c r="B14" t="s">
        <v>373</v>
      </c>
      <c r="E14" t="b">
        <v>1</v>
      </c>
    </row>
    <row r="15" spans="1:5" x14ac:dyDescent="0.25">
      <c r="A15" t="s">
        <v>374</v>
      </c>
      <c r="B15" t="s">
        <v>375</v>
      </c>
      <c r="E15" t="b">
        <v>1</v>
      </c>
    </row>
    <row r="16" spans="1:5" x14ac:dyDescent="0.25">
      <c r="A16" t="s">
        <v>376</v>
      </c>
      <c r="B16" t="s">
        <v>377</v>
      </c>
      <c r="E16" t="b">
        <v>1</v>
      </c>
    </row>
    <row r="17" spans="1:5" x14ac:dyDescent="0.25">
      <c r="A17" t="s">
        <v>378</v>
      </c>
      <c r="B17" t="s">
        <v>379</v>
      </c>
      <c r="E17" t="b">
        <v>1</v>
      </c>
    </row>
    <row r="18" spans="1:5" x14ac:dyDescent="0.25">
      <c r="A18" t="s">
        <v>380</v>
      </c>
      <c r="B18" t="s">
        <v>381</v>
      </c>
      <c r="E18" t="b">
        <v>1</v>
      </c>
    </row>
    <row r="19" spans="1:5" x14ac:dyDescent="0.25">
      <c r="A19" t="s">
        <v>382</v>
      </c>
      <c r="B19" t="s">
        <v>383</v>
      </c>
      <c r="E19" t="b">
        <v>1</v>
      </c>
    </row>
    <row r="20" spans="1:5" x14ac:dyDescent="0.25">
      <c r="A20" t="s">
        <v>384</v>
      </c>
      <c r="B20" t="s">
        <v>385</v>
      </c>
      <c r="E20" t="b">
        <v>1</v>
      </c>
    </row>
    <row r="21" spans="1:5" x14ac:dyDescent="0.25">
      <c r="A21" t="s">
        <v>386</v>
      </c>
      <c r="B21" t="s">
        <v>387</v>
      </c>
      <c r="E21" t="b">
        <v>1</v>
      </c>
    </row>
    <row r="22" spans="1:5" x14ac:dyDescent="0.25">
      <c r="A22" t="s">
        <v>388</v>
      </c>
      <c r="B22" t="s">
        <v>389</v>
      </c>
      <c r="E22" t="b">
        <v>1</v>
      </c>
    </row>
    <row r="23" spans="1:5" x14ac:dyDescent="0.25">
      <c r="A23" t="s">
        <v>390</v>
      </c>
      <c r="B23" t="s">
        <v>391</v>
      </c>
      <c r="E23" t="b">
        <v>1</v>
      </c>
    </row>
    <row r="24" spans="1:5" x14ac:dyDescent="0.25">
      <c r="A24" t="s">
        <v>392</v>
      </c>
      <c r="B24" t="s">
        <v>393</v>
      </c>
      <c r="E24" t="b">
        <v>1</v>
      </c>
    </row>
    <row r="25" spans="1:5" x14ac:dyDescent="0.25">
      <c r="A25" t="s">
        <v>394</v>
      </c>
      <c r="B25" t="s">
        <v>395</v>
      </c>
      <c r="E25" t="b">
        <v>1</v>
      </c>
    </row>
    <row r="26" spans="1:5" x14ac:dyDescent="0.25">
      <c r="A26" t="s">
        <v>396</v>
      </c>
      <c r="B26" t="s">
        <v>397</v>
      </c>
      <c r="E26" t="b">
        <v>1</v>
      </c>
    </row>
    <row r="27" spans="1:5" x14ac:dyDescent="0.25">
      <c r="A27" t="s">
        <v>398</v>
      </c>
      <c r="B27" t="s">
        <v>399</v>
      </c>
      <c r="E27" t="b">
        <v>1</v>
      </c>
    </row>
    <row r="28" spans="1:5" x14ac:dyDescent="0.25">
      <c r="A28" t="s">
        <v>400</v>
      </c>
      <c r="B28" t="s">
        <v>401</v>
      </c>
      <c r="E28" t="b">
        <v>1</v>
      </c>
    </row>
    <row r="29" spans="1:5" x14ac:dyDescent="0.25">
      <c r="A29" t="s">
        <v>402</v>
      </c>
      <c r="B29" t="s">
        <v>403</v>
      </c>
      <c r="E29" t="b">
        <v>1</v>
      </c>
    </row>
    <row r="30" spans="1:5" x14ac:dyDescent="0.25">
      <c r="A30" t="s">
        <v>404</v>
      </c>
      <c r="B30" t="s">
        <v>405</v>
      </c>
      <c r="E30" t="b">
        <v>1</v>
      </c>
    </row>
    <row r="31" spans="1:5" x14ac:dyDescent="0.25">
      <c r="A31" t="s">
        <v>406</v>
      </c>
      <c r="B31" t="s">
        <v>407</v>
      </c>
      <c r="E31" t="b">
        <v>1</v>
      </c>
    </row>
    <row r="32" spans="1:5" x14ac:dyDescent="0.25">
      <c r="A32" t="s">
        <v>408</v>
      </c>
      <c r="B32" t="s">
        <v>409</v>
      </c>
      <c r="E32" t="b">
        <v>1</v>
      </c>
    </row>
    <row r="33" spans="1:5" x14ac:dyDescent="0.25">
      <c r="A33" t="s">
        <v>410</v>
      </c>
      <c r="B33" t="s">
        <v>411</v>
      </c>
      <c r="E33" t="b">
        <v>1</v>
      </c>
    </row>
    <row r="34" spans="1:5" x14ac:dyDescent="0.25">
      <c r="A34" t="s">
        <v>412</v>
      </c>
      <c r="B34" t="s">
        <v>413</v>
      </c>
      <c r="E34" t="b">
        <v>1</v>
      </c>
    </row>
    <row r="35" spans="1:5" x14ac:dyDescent="0.25">
      <c r="A35" t="s">
        <v>414</v>
      </c>
      <c r="B35" t="s">
        <v>415</v>
      </c>
      <c r="E35" t="b">
        <v>1</v>
      </c>
    </row>
    <row r="36" spans="1:5" x14ac:dyDescent="0.25">
      <c r="A36" t="s">
        <v>416</v>
      </c>
      <c r="B36" t="s">
        <v>417</v>
      </c>
      <c r="E36" t="b">
        <v>1</v>
      </c>
    </row>
    <row r="37" spans="1:5" x14ac:dyDescent="0.25">
      <c r="A37" t="s">
        <v>418</v>
      </c>
      <c r="B37" t="s">
        <v>419</v>
      </c>
      <c r="E37" t="b">
        <v>1</v>
      </c>
    </row>
    <row r="38" spans="1:5" x14ac:dyDescent="0.25">
      <c r="A38" t="s">
        <v>420</v>
      </c>
      <c r="B38" t="s">
        <v>421</v>
      </c>
      <c r="E38" t="b">
        <v>1</v>
      </c>
    </row>
    <row r="39" spans="1:5" x14ac:dyDescent="0.25">
      <c r="A39" t="s">
        <v>422</v>
      </c>
      <c r="B39" t="s">
        <v>423</v>
      </c>
      <c r="E39" t="b">
        <v>1</v>
      </c>
    </row>
    <row r="40" spans="1:5" x14ac:dyDescent="0.25">
      <c r="A40" t="s">
        <v>424</v>
      </c>
      <c r="B40" t="s">
        <v>425</v>
      </c>
      <c r="E40" t="b">
        <v>1</v>
      </c>
    </row>
    <row r="41" spans="1:5" x14ac:dyDescent="0.25">
      <c r="A41" t="s">
        <v>426</v>
      </c>
      <c r="B41" t="s">
        <v>427</v>
      </c>
      <c r="E41" t="b">
        <v>1</v>
      </c>
    </row>
    <row r="42" spans="1:5" x14ac:dyDescent="0.25">
      <c r="A42" t="s">
        <v>428</v>
      </c>
      <c r="B42" t="s">
        <v>429</v>
      </c>
      <c r="E42" t="b">
        <v>1</v>
      </c>
    </row>
    <row r="43" spans="1:5" x14ac:dyDescent="0.25">
      <c r="A43" t="s">
        <v>430</v>
      </c>
      <c r="B43" t="s">
        <v>431</v>
      </c>
      <c r="E43" t="b">
        <v>1</v>
      </c>
    </row>
    <row r="44" spans="1:5" x14ac:dyDescent="0.25">
      <c r="A44" t="s">
        <v>432</v>
      </c>
      <c r="B44" t="s">
        <v>433</v>
      </c>
      <c r="E44" t="b">
        <v>1</v>
      </c>
    </row>
    <row r="45" spans="1:5" x14ac:dyDescent="0.25">
      <c r="A45" t="s">
        <v>434</v>
      </c>
      <c r="B45" t="s">
        <v>435</v>
      </c>
      <c r="E45" t="b">
        <v>1</v>
      </c>
    </row>
    <row r="46" spans="1:5" x14ac:dyDescent="0.25">
      <c r="A46" t="s">
        <v>436</v>
      </c>
      <c r="B46" t="s">
        <v>437</v>
      </c>
      <c r="E46" t="b">
        <v>1</v>
      </c>
    </row>
    <row r="47" spans="1:5" x14ac:dyDescent="0.25">
      <c r="A47" t="s">
        <v>438</v>
      </c>
      <c r="B47" t="s">
        <v>439</v>
      </c>
      <c r="E47" t="b">
        <v>1</v>
      </c>
    </row>
    <row r="48" spans="1:5" x14ac:dyDescent="0.25">
      <c r="A48" t="s">
        <v>440</v>
      </c>
      <c r="B48" t="s">
        <v>441</v>
      </c>
      <c r="E48" t="b">
        <v>1</v>
      </c>
    </row>
    <row r="49" spans="1:5" x14ac:dyDescent="0.25">
      <c r="A49" t="s">
        <v>442</v>
      </c>
      <c r="B49" t="s">
        <v>443</v>
      </c>
      <c r="E49" t="b">
        <v>1</v>
      </c>
    </row>
    <row r="50" spans="1:5" x14ac:dyDescent="0.25">
      <c r="A50" t="s">
        <v>444</v>
      </c>
      <c r="B50" t="s">
        <v>445</v>
      </c>
      <c r="E50" t="b">
        <v>1</v>
      </c>
    </row>
    <row r="51" spans="1:5" x14ac:dyDescent="0.25">
      <c r="A51" t="s">
        <v>446</v>
      </c>
      <c r="B51" t="s">
        <v>447</v>
      </c>
      <c r="E51" t="b">
        <v>1</v>
      </c>
    </row>
    <row r="52" spans="1:5" x14ac:dyDescent="0.25">
      <c r="A52" t="s">
        <v>448</v>
      </c>
      <c r="B52" t="s">
        <v>449</v>
      </c>
      <c r="E52" t="b">
        <v>1</v>
      </c>
    </row>
    <row r="53" spans="1:5" x14ac:dyDescent="0.25">
      <c r="A53" t="s">
        <v>450</v>
      </c>
      <c r="B53" t="s">
        <v>451</v>
      </c>
      <c r="E53" t="b">
        <v>1</v>
      </c>
    </row>
    <row r="54" spans="1:5" x14ac:dyDescent="0.25">
      <c r="A54" t="s">
        <v>452</v>
      </c>
      <c r="B54" t="s">
        <v>453</v>
      </c>
      <c r="E54" t="b">
        <v>1</v>
      </c>
    </row>
    <row r="55" spans="1:5" x14ac:dyDescent="0.25">
      <c r="A55" t="s">
        <v>454</v>
      </c>
      <c r="B55" t="s">
        <v>455</v>
      </c>
      <c r="E55" t="b">
        <v>1</v>
      </c>
    </row>
    <row r="56" spans="1:5" x14ac:dyDescent="0.25">
      <c r="A56" t="s">
        <v>456</v>
      </c>
      <c r="B56" t="s">
        <v>457</v>
      </c>
      <c r="E56" t="b">
        <v>1</v>
      </c>
    </row>
    <row r="57" spans="1:5" x14ac:dyDescent="0.25">
      <c r="A57" t="s">
        <v>458</v>
      </c>
      <c r="B57" t="s">
        <v>459</v>
      </c>
      <c r="E57" t="b">
        <v>1</v>
      </c>
    </row>
    <row r="58" spans="1:5" x14ac:dyDescent="0.25">
      <c r="A58" t="s">
        <v>460</v>
      </c>
      <c r="B58" t="s">
        <v>461</v>
      </c>
      <c r="E58" t="b">
        <v>1</v>
      </c>
    </row>
    <row r="59" spans="1:5" x14ac:dyDescent="0.25">
      <c r="A59" t="s">
        <v>462</v>
      </c>
      <c r="B59" t="s">
        <v>463</v>
      </c>
      <c r="E59" t="b">
        <v>1</v>
      </c>
    </row>
    <row r="60" spans="1:5" x14ac:dyDescent="0.25">
      <c r="A60" t="s">
        <v>464</v>
      </c>
      <c r="B60" t="s">
        <v>465</v>
      </c>
      <c r="E60" t="b">
        <v>1</v>
      </c>
    </row>
    <row r="61" spans="1:5" x14ac:dyDescent="0.25">
      <c r="A61" t="s">
        <v>466</v>
      </c>
      <c r="B61" t="s">
        <v>467</v>
      </c>
      <c r="E61" t="b">
        <v>1</v>
      </c>
    </row>
    <row r="62" spans="1:5" x14ac:dyDescent="0.25">
      <c r="A62" t="s">
        <v>468</v>
      </c>
      <c r="B62" t="s">
        <v>469</v>
      </c>
      <c r="E62" t="b">
        <v>1</v>
      </c>
    </row>
    <row r="63" spans="1:5" x14ac:dyDescent="0.25">
      <c r="A63" t="s">
        <v>470</v>
      </c>
      <c r="B63" t="s">
        <v>471</v>
      </c>
      <c r="E63" t="b">
        <v>1</v>
      </c>
    </row>
    <row r="64" spans="1:5" x14ac:dyDescent="0.25">
      <c r="A64" t="s">
        <v>472</v>
      </c>
      <c r="B64" t="s">
        <v>473</v>
      </c>
      <c r="E64" t="b">
        <v>1</v>
      </c>
    </row>
    <row r="65" spans="1:5" x14ac:dyDescent="0.25">
      <c r="A65" t="s">
        <v>474</v>
      </c>
      <c r="B65" t="s">
        <v>475</v>
      </c>
      <c r="E65" t="b">
        <v>1</v>
      </c>
    </row>
    <row r="66" spans="1:5" x14ac:dyDescent="0.25">
      <c r="A66" t="s">
        <v>476</v>
      </c>
      <c r="B66" t="s">
        <v>477</v>
      </c>
      <c r="E66" t="b">
        <v>1</v>
      </c>
    </row>
    <row r="67" spans="1:5" x14ac:dyDescent="0.25">
      <c r="A67" t="s">
        <v>478</v>
      </c>
      <c r="B67" t="s">
        <v>479</v>
      </c>
      <c r="E67" t="b">
        <v>1</v>
      </c>
    </row>
    <row r="68" spans="1:5" x14ac:dyDescent="0.25">
      <c r="A68" t="s">
        <v>480</v>
      </c>
      <c r="B68" t="s">
        <v>481</v>
      </c>
      <c r="E68" t="b">
        <v>1</v>
      </c>
    </row>
    <row r="69" spans="1:5" x14ac:dyDescent="0.25">
      <c r="A69" t="s">
        <v>482</v>
      </c>
      <c r="B69" t="s">
        <v>483</v>
      </c>
      <c r="E69" t="b">
        <v>1</v>
      </c>
    </row>
    <row r="70" spans="1:5" x14ac:dyDescent="0.25">
      <c r="A70" t="s">
        <v>484</v>
      </c>
      <c r="B70" t="s">
        <v>485</v>
      </c>
      <c r="E70" t="b">
        <v>1</v>
      </c>
    </row>
    <row r="71" spans="1:5" x14ac:dyDescent="0.25">
      <c r="A71" t="s">
        <v>486</v>
      </c>
      <c r="B71" t="s">
        <v>487</v>
      </c>
      <c r="E71" t="b">
        <v>1</v>
      </c>
    </row>
    <row r="72" spans="1:5" x14ac:dyDescent="0.25">
      <c r="A72" t="s">
        <v>488</v>
      </c>
      <c r="B72" t="s">
        <v>489</v>
      </c>
      <c r="E72" t="b">
        <v>1</v>
      </c>
    </row>
    <row r="73" spans="1:5" x14ac:dyDescent="0.25">
      <c r="A73" t="s">
        <v>490</v>
      </c>
      <c r="B73" t="s">
        <v>491</v>
      </c>
      <c r="E73" t="b">
        <v>1</v>
      </c>
    </row>
    <row r="74" spans="1:5" x14ac:dyDescent="0.25">
      <c r="A74" t="s">
        <v>492</v>
      </c>
      <c r="B74" t="s">
        <v>493</v>
      </c>
      <c r="E74" t="b">
        <v>1</v>
      </c>
    </row>
    <row r="75" spans="1:5" x14ac:dyDescent="0.25">
      <c r="A75" t="s">
        <v>494</v>
      </c>
      <c r="B75" t="s">
        <v>495</v>
      </c>
      <c r="E75" t="b">
        <v>1</v>
      </c>
    </row>
    <row r="76" spans="1:5" x14ac:dyDescent="0.25">
      <c r="A76" t="s">
        <v>496</v>
      </c>
      <c r="B76" t="s">
        <v>497</v>
      </c>
      <c r="E76" t="b">
        <v>1</v>
      </c>
    </row>
    <row r="77" spans="1:5" x14ac:dyDescent="0.25">
      <c r="A77" t="s">
        <v>498</v>
      </c>
      <c r="B77" t="s">
        <v>499</v>
      </c>
      <c r="E77" t="b">
        <v>1</v>
      </c>
    </row>
    <row r="78" spans="1:5" x14ac:dyDescent="0.25">
      <c r="A78" t="s">
        <v>500</v>
      </c>
      <c r="B78" t="s">
        <v>501</v>
      </c>
      <c r="E78" t="b">
        <v>1</v>
      </c>
    </row>
    <row r="79" spans="1:5" x14ac:dyDescent="0.25">
      <c r="A79" t="s">
        <v>502</v>
      </c>
      <c r="B79" t="s">
        <v>503</v>
      </c>
      <c r="E79" t="b">
        <v>1</v>
      </c>
    </row>
    <row r="80" spans="1:5" x14ac:dyDescent="0.25">
      <c r="A80" t="s">
        <v>504</v>
      </c>
      <c r="B80" t="s">
        <v>505</v>
      </c>
      <c r="E80" t="b">
        <v>1</v>
      </c>
    </row>
    <row r="81" spans="1:5" x14ac:dyDescent="0.25">
      <c r="A81" t="s">
        <v>506</v>
      </c>
      <c r="B81" t="s">
        <v>507</v>
      </c>
      <c r="E81" t="b">
        <v>1</v>
      </c>
    </row>
    <row r="82" spans="1:5" x14ac:dyDescent="0.25">
      <c r="A82" t="s">
        <v>508</v>
      </c>
      <c r="B82" t="s">
        <v>509</v>
      </c>
      <c r="E82" t="b">
        <v>1</v>
      </c>
    </row>
    <row r="83" spans="1:5" x14ac:dyDescent="0.25">
      <c r="A83" t="s">
        <v>510</v>
      </c>
      <c r="B83" t="s">
        <v>511</v>
      </c>
      <c r="E83" t="b">
        <v>1</v>
      </c>
    </row>
    <row r="84" spans="1:5" x14ac:dyDescent="0.25">
      <c r="A84" t="s">
        <v>512</v>
      </c>
      <c r="B84" t="s">
        <v>513</v>
      </c>
      <c r="E84" t="b">
        <v>1</v>
      </c>
    </row>
    <row r="85" spans="1:5" x14ac:dyDescent="0.25">
      <c r="A85" t="s">
        <v>514</v>
      </c>
      <c r="B85" t="s">
        <v>515</v>
      </c>
      <c r="E85" t="b">
        <v>1</v>
      </c>
    </row>
    <row r="86" spans="1:5" x14ac:dyDescent="0.25">
      <c r="A86" t="s">
        <v>516</v>
      </c>
      <c r="B86" t="s">
        <v>517</v>
      </c>
      <c r="E86" t="b">
        <v>1</v>
      </c>
    </row>
    <row r="87" spans="1:5" x14ac:dyDescent="0.25">
      <c r="A87" t="s">
        <v>518</v>
      </c>
      <c r="B87" t="s">
        <v>519</v>
      </c>
      <c r="E87" t="b">
        <v>1</v>
      </c>
    </row>
    <row r="88" spans="1:5" x14ac:dyDescent="0.25">
      <c r="A88" t="s">
        <v>520</v>
      </c>
      <c r="B88" t="s">
        <v>521</v>
      </c>
      <c r="E88" t="b">
        <v>1</v>
      </c>
    </row>
    <row r="89" spans="1:5" x14ac:dyDescent="0.25">
      <c r="A89" t="s">
        <v>522</v>
      </c>
      <c r="B89" t="s">
        <v>523</v>
      </c>
      <c r="E89" t="b">
        <v>1</v>
      </c>
    </row>
    <row r="90" spans="1:5" x14ac:dyDescent="0.25">
      <c r="A90" t="s">
        <v>524</v>
      </c>
      <c r="B90" t="s">
        <v>525</v>
      </c>
      <c r="E90" t="b">
        <v>1</v>
      </c>
    </row>
    <row r="91" spans="1:5" x14ac:dyDescent="0.25">
      <c r="A91" t="s">
        <v>526</v>
      </c>
      <c r="B91" t="s">
        <v>527</v>
      </c>
      <c r="E91" t="b">
        <v>1</v>
      </c>
    </row>
    <row r="92" spans="1:5" x14ac:dyDescent="0.25">
      <c r="A92" t="s">
        <v>528</v>
      </c>
      <c r="B92" t="s">
        <v>529</v>
      </c>
      <c r="E92" t="b">
        <v>1</v>
      </c>
    </row>
    <row r="93" spans="1:5" x14ac:dyDescent="0.25">
      <c r="A93" t="s">
        <v>530</v>
      </c>
      <c r="B93" t="s">
        <v>531</v>
      </c>
      <c r="E93" t="b">
        <v>1</v>
      </c>
    </row>
    <row r="94" spans="1:5" x14ac:dyDescent="0.25">
      <c r="A94" t="s">
        <v>532</v>
      </c>
      <c r="B94" t="s">
        <v>533</v>
      </c>
      <c r="E94" t="b">
        <v>1</v>
      </c>
    </row>
    <row r="95" spans="1:5" x14ac:dyDescent="0.25">
      <c r="A95" t="s">
        <v>534</v>
      </c>
      <c r="B95" t="s">
        <v>535</v>
      </c>
      <c r="E95" t="b">
        <v>1</v>
      </c>
    </row>
    <row r="96" spans="1:5" x14ac:dyDescent="0.25">
      <c r="A96" t="s">
        <v>536</v>
      </c>
      <c r="B96" t="s">
        <v>537</v>
      </c>
      <c r="E96" t="b">
        <v>1</v>
      </c>
    </row>
    <row r="97" spans="1:5" x14ac:dyDescent="0.25">
      <c r="A97" t="s">
        <v>538</v>
      </c>
      <c r="B97" t="s">
        <v>539</v>
      </c>
      <c r="E97" t="b">
        <v>1</v>
      </c>
    </row>
    <row r="98" spans="1:5" x14ac:dyDescent="0.25">
      <c r="A98" t="s">
        <v>540</v>
      </c>
      <c r="B98" t="s">
        <v>541</v>
      </c>
      <c r="E98" t="b">
        <v>1</v>
      </c>
    </row>
    <row r="99" spans="1:5" x14ac:dyDescent="0.25">
      <c r="A99" t="s">
        <v>542</v>
      </c>
      <c r="B99" t="s">
        <v>543</v>
      </c>
      <c r="E99" t="b">
        <v>1</v>
      </c>
    </row>
    <row r="100" spans="1:5" x14ac:dyDescent="0.25">
      <c r="A100" t="s">
        <v>544</v>
      </c>
      <c r="B100" t="s">
        <v>545</v>
      </c>
      <c r="E100" t="b">
        <v>1</v>
      </c>
    </row>
    <row r="101" spans="1:5" x14ac:dyDescent="0.25">
      <c r="A101" t="s">
        <v>546</v>
      </c>
      <c r="B101" t="s">
        <v>547</v>
      </c>
      <c r="E101" t="b">
        <v>1</v>
      </c>
    </row>
    <row r="102" spans="1:5" x14ac:dyDescent="0.25">
      <c r="A102" t="s">
        <v>548</v>
      </c>
      <c r="B102" t="s">
        <v>549</v>
      </c>
      <c r="E102" t="b">
        <v>1</v>
      </c>
    </row>
    <row r="103" spans="1:5" x14ac:dyDescent="0.25">
      <c r="A103" t="s">
        <v>550</v>
      </c>
      <c r="B103" t="s">
        <v>551</v>
      </c>
      <c r="E103" t="b">
        <v>1</v>
      </c>
    </row>
    <row r="104" spans="1:5" x14ac:dyDescent="0.25">
      <c r="A104" t="s">
        <v>552</v>
      </c>
      <c r="B104" t="s">
        <v>553</v>
      </c>
      <c r="E104" t="b">
        <v>1</v>
      </c>
    </row>
    <row r="105" spans="1:5" x14ac:dyDescent="0.25">
      <c r="A105" t="s">
        <v>554</v>
      </c>
      <c r="B105" t="s">
        <v>555</v>
      </c>
      <c r="E105" t="b">
        <v>1</v>
      </c>
    </row>
    <row r="106" spans="1:5" x14ac:dyDescent="0.25">
      <c r="A106" t="s">
        <v>556</v>
      </c>
      <c r="B106" t="s">
        <v>557</v>
      </c>
      <c r="E106" t="b">
        <v>1</v>
      </c>
    </row>
    <row r="107" spans="1:5" x14ac:dyDescent="0.25">
      <c r="A107" t="s">
        <v>558</v>
      </c>
      <c r="B107" t="s">
        <v>559</v>
      </c>
      <c r="E107" t="b">
        <v>1</v>
      </c>
    </row>
    <row r="108" spans="1:5" x14ac:dyDescent="0.25">
      <c r="A108" t="s">
        <v>560</v>
      </c>
      <c r="B108" t="s">
        <v>561</v>
      </c>
      <c r="E108" t="b">
        <v>1</v>
      </c>
    </row>
    <row r="109" spans="1:5" x14ac:dyDescent="0.25">
      <c r="A109" t="s">
        <v>562</v>
      </c>
      <c r="B109" t="s">
        <v>563</v>
      </c>
      <c r="E109" t="b">
        <v>1</v>
      </c>
    </row>
    <row r="110" spans="1:5" x14ac:dyDescent="0.25">
      <c r="A110" t="s">
        <v>564</v>
      </c>
      <c r="B110" t="s">
        <v>565</v>
      </c>
      <c r="E110" t="b">
        <v>1</v>
      </c>
    </row>
    <row r="111" spans="1:5" x14ac:dyDescent="0.25">
      <c r="A111" t="s">
        <v>566</v>
      </c>
      <c r="B111" t="s">
        <v>567</v>
      </c>
      <c r="E111" t="b">
        <v>1</v>
      </c>
    </row>
    <row r="112" spans="1:5" x14ac:dyDescent="0.25">
      <c r="A112" t="s">
        <v>568</v>
      </c>
      <c r="B112" t="s">
        <v>569</v>
      </c>
      <c r="E112" t="b">
        <v>1</v>
      </c>
    </row>
    <row r="113" spans="1:5" x14ac:dyDescent="0.25">
      <c r="A113" t="s">
        <v>570</v>
      </c>
      <c r="B113" t="s">
        <v>571</v>
      </c>
      <c r="E113" t="b">
        <v>1</v>
      </c>
    </row>
    <row r="114" spans="1:5" x14ac:dyDescent="0.25">
      <c r="A114" t="s">
        <v>572</v>
      </c>
      <c r="B114" t="s">
        <v>573</v>
      </c>
      <c r="E114" t="b">
        <v>1</v>
      </c>
    </row>
    <row r="115" spans="1:5" x14ac:dyDescent="0.25">
      <c r="A115" t="s">
        <v>574</v>
      </c>
      <c r="B115" t="s">
        <v>575</v>
      </c>
      <c r="E115" t="b">
        <v>1</v>
      </c>
    </row>
    <row r="116" spans="1:5" x14ac:dyDescent="0.25">
      <c r="A116" t="s">
        <v>576</v>
      </c>
      <c r="B116" t="s">
        <v>577</v>
      </c>
      <c r="E116" t="b">
        <v>1</v>
      </c>
    </row>
    <row r="117" spans="1:5" x14ac:dyDescent="0.25">
      <c r="A117" t="s">
        <v>578</v>
      </c>
      <c r="B117" t="s">
        <v>579</v>
      </c>
      <c r="E117" t="b">
        <v>1</v>
      </c>
    </row>
    <row r="118" spans="1:5" x14ac:dyDescent="0.25">
      <c r="A118" t="s">
        <v>580</v>
      </c>
      <c r="B118" t="s">
        <v>581</v>
      </c>
      <c r="E118" t="b">
        <v>1</v>
      </c>
    </row>
    <row r="119" spans="1:5" x14ac:dyDescent="0.25">
      <c r="A119" t="s">
        <v>582</v>
      </c>
      <c r="B119" t="s">
        <v>583</v>
      </c>
      <c r="E119" t="b">
        <v>1</v>
      </c>
    </row>
    <row r="120" spans="1:5" x14ac:dyDescent="0.25">
      <c r="A120" t="s">
        <v>584</v>
      </c>
      <c r="B120" t="s">
        <v>585</v>
      </c>
      <c r="E120" t="b">
        <v>1</v>
      </c>
    </row>
    <row r="121" spans="1:5" x14ac:dyDescent="0.25">
      <c r="A121" t="s">
        <v>586</v>
      </c>
      <c r="B121" t="s">
        <v>587</v>
      </c>
      <c r="E121" t="b">
        <v>1</v>
      </c>
    </row>
    <row r="122" spans="1:5" x14ac:dyDescent="0.25">
      <c r="A122" t="s">
        <v>588</v>
      </c>
      <c r="B122" t="s">
        <v>589</v>
      </c>
      <c r="E122" t="b">
        <v>1</v>
      </c>
    </row>
    <row r="123" spans="1:5" x14ac:dyDescent="0.25">
      <c r="A123" t="s">
        <v>590</v>
      </c>
      <c r="B123" t="s">
        <v>591</v>
      </c>
      <c r="E123" t="b">
        <v>1</v>
      </c>
    </row>
    <row r="124" spans="1:5" x14ac:dyDescent="0.25">
      <c r="A124" t="s">
        <v>592</v>
      </c>
      <c r="B124" t="s">
        <v>593</v>
      </c>
      <c r="E124" t="b">
        <v>1</v>
      </c>
    </row>
    <row r="125" spans="1:5" x14ac:dyDescent="0.25">
      <c r="A125" t="s">
        <v>594</v>
      </c>
      <c r="B125" t="s">
        <v>595</v>
      </c>
      <c r="E125" t="b">
        <v>1</v>
      </c>
    </row>
    <row r="126" spans="1:5" x14ac:dyDescent="0.25">
      <c r="A126" t="s">
        <v>596</v>
      </c>
      <c r="B126" t="s">
        <v>597</v>
      </c>
      <c r="E126" t="b">
        <v>1</v>
      </c>
    </row>
    <row r="127" spans="1:5" x14ac:dyDescent="0.25">
      <c r="A127" t="s">
        <v>598</v>
      </c>
      <c r="B127" t="s">
        <v>599</v>
      </c>
      <c r="E127" t="b">
        <v>1</v>
      </c>
    </row>
    <row r="128" spans="1:5" x14ac:dyDescent="0.25">
      <c r="A128" t="s">
        <v>600</v>
      </c>
      <c r="B128" t="s">
        <v>601</v>
      </c>
      <c r="E128" t="b">
        <v>1</v>
      </c>
    </row>
    <row r="129" spans="1:5" x14ac:dyDescent="0.25">
      <c r="A129" t="s">
        <v>602</v>
      </c>
      <c r="B129" t="s">
        <v>603</v>
      </c>
      <c r="E129" t="b">
        <v>1</v>
      </c>
    </row>
    <row r="130" spans="1:5" x14ac:dyDescent="0.25">
      <c r="A130" t="s">
        <v>604</v>
      </c>
      <c r="B130" t="s">
        <v>605</v>
      </c>
      <c r="E130" t="b">
        <v>1</v>
      </c>
    </row>
    <row r="131" spans="1:5" x14ac:dyDescent="0.25">
      <c r="A131" t="s">
        <v>606</v>
      </c>
      <c r="B131" t="s">
        <v>607</v>
      </c>
      <c r="E131" t="b">
        <v>1</v>
      </c>
    </row>
    <row r="132" spans="1:5" x14ac:dyDescent="0.25">
      <c r="A132" t="s">
        <v>608</v>
      </c>
      <c r="B132" t="s">
        <v>609</v>
      </c>
      <c r="E132" t="b">
        <v>1</v>
      </c>
    </row>
    <row r="133" spans="1:5" x14ac:dyDescent="0.25">
      <c r="A133" t="s">
        <v>610</v>
      </c>
      <c r="B133" t="s">
        <v>611</v>
      </c>
      <c r="E133" t="b">
        <v>1</v>
      </c>
    </row>
    <row r="134" spans="1:5" x14ac:dyDescent="0.25">
      <c r="A134" t="s">
        <v>612</v>
      </c>
      <c r="B134" t="s">
        <v>613</v>
      </c>
      <c r="E134" t="b">
        <v>1</v>
      </c>
    </row>
    <row r="135" spans="1:5" x14ac:dyDescent="0.25">
      <c r="A135" t="s">
        <v>614</v>
      </c>
      <c r="B135" t="s">
        <v>615</v>
      </c>
      <c r="E135" t="b">
        <v>1</v>
      </c>
    </row>
    <row r="136" spans="1:5" x14ac:dyDescent="0.25">
      <c r="A136" t="s">
        <v>616</v>
      </c>
      <c r="B136" t="s">
        <v>617</v>
      </c>
      <c r="E136" t="b">
        <v>1</v>
      </c>
    </row>
    <row r="137" spans="1:5" x14ac:dyDescent="0.25">
      <c r="A137" t="s">
        <v>618</v>
      </c>
      <c r="B137" t="s">
        <v>619</v>
      </c>
      <c r="E137" t="b">
        <v>1</v>
      </c>
    </row>
    <row r="138" spans="1:5" x14ac:dyDescent="0.25">
      <c r="A138" t="s">
        <v>620</v>
      </c>
      <c r="B138" t="s">
        <v>621</v>
      </c>
      <c r="E138" t="b">
        <v>1</v>
      </c>
    </row>
    <row r="139" spans="1:5" x14ac:dyDescent="0.25">
      <c r="A139" t="s">
        <v>622</v>
      </c>
      <c r="B139" t="s">
        <v>623</v>
      </c>
      <c r="E139" t="b">
        <v>1</v>
      </c>
    </row>
    <row r="140" spans="1:5" x14ac:dyDescent="0.25">
      <c r="A140" t="s">
        <v>624</v>
      </c>
      <c r="B140" t="s">
        <v>625</v>
      </c>
      <c r="E140" t="b">
        <v>1</v>
      </c>
    </row>
    <row r="141" spans="1:5" x14ac:dyDescent="0.25">
      <c r="A141" t="s">
        <v>626</v>
      </c>
      <c r="B141" t="s">
        <v>627</v>
      </c>
      <c r="E141" t="b">
        <v>1</v>
      </c>
    </row>
    <row r="142" spans="1:5" x14ac:dyDescent="0.25">
      <c r="A142" t="s">
        <v>628</v>
      </c>
      <c r="B142" t="s">
        <v>629</v>
      </c>
      <c r="E142" t="b">
        <v>1</v>
      </c>
    </row>
    <row r="143" spans="1:5" x14ac:dyDescent="0.25">
      <c r="A143" t="s">
        <v>630</v>
      </c>
      <c r="B143" t="s">
        <v>631</v>
      </c>
      <c r="E143" t="b">
        <v>1</v>
      </c>
    </row>
    <row r="144" spans="1:5" x14ac:dyDescent="0.25">
      <c r="A144" t="s">
        <v>632</v>
      </c>
      <c r="B144" t="s">
        <v>633</v>
      </c>
      <c r="E144" t="b">
        <v>1</v>
      </c>
    </row>
    <row r="145" spans="1:5" x14ac:dyDescent="0.25">
      <c r="A145" t="s">
        <v>634</v>
      </c>
      <c r="B145" t="s">
        <v>635</v>
      </c>
      <c r="E145" t="b">
        <v>1</v>
      </c>
    </row>
    <row r="146" spans="1:5" x14ac:dyDescent="0.25">
      <c r="A146" t="s">
        <v>636</v>
      </c>
      <c r="B146" t="s">
        <v>637</v>
      </c>
      <c r="E146" t="b">
        <v>1</v>
      </c>
    </row>
    <row r="147" spans="1:5" x14ac:dyDescent="0.25">
      <c r="A147" t="s">
        <v>638</v>
      </c>
      <c r="B147" t="s">
        <v>639</v>
      </c>
      <c r="E147" t="b">
        <v>1</v>
      </c>
    </row>
    <row r="148" spans="1:5" x14ac:dyDescent="0.25">
      <c r="A148" t="s">
        <v>640</v>
      </c>
      <c r="B148" t="s">
        <v>641</v>
      </c>
      <c r="E148" t="b">
        <v>1</v>
      </c>
    </row>
    <row r="149" spans="1:5" x14ac:dyDescent="0.25">
      <c r="A149" t="s">
        <v>642</v>
      </c>
      <c r="B149" t="s">
        <v>643</v>
      </c>
      <c r="E149" t="b">
        <v>1</v>
      </c>
    </row>
    <row r="150" spans="1:5" x14ac:dyDescent="0.25">
      <c r="A150" t="s">
        <v>644</v>
      </c>
      <c r="B150" t="s">
        <v>645</v>
      </c>
      <c r="E150" t="b">
        <v>1</v>
      </c>
    </row>
    <row r="151" spans="1:5" x14ac:dyDescent="0.25">
      <c r="A151" t="s">
        <v>646</v>
      </c>
      <c r="B151" t="s">
        <v>647</v>
      </c>
      <c r="E151" t="b">
        <v>1</v>
      </c>
    </row>
    <row r="152" spans="1:5" x14ac:dyDescent="0.25">
      <c r="A152" t="s">
        <v>648</v>
      </c>
      <c r="B152" t="s">
        <v>649</v>
      </c>
      <c r="E152" t="b">
        <v>1</v>
      </c>
    </row>
    <row r="153" spans="1:5" x14ac:dyDescent="0.25">
      <c r="A153" t="s">
        <v>650</v>
      </c>
      <c r="B153" t="s">
        <v>651</v>
      </c>
      <c r="E153" t="b">
        <v>1</v>
      </c>
    </row>
    <row r="154" spans="1:5" x14ac:dyDescent="0.25">
      <c r="A154" t="s">
        <v>652</v>
      </c>
      <c r="B154" t="s">
        <v>653</v>
      </c>
      <c r="E154" t="b">
        <v>1</v>
      </c>
    </row>
    <row r="155" spans="1:5" x14ac:dyDescent="0.25">
      <c r="A155" t="s">
        <v>654</v>
      </c>
      <c r="B155" t="s">
        <v>655</v>
      </c>
      <c r="E155" t="b">
        <v>1</v>
      </c>
    </row>
    <row r="156" spans="1:5" x14ac:dyDescent="0.25">
      <c r="A156" t="s">
        <v>656</v>
      </c>
      <c r="B156" t="s">
        <v>657</v>
      </c>
      <c r="E156" t="b">
        <v>1</v>
      </c>
    </row>
    <row r="157" spans="1:5" x14ac:dyDescent="0.25">
      <c r="A157" t="s">
        <v>658</v>
      </c>
      <c r="B157" t="s">
        <v>659</v>
      </c>
      <c r="E157" t="b">
        <v>1</v>
      </c>
    </row>
    <row r="158" spans="1:5" x14ac:dyDescent="0.25">
      <c r="A158" t="s">
        <v>660</v>
      </c>
      <c r="B158" t="s">
        <v>661</v>
      </c>
      <c r="E158" t="b">
        <v>1</v>
      </c>
    </row>
    <row r="159" spans="1:5" x14ac:dyDescent="0.25">
      <c r="A159" t="s">
        <v>662</v>
      </c>
      <c r="B159" t="s">
        <v>663</v>
      </c>
      <c r="E159" t="b">
        <v>1</v>
      </c>
    </row>
    <row r="160" spans="1:5" x14ac:dyDescent="0.25">
      <c r="A160" t="s">
        <v>664</v>
      </c>
      <c r="B160" t="s">
        <v>665</v>
      </c>
      <c r="E160" t="b">
        <v>1</v>
      </c>
    </row>
    <row r="161" spans="1:5" x14ac:dyDescent="0.25">
      <c r="A161" t="s">
        <v>666</v>
      </c>
      <c r="B161" t="s">
        <v>667</v>
      </c>
      <c r="E161" t="b">
        <v>1</v>
      </c>
    </row>
    <row r="162" spans="1:5" x14ac:dyDescent="0.25">
      <c r="A162" t="s">
        <v>668</v>
      </c>
      <c r="B162" t="s">
        <v>669</v>
      </c>
      <c r="E162" t="b">
        <v>1</v>
      </c>
    </row>
    <row r="163" spans="1:5" x14ac:dyDescent="0.25">
      <c r="A163" t="s">
        <v>670</v>
      </c>
      <c r="B163" t="s">
        <v>671</v>
      </c>
      <c r="E163" t="b">
        <v>1</v>
      </c>
    </row>
    <row r="164" spans="1:5" x14ac:dyDescent="0.25">
      <c r="A164" t="s">
        <v>672</v>
      </c>
      <c r="B164" t="s">
        <v>673</v>
      </c>
      <c r="E164" t="b">
        <v>1</v>
      </c>
    </row>
    <row r="165" spans="1:5" x14ac:dyDescent="0.25">
      <c r="A165" t="s">
        <v>674</v>
      </c>
      <c r="B165" t="s">
        <v>675</v>
      </c>
      <c r="E165" t="b">
        <v>1</v>
      </c>
    </row>
    <row r="166" spans="1:5" x14ac:dyDescent="0.25">
      <c r="A166" t="s">
        <v>676</v>
      </c>
      <c r="B166" t="s">
        <v>677</v>
      </c>
      <c r="E166" t="b">
        <v>1</v>
      </c>
    </row>
    <row r="167" spans="1:5" x14ac:dyDescent="0.25">
      <c r="A167" t="s">
        <v>678</v>
      </c>
      <c r="B167" t="s">
        <v>679</v>
      </c>
      <c r="E167" t="b">
        <v>1</v>
      </c>
    </row>
    <row r="168" spans="1:5" x14ac:dyDescent="0.25">
      <c r="A168" t="s">
        <v>680</v>
      </c>
      <c r="B168" t="s">
        <v>681</v>
      </c>
      <c r="E168" t="b">
        <v>1</v>
      </c>
    </row>
    <row r="169" spans="1:5" x14ac:dyDescent="0.25">
      <c r="A169" t="s">
        <v>682</v>
      </c>
      <c r="B169" t="s">
        <v>683</v>
      </c>
      <c r="E169" t="b">
        <v>1</v>
      </c>
    </row>
    <row r="170" spans="1:5" x14ac:dyDescent="0.25">
      <c r="A170" t="s">
        <v>684</v>
      </c>
      <c r="B170" t="s">
        <v>685</v>
      </c>
      <c r="E170" t="b">
        <v>1</v>
      </c>
    </row>
    <row r="171" spans="1:5" x14ac:dyDescent="0.25">
      <c r="A171" t="s">
        <v>686</v>
      </c>
      <c r="B171" t="s">
        <v>687</v>
      </c>
      <c r="E171" t="b">
        <v>1</v>
      </c>
    </row>
    <row r="172" spans="1:5" x14ac:dyDescent="0.25">
      <c r="A172" t="s">
        <v>688</v>
      </c>
      <c r="B172" t="s">
        <v>689</v>
      </c>
      <c r="E172" t="b">
        <v>1</v>
      </c>
    </row>
    <row r="173" spans="1:5" x14ac:dyDescent="0.25">
      <c r="A173" t="s">
        <v>690</v>
      </c>
      <c r="B173" t="s">
        <v>691</v>
      </c>
      <c r="E173" t="b">
        <v>1</v>
      </c>
    </row>
    <row r="174" spans="1:5" x14ac:dyDescent="0.25">
      <c r="A174" t="s">
        <v>692</v>
      </c>
      <c r="B174" t="s">
        <v>693</v>
      </c>
      <c r="E174" t="b">
        <v>1</v>
      </c>
    </row>
    <row r="175" spans="1:5" x14ac:dyDescent="0.25">
      <c r="A175" t="s">
        <v>694</v>
      </c>
      <c r="B175" t="s">
        <v>695</v>
      </c>
      <c r="E175" t="b">
        <v>1</v>
      </c>
    </row>
    <row r="176" spans="1:5" x14ac:dyDescent="0.25">
      <c r="A176" t="s">
        <v>696</v>
      </c>
      <c r="B176" t="s">
        <v>697</v>
      </c>
      <c r="E176" t="b">
        <v>1</v>
      </c>
    </row>
    <row r="177" spans="1:5" x14ac:dyDescent="0.25">
      <c r="A177" t="s">
        <v>698</v>
      </c>
      <c r="B177" t="s">
        <v>699</v>
      </c>
      <c r="E177" t="b">
        <v>1</v>
      </c>
    </row>
    <row r="178" spans="1:5" x14ac:dyDescent="0.25">
      <c r="A178" t="s">
        <v>700</v>
      </c>
      <c r="B178" t="s">
        <v>701</v>
      </c>
      <c r="E178" t="b">
        <v>1</v>
      </c>
    </row>
    <row r="179" spans="1:5" x14ac:dyDescent="0.25">
      <c r="A179" t="s">
        <v>702</v>
      </c>
      <c r="B179" t="s">
        <v>703</v>
      </c>
      <c r="E179" t="b">
        <v>1</v>
      </c>
    </row>
    <row r="180" spans="1:5" x14ac:dyDescent="0.25">
      <c r="A180" t="s">
        <v>704</v>
      </c>
      <c r="B180" t="s">
        <v>705</v>
      </c>
      <c r="E180" t="b">
        <v>1</v>
      </c>
    </row>
    <row r="181" spans="1:5" x14ac:dyDescent="0.25">
      <c r="A181" t="s">
        <v>706</v>
      </c>
      <c r="B181" t="s">
        <v>707</v>
      </c>
      <c r="E181" t="b">
        <v>1</v>
      </c>
    </row>
    <row r="182" spans="1:5" x14ac:dyDescent="0.25">
      <c r="A182" t="s">
        <v>708</v>
      </c>
      <c r="B182" t="s">
        <v>709</v>
      </c>
      <c r="E182" t="b">
        <v>1</v>
      </c>
    </row>
    <row r="183" spans="1:5" x14ac:dyDescent="0.25">
      <c r="A183" t="s">
        <v>710</v>
      </c>
      <c r="B183" t="s">
        <v>711</v>
      </c>
      <c r="E183" t="b">
        <v>1</v>
      </c>
    </row>
    <row r="184" spans="1:5" x14ac:dyDescent="0.25">
      <c r="A184" t="s">
        <v>712</v>
      </c>
      <c r="B184" t="s">
        <v>713</v>
      </c>
      <c r="E184" t="b">
        <v>1</v>
      </c>
    </row>
    <row r="185" spans="1:5" x14ac:dyDescent="0.25">
      <c r="A185" t="s">
        <v>714</v>
      </c>
      <c r="B185" t="s">
        <v>715</v>
      </c>
      <c r="E185" t="b">
        <v>1</v>
      </c>
    </row>
    <row r="186" spans="1:5" x14ac:dyDescent="0.25">
      <c r="A186" t="s">
        <v>716</v>
      </c>
      <c r="B186" t="s">
        <v>717</v>
      </c>
      <c r="E186" t="b">
        <v>1</v>
      </c>
    </row>
    <row r="187" spans="1:5" x14ac:dyDescent="0.25">
      <c r="A187" t="s">
        <v>718</v>
      </c>
      <c r="B187" t="s">
        <v>719</v>
      </c>
      <c r="E187" t="b">
        <v>1</v>
      </c>
    </row>
    <row r="188" spans="1:5" x14ac:dyDescent="0.25">
      <c r="A188" t="s">
        <v>720</v>
      </c>
      <c r="B188" t="s">
        <v>721</v>
      </c>
      <c r="E188" t="b">
        <v>1</v>
      </c>
    </row>
    <row r="189" spans="1:5" x14ac:dyDescent="0.25">
      <c r="A189" t="s">
        <v>722</v>
      </c>
      <c r="B189" t="s">
        <v>723</v>
      </c>
      <c r="E189" t="b">
        <v>1</v>
      </c>
    </row>
    <row r="190" spans="1:5" x14ac:dyDescent="0.25">
      <c r="A190" t="s">
        <v>724</v>
      </c>
      <c r="B190" t="s">
        <v>725</v>
      </c>
      <c r="E190" t="b">
        <v>1</v>
      </c>
    </row>
    <row r="191" spans="1:5" x14ac:dyDescent="0.25">
      <c r="A191" t="s">
        <v>726</v>
      </c>
      <c r="B191" t="s">
        <v>727</v>
      </c>
      <c r="E191" t="b">
        <v>1</v>
      </c>
    </row>
    <row r="192" spans="1:5" x14ac:dyDescent="0.25">
      <c r="A192" t="s">
        <v>728</v>
      </c>
      <c r="B192" t="s">
        <v>729</v>
      </c>
      <c r="E192" t="b">
        <v>1</v>
      </c>
    </row>
    <row r="193" spans="1:5" x14ac:dyDescent="0.25">
      <c r="A193" t="s">
        <v>730</v>
      </c>
      <c r="B193" t="s">
        <v>731</v>
      </c>
      <c r="E193" t="b">
        <v>1</v>
      </c>
    </row>
    <row r="194" spans="1:5" x14ac:dyDescent="0.25">
      <c r="A194" t="s">
        <v>732</v>
      </c>
      <c r="B194" t="s">
        <v>733</v>
      </c>
      <c r="E194" t="b">
        <v>1</v>
      </c>
    </row>
    <row r="195" spans="1:5" x14ac:dyDescent="0.25">
      <c r="A195" t="s">
        <v>734</v>
      </c>
      <c r="B195" t="s">
        <v>735</v>
      </c>
      <c r="E195" t="b">
        <v>1</v>
      </c>
    </row>
    <row r="196" spans="1:5" x14ac:dyDescent="0.25">
      <c r="A196" t="s">
        <v>736</v>
      </c>
      <c r="B196" t="s">
        <v>737</v>
      </c>
      <c r="E196" t="b">
        <v>1</v>
      </c>
    </row>
    <row r="197" spans="1:5" x14ac:dyDescent="0.25">
      <c r="A197" t="s">
        <v>738</v>
      </c>
      <c r="B197" t="s">
        <v>739</v>
      </c>
      <c r="E197" t="b">
        <v>1</v>
      </c>
    </row>
    <row r="198" spans="1:5" x14ac:dyDescent="0.25">
      <c r="A198" t="s">
        <v>740</v>
      </c>
      <c r="B198" t="s">
        <v>741</v>
      </c>
      <c r="E198" t="b">
        <v>1</v>
      </c>
    </row>
    <row r="199" spans="1:5" x14ac:dyDescent="0.25">
      <c r="A199" t="s">
        <v>742</v>
      </c>
      <c r="B199" t="s">
        <v>743</v>
      </c>
      <c r="E199" t="b">
        <v>1</v>
      </c>
    </row>
    <row r="200" spans="1:5" x14ac:dyDescent="0.25">
      <c r="A200" t="s">
        <v>744</v>
      </c>
      <c r="B200" t="s">
        <v>745</v>
      </c>
      <c r="E200" t="b">
        <v>1</v>
      </c>
    </row>
    <row r="201" spans="1:5" x14ac:dyDescent="0.25">
      <c r="A201" t="s">
        <v>746</v>
      </c>
      <c r="B201" t="s">
        <v>747</v>
      </c>
      <c r="E201" t="b">
        <v>1</v>
      </c>
    </row>
    <row r="202" spans="1:5" x14ac:dyDescent="0.25">
      <c r="A202" t="s">
        <v>748</v>
      </c>
      <c r="B202" t="s">
        <v>749</v>
      </c>
      <c r="E202" t="b">
        <v>1</v>
      </c>
    </row>
    <row r="203" spans="1:5" x14ac:dyDescent="0.25">
      <c r="A203" t="s">
        <v>750</v>
      </c>
      <c r="B203" t="s">
        <v>751</v>
      </c>
      <c r="E203" t="b">
        <v>1</v>
      </c>
    </row>
    <row r="204" spans="1:5" x14ac:dyDescent="0.25">
      <c r="A204" t="s">
        <v>752</v>
      </c>
      <c r="B204" t="s">
        <v>753</v>
      </c>
      <c r="E204" t="b">
        <v>1</v>
      </c>
    </row>
    <row r="205" spans="1:5" x14ac:dyDescent="0.25">
      <c r="A205" t="s">
        <v>754</v>
      </c>
      <c r="B205" t="s">
        <v>755</v>
      </c>
      <c r="E205" t="b">
        <v>1</v>
      </c>
    </row>
    <row r="206" spans="1:5" x14ac:dyDescent="0.25">
      <c r="A206" t="s">
        <v>756</v>
      </c>
      <c r="B206" t="s">
        <v>757</v>
      </c>
      <c r="E206" t="b">
        <v>1</v>
      </c>
    </row>
    <row r="207" spans="1:5" x14ac:dyDescent="0.25">
      <c r="A207" t="s">
        <v>758</v>
      </c>
      <c r="B207" t="s">
        <v>759</v>
      </c>
      <c r="E207" t="b">
        <v>1</v>
      </c>
    </row>
    <row r="208" spans="1:5" x14ac:dyDescent="0.25">
      <c r="A208" t="s">
        <v>760</v>
      </c>
      <c r="B208" t="s">
        <v>761</v>
      </c>
      <c r="E208" t="b">
        <v>1</v>
      </c>
    </row>
    <row r="209" spans="1:5" x14ac:dyDescent="0.25">
      <c r="A209" t="s">
        <v>762</v>
      </c>
      <c r="B209" t="s">
        <v>763</v>
      </c>
      <c r="E209" t="b">
        <v>1</v>
      </c>
    </row>
    <row r="210" spans="1:5" x14ac:dyDescent="0.25">
      <c r="A210" t="s">
        <v>764</v>
      </c>
      <c r="B210" t="s">
        <v>765</v>
      </c>
      <c r="E210" t="b">
        <v>1</v>
      </c>
    </row>
    <row r="211" spans="1:5" x14ac:dyDescent="0.25">
      <c r="A211" t="s">
        <v>766</v>
      </c>
      <c r="B211" t="s">
        <v>767</v>
      </c>
      <c r="E211" t="b">
        <v>1</v>
      </c>
    </row>
    <row r="212" spans="1:5" x14ac:dyDescent="0.25">
      <c r="A212" t="s">
        <v>768</v>
      </c>
      <c r="B212" t="s">
        <v>769</v>
      </c>
      <c r="E212" t="b">
        <v>1</v>
      </c>
    </row>
    <row r="213" spans="1:5" x14ac:dyDescent="0.25">
      <c r="A213" t="s">
        <v>770</v>
      </c>
      <c r="B213" t="s">
        <v>771</v>
      </c>
      <c r="E213" t="b">
        <v>1</v>
      </c>
    </row>
    <row r="214" spans="1:5" x14ac:dyDescent="0.25">
      <c r="A214" t="s">
        <v>772</v>
      </c>
      <c r="B214" t="s">
        <v>773</v>
      </c>
      <c r="E214" t="b">
        <v>1</v>
      </c>
    </row>
    <row r="215" spans="1:5" x14ac:dyDescent="0.25">
      <c r="A215" t="s">
        <v>774</v>
      </c>
      <c r="B215" t="s">
        <v>775</v>
      </c>
      <c r="E215" t="b">
        <v>1</v>
      </c>
    </row>
    <row r="216" spans="1:5" x14ac:dyDescent="0.25">
      <c r="A216" t="s">
        <v>776</v>
      </c>
      <c r="B216" t="s">
        <v>777</v>
      </c>
      <c r="E216" t="b">
        <v>1</v>
      </c>
    </row>
    <row r="217" spans="1:5" x14ac:dyDescent="0.25">
      <c r="A217" t="s">
        <v>778</v>
      </c>
      <c r="B217" t="s">
        <v>779</v>
      </c>
      <c r="E217" t="b">
        <v>1</v>
      </c>
    </row>
    <row r="218" spans="1:5" x14ac:dyDescent="0.25">
      <c r="A218" t="s">
        <v>780</v>
      </c>
      <c r="B218" t="s">
        <v>781</v>
      </c>
      <c r="E218" t="b">
        <v>1</v>
      </c>
    </row>
    <row r="219" spans="1:5" x14ac:dyDescent="0.25">
      <c r="A219" t="s">
        <v>782</v>
      </c>
      <c r="B219" t="s">
        <v>783</v>
      </c>
      <c r="E219" t="b">
        <v>1</v>
      </c>
    </row>
    <row r="220" spans="1:5" x14ac:dyDescent="0.25">
      <c r="A220" t="s">
        <v>784</v>
      </c>
      <c r="B220" t="s">
        <v>785</v>
      </c>
      <c r="E220" t="b">
        <v>1</v>
      </c>
    </row>
    <row r="221" spans="1:5" x14ac:dyDescent="0.25">
      <c r="A221" t="s">
        <v>786</v>
      </c>
      <c r="B221" t="s">
        <v>787</v>
      </c>
      <c r="E221" t="b">
        <v>1</v>
      </c>
    </row>
    <row r="222" spans="1:5" x14ac:dyDescent="0.25">
      <c r="A222" t="s">
        <v>788</v>
      </c>
      <c r="B222" t="s">
        <v>789</v>
      </c>
      <c r="E222" t="b">
        <v>1</v>
      </c>
    </row>
    <row r="223" spans="1:5" x14ac:dyDescent="0.25">
      <c r="A223" t="s">
        <v>790</v>
      </c>
      <c r="B223" t="s">
        <v>791</v>
      </c>
      <c r="E223" t="b">
        <v>1</v>
      </c>
    </row>
    <row r="224" spans="1:5" x14ac:dyDescent="0.25">
      <c r="A224" t="s">
        <v>792</v>
      </c>
      <c r="B224" t="s">
        <v>793</v>
      </c>
      <c r="E224" t="b">
        <v>1</v>
      </c>
    </row>
    <row r="225" spans="1:5" x14ac:dyDescent="0.25">
      <c r="A225" t="s">
        <v>794</v>
      </c>
      <c r="B225" t="s">
        <v>795</v>
      </c>
      <c r="E225" t="b">
        <v>1</v>
      </c>
    </row>
    <row r="226" spans="1:5" x14ac:dyDescent="0.25">
      <c r="A226" t="s">
        <v>796</v>
      </c>
      <c r="B226" t="s">
        <v>797</v>
      </c>
      <c r="E226" t="b">
        <v>1</v>
      </c>
    </row>
    <row r="227" spans="1:5" x14ac:dyDescent="0.25">
      <c r="A227" t="s">
        <v>798</v>
      </c>
      <c r="B227" t="s">
        <v>799</v>
      </c>
      <c r="E227" t="b">
        <v>1</v>
      </c>
    </row>
    <row r="228" spans="1:5" x14ac:dyDescent="0.25">
      <c r="A228" t="s">
        <v>800</v>
      </c>
      <c r="B228" t="s">
        <v>801</v>
      </c>
      <c r="E228" t="b">
        <v>1</v>
      </c>
    </row>
    <row r="229" spans="1:5" x14ac:dyDescent="0.25">
      <c r="A229" t="s">
        <v>802</v>
      </c>
      <c r="B229" t="s">
        <v>803</v>
      </c>
      <c r="E229" t="b">
        <v>1</v>
      </c>
    </row>
    <row r="230" spans="1:5" x14ac:dyDescent="0.25">
      <c r="A230" t="s">
        <v>804</v>
      </c>
      <c r="B230" t="s">
        <v>805</v>
      </c>
      <c r="E230" t="b">
        <v>1</v>
      </c>
    </row>
    <row r="231" spans="1:5" x14ac:dyDescent="0.25">
      <c r="A231" t="s">
        <v>806</v>
      </c>
      <c r="B231" t="s">
        <v>807</v>
      </c>
      <c r="E231" t="b">
        <v>1</v>
      </c>
    </row>
    <row r="232" spans="1:5" x14ac:dyDescent="0.25">
      <c r="A232" t="s">
        <v>808</v>
      </c>
      <c r="B232" t="s">
        <v>809</v>
      </c>
      <c r="E232" t="b">
        <v>1</v>
      </c>
    </row>
    <row r="233" spans="1:5" x14ac:dyDescent="0.25">
      <c r="A233" t="s">
        <v>810</v>
      </c>
      <c r="B233" t="s">
        <v>811</v>
      </c>
      <c r="E233" t="b">
        <v>1</v>
      </c>
    </row>
    <row r="234" spans="1:5" x14ac:dyDescent="0.25">
      <c r="A234" t="s">
        <v>812</v>
      </c>
      <c r="B234" t="s">
        <v>813</v>
      </c>
      <c r="E234" t="b">
        <v>1</v>
      </c>
    </row>
    <row r="235" spans="1:5" x14ac:dyDescent="0.25">
      <c r="A235" t="s">
        <v>814</v>
      </c>
      <c r="B235" t="s">
        <v>815</v>
      </c>
      <c r="E235" t="b">
        <v>1</v>
      </c>
    </row>
    <row r="236" spans="1:5" x14ac:dyDescent="0.25">
      <c r="A236" t="s">
        <v>816</v>
      </c>
      <c r="B236" t="s">
        <v>817</v>
      </c>
      <c r="E236" t="b">
        <v>1</v>
      </c>
    </row>
    <row r="237" spans="1:5" x14ac:dyDescent="0.25">
      <c r="A237" t="s">
        <v>818</v>
      </c>
      <c r="B237" t="s">
        <v>819</v>
      </c>
      <c r="E237" t="b">
        <v>1</v>
      </c>
    </row>
    <row r="238" spans="1:5" x14ac:dyDescent="0.25">
      <c r="A238" t="s">
        <v>820</v>
      </c>
      <c r="B238" t="s">
        <v>821</v>
      </c>
      <c r="E238" t="b">
        <v>1</v>
      </c>
    </row>
    <row r="239" spans="1:5" x14ac:dyDescent="0.25">
      <c r="A239" t="s">
        <v>822</v>
      </c>
      <c r="B239" t="s">
        <v>823</v>
      </c>
      <c r="E239" t="b">
        <v>1</v>
      </c>
    </row>
    <row r="240" spans="1:5" x14ac:dyDescent="0.25">
      <c r="A240" t="s">
        <v>824</v>
      </c>
      <c r="B240" t="s">
        <v>825</v>
      </c>
      <c r="E240" t="b">
        <v>1</v>
      </c>
    </row>
    <row r="241" spans="1:5" x14ac:dyDescent="0.25">
      <c r="A241" t="s">
        <v>826</v>
      </c>
      <c r="B241" t="s">
        <v>827</v>
      </c>
      <c r="E241" t="b">
        <v>1</v>
      </c>
    </row>
    <row r="242" spans="1:5" x14ac:dyDescent="0.25">
      <c r="A242" t="s">
        <v>828</v>
      </c>
      <c r="B242" t="s">
        <v>829</v>
      </c>
      <c r="E242" t="b">
        <v>1</v>
      </c>
    </row>
    <row r="243" spans="1:5" x14ac:dyDescent="0.25">
      <c r="A243" t="s">
        <v>830</v>
      </c>
      <c r="B243" t="s">
        <v>831</v>
      </c>
      <c r="E243" t="b">
        <v>1</v>
      </c>
    </row>
    <row r="244" spans="1:5" x14ac:dyDescent="0.25">
      <c r="A244" t="s">
        <v>832</v>
      </c>
      <c r="B244" t="s">
        <v>833</v>
      </c>
      <c r="E244" t="b">
        <v>1</v>
      </c>
    </row>
    <row r="245" spans="1:5" x14ac:dyDescent="0.25">
      <c r="A245" t="s">
        <v>834</v>
      </c>
      <c r="B245" t="s">
        <v>835</v>
      </c>
      <c r="E245" t="b">
        <v>1</v>
      </c>
    </row>
    <row r="246" spans="1:5" x14ac:dyDescent="0.25">
      <c r="A246" t="s">
        <v>836</v>
      </c>
      <c r="B246" t="s">
        <v>837</v>
      </c>
      <c r="E246" t="b">
        <v>1</v>
      </c>
    </row>
    <row r="247" spans="1:5" x14ac:dyDescent="0.25">
      <c r="A247" t="s">
        <v>838</v>
      </c>
      <c r="B247" t="s">
        <v>839</v>
      </c>
      <c r="E247" t="b">
        <v>1</v>
      </c>
    </row>
    <row r="248" spans="1:5" x14ac:dyDescent="0.25">
      <c r="A248" t="s">
        <v>840</v>
      </c>
      <c r="B248" t="s">
        <v>841</v>
      </c>
      <c r="E248" t="b">
        <v>1</v>
      </c>
    </row>
    <row r="249" spans="1:5" x14ac:dyDescent="0.25">
      <c r="A249" t="s">
        <v>842</v>
      </c>
      <c r="B249" t="s">
        <v>843</v>
      </c>
      <c r="E249" t="b">
        <v>1</v>
      </c>
    </row>
    <row r="250" spans="1:5" x14ac:dyDescent="0.25">
      <c r="A250" t="s">
        <v>844</v>
      </c>
      <c r="B250" t="s">
        <v>845</v>
      </c>
      <c r="E250" t="b">
        <v>1</v>
      </c>
    </row>
    <row r="251" spans="1:5" x14ac:dyDescent="0.25">
      <c r="A251" t="s">
        <v>846</v>
      </c>
      <c r="B251" t="s">
        <v>847</v>
      </c>
      <c r="E251" t="b">
        <v>1</v>
      </c>
    </row>
    <row r="252" spans="1:5" x14ac:dyDescent="0.25">
      <c r="A252" t="s">
        <v>848</v>
      </c>
      <c r="B252" t="s">
        <v>849</v>
      </c>
      <c r="E252" t="b">
        <v>1</v>
      </c>
    </row>
    <row r="253" spans="1:5" x14ac:dyDescent="0.25">
      <c r="A253" t="s">
        <v>850</v>
      </c>
      <c r="B253" t="s">
        <v>851</v>
      </c>
      <c r="E253" t="b">
        <v>1</v>
      </c>
    </row>
    <row r="254" spans="1:5" x14ac:dyDescent="0.25">
      <c r="A254" t="s">
        <v>852</v>
      </c>
      <c r="B254" t="s">
        <v>853</v>
      </c>
      <c r="E254" t="b">
        <v>1</v>
      </c>
    </row>
    <row r="255" spans="1:5" x14ac:dyDescent="0.25">
      <c r="A255" t="s">
        <v>854</v>
      </c>
      <c r="B255" t="s">
        <v>855</v>
      </c>
      <c r="E255" t="b">
        <v>1</v>
      </c>
    </row>
    <row r="256" spans="1:5" x14ac:dyDescent="0.25">
      <c r="A256" t="s">
        <v>856</v>
      </c>
      <c r="B256" t="s">
        <v>857</v>
      </c>
      <c r="E256" t="b">
        <v>1</v>
      </c>
    </row>
    <row r="257" spans="1:5" x14ac:dyDescent="0.25">
      <c r="A257" t="s">
        <v>858</v>
      </c>
      <c r="B257" t="s">
        <v>859</v>
      </c>
      <c r="E257" t="b">
        <v>1</v>
      </c>
    </row>
    <row r="258" spans="1:5" x14ac:dyDescent="0.25">
      <c r="A258" t="s">
        <v>860</v>
      </c>
      <c r="B258" t="s">
        <v>861</v>
      </c>
      <c r="E258" t="b">
        <v>1</v>
      </c>
    </row>
    <row r="259" spans="1:5" x14ac:dyDescent="0.25">
      <c r="A259" t="s">
        <v>862</v>
      </c>
      <c r="B259" t="s">
        <v>863</v>
      </c>
      <c r="E259" t="b">
        <v>1</v>
      </c>
    </row>
    <row r="260" spans="1:5" x14ac:dyDescent="0.25">
      <c r="A260" t="s">
        <v>864</v>
      </c>
      <c r="B260" t="s">
        <v>865</v>
      </c>
      <c r="E260" t="b">
        <v>1</v>
      </c>
    </row>
    <row r="261" spans="1:5" x14ac:dyDescent="0.25">
      <c r="A261" t="s">
        <v>866</v>
      </c>
      <c r="B261" t="s">
        <v>867</v>
      </c>
      <c r="E261" t="b">
        <v>1</v>
      </c>
    </row>
    <row r="262" spans="1:5" x14ac:dyDescent="0.25">
      <c r="A262" t="s">
        <v>868</v>
      </c>
      <c r="B262" t="s">
        <v>869</v>
      </c>
      <c r="E262" t="b">
        <v>1</v>
      </c>
    </row>
    <row r="263" spans="1:5" x14ac:dyDescent="0.25">
      <c r="A263" t="s">
        <v>870</v>
      </c>
      <c r="B263" t="s">
        <v>871</v>
      </c>
      <c r="E263" t="b">
        <v>1</v>
      </c>
    </row>
    <row r="264" spans="1:5" x14ac:dyDescent="0.25">
      <c r="A264" t="s">
        <v>872</v>
      </c>
      <c r="B264" t="s">
        <v>873</v>
      </c>
      <c r="E264" t="b">
        <v>1</v>
      </c>
    </row>
    <row r="265" spans="1:5" x14ac:dyDescent="0.25">
      <c r="A265" t="s">
        <v>874</v>
      </c>
      <c r="B265" t="s">
        <v>875</v>
      </c>
      <c r="E265" t="b">
        <v>1</v>
      </c>
    </row>
    <row r="266" spans="1:5" x14ac:dyDescent="0.25">
      <c r="A266" t="s">
        <v>876</v>
      </c>
      <c r="B266" t="s">
        <v>877</v>
      </c>
      <c r="E266" t="b">
        <v>1</v>
      </c>
    </row>
    <row r="267" spans="1:5" x14ac:dyDescent="0.25">
      <c r="A267" t="s">
        <v>878</v>
      </c>
      <c r="B267" t="s">
        <v>879</v>
      </c>
      <c r="E267" t="b">
        <v>1</v>
      </c>
    </row>
    <row r="268" spans="1:5" x14ac:dyDescent="0.25">
      <c r="A268" t="s">
        <v>880</v>
      </c>
      <c r="B268" t="s">
        <v>881</v>
      </c>
      <c r="E268" t="b">
        <v>1</v>
      </c>
    </row>
    <row r="269" spans="1:5" x14ac:dyDescent="0.25">
      <c r="A269" t="s">
        <v>882</v>
      </c>
      <c r="B269" t="s">
        <v>883</v>
      </c>
      <c r="E269" t="b">
        <v>1</v>
      </c>
    </row>
    <row r="270" spans="1:5" x14ac:dyDescent="0.25">
      <c r="A270" t="s">
        <v>884</v>
      </c>
      <c r="B270" t="s">
        <v>885</v>
      </c>
      <c r="E270" t="b">
        <v>1</v>
      </c>
    </row>
    <row r="271" spans="1:5" x14ac:dyDescent="0.25">
      <c r="A271" t="s">
        <v>886</v>
      </c>
      <c r="B271" t="s">
        <v>887</v>
      </c>
      <c r="E271" t="b">
        <v>1</v>
      </c>
    </row>
    <row r="272" spans="1:5" x14ac:dyDescent="0.25">
      <c r="A272" t="s">
        <v>888</v>
      </c>
      <c r="B272" t="s">
        <v>889</v>
      </c>
      <c r="E272" t="b">
        <v>1</v>
      </c>
    </row>
    <row r="273" spans="1:5" x14ac:dyDescent="0.25">
      <c r="A273" t="s">
        <v>890</v>
      </c>
      <c r="B273" t="s">
        <v>891</v>
      </c>
      <c r="E273" t="b">
        <v>1</v>
      </c>
    </row>
    <row r="274" spans="1:5" x14ac:dyDescent="0.25">
      <c r="A274" t="s">
        <v>892</v>
      </c>
      <c r="B274" t="s">
        <v>893</v>
      </c>
      <c r="E274" t="b">
        <v>1</v>
      </c>
    </row>
    <row r="275" spans="1:5" x14ac:dyDescent="0.25">
      <c r="A275" t="s">
        <v>894</v>
      </c>
      <c r="B275" t="s">
        <v>895</v>
      </c>
      <c r="E275" t="b">
        <v>1</v>
      </c>
    </row>
    <row r="276" spans="1:5" x14ac:dyDescent="0.25">
      <c r="A276" t="s">
        <v>896</v>
      </c>
      <c r="B276" t="s">
        <v>897</v>
      </c>
      <c r="E276" t="b">
        <v>1</v>
      </c>
    </row>
    <row r="277" spans="1:5" x14ac:dyDescent="0.25">
      <c r="A277" t="s">
        <v>898</v>
      </c>
      <c r="B277" t="s">
        <v>899</v>
      </c>
      <c r="E277" t="b">
        <v>1</v>
      </c>
    </row>
    <row r="278" spans="1:5" x14ac:dyDescent="0.25">
      <c r="A278" t="s">
        <v>900</v>
      </c>
      <c r="B278" t="s">
        <v>901</v>
      </c>
      <c r="E278" t="b">
        <v>1</v>
      </c>
    </row>
    <row r="279" spans="1:5" x14ac:dyDescent="0.25">
      <c r="A279" t="s">
        <v>902</v>
      </c>
      <c r="B279" t="s">
        <v>903</v>
      </c>
      <c r="E279" t="b">
        <v>1</v>
      </c>
    </row>
    <row r="280" spans="1:5" x14ac:dyDescent="0.25">
      <c r="A280" t="s">
        <v>904</v>
      </c>
      <c r="B280" t="s">
        <v>905</v>
      </c>
      <c r="E280" t="b">
        <v>1</v>
      </c>
    </row>
    <row r="281" spans="1:5" x14ac:dyDescent="0.25">
      <c r="A281" t="s">
        <v>906</v>
      </c>
      <c r="B281" t="s">
        <v>907</v>
      </c>
      <c r="E281" t="b">
        <v>1</v>
      </c>
    </row>
    <row r="282" spans="1:5" x14ac:dyDescent="0.25">
      <c r="A282" t="s">
        <v>908</v>
      </c>
      <c r="B282" t="s">
        <v>909</v>
      </c>
      <c r="E282" t="b">
        <v>1</v>
      </c>
    </row>
    <row r="283" spans="1:5" x14ac:dyDescent="0.25">
      <c r="A283" t="s">
        <v>910</v>
      </c>
      <c r="B283" t="s">
        <v>911</v>
      </c>
      <c r="E283" t="b">
        <v>1</v>
      </c>
    </row>
    <row r="284" spans="1:5" x14ac:dyDescent="0.25">
      <c r="A284" t="s">
        <v>912</v>
      </c>
      <c r="B284" t="s">
        <v>913</v>
      </c>
      <c r="E284" t="b">
        <v>1</v>
      </c>
    </row>
    <row r="285" spans="1:5" x14ac:dyDescent="0.25">
      <c r="A285" t="s">
        <v>914</v>
      </c>
      <c r="B285" t="s">
        <v>915</v>
      </c>
      <c r="E285" t="b">
        <v>1</v>
      </c>
    </row>
    <row r="286" spans="1:5" x14ac:dyDescent="0.25">
      <c r="A286" t="s">
        <v>916</v>
      </c>
      <c r="B286" t="s">
        <v>917</v>
      </c>
      <c r="E286" t="b">
        <v>1</v>
      </c>
    </row>
    <row r="287" spans="1:5" x14ac:dyDescent="0.25">
      <c r="A287" t="s">
        <v>918</v>
      </c>
      <c r="B287" t="s">
        <v>919</v>
      </c>
      <c r="E287" t="b">
        <v>1</v>
      </c>
    </row>
    <row r="288" spans="1:5" x14ac:dyDescent="0.25">
      <c r="A288" t="s">
        <v>920</v>
      </c>
      <c r="B288" t="s">
        <v>921</v>
      </c>
      <c r="E288" t="b">
        <v>1</v>
      </c>
    </row>
    <row r="289" spans="1:5" x14ac:dyDescent="0.25">
      <c r="A289" t="s">
        <v>922</v>
      </c>
      <c r="B289" t="s">
        <v>923</v>
      </c>
      <c r="E289" t="b">
        <v>1</v>
      </c>
    </row>
    <row r="290" spans="1:5" x14ac:dyDescent="0.25">
      <c r="A290" t="s">
        <v>924</v>
      </c>
      <c r="B290" t="s">
        <v>925</v>
      </c>
      <c r="E290" t="b">
        <v>1</v>
      </c>
    </row>
    <row r="291" spans="1:5" x14ac:dyDescent="0.25">
      <c r="A291" t="s">
        <v>926</v>
      </c>
      <c r="B291" t="s">
        <v>927</v>
      </c>
      <c r="E291" t="b">
        <v>1</v>
      </c>
    </row>
    <row r="292" spans="1:5" x14ac:dyDescent="0.25">
      <c r="A292" t="s">
        <v>928</v>
      </c>
      <c r="B292" t="s">
        <v>929</v>
      </c>
      <c r="E292" t="b">
        <v>1</v>
      </c>
    </row>
    <row r="293" spans="1:5" x14ac:dyDescent="0.25">
      <c r="A293" t="s">
        <v>930</v>
      </c>
      <c r="B293" t="s">
        <v>931</v>
      </c>
      <c r="E293" t="b">
        <v>1</v>
      </c>
    </row>
    <row r="294" spans="1:5" x14ac:dyDescent="0.25">
      <c r="A294" t="s">
        <v>932</v>
      </c>
      <c r="B294" t="s">
        <v>933</v>
      </c>
      <c r="E294" t="b">
        <v>1</v>
      </c>
    </row>
    <row r="295" spans="1:5" x14ac:dyDescent="0.25">
      <c r="A295" t="s">
        <v>934</v>
      </c>
      <c r="B295" t="s">
        <v>935</v>
      </c>
      <c r="E295" t="b">
        <v>1</v>
      </c>
    </row>
    <row r="296" spans="1:5" x14ac:dyDescent="0.25">
      <c r="A296" t="s">
        <v>936</v>
      </c>
      <c r="B296" t="s">
        <v>937</v>
      </c>
      <c r="E296" t="b">
        <v>1</v>
      </c>
    </row>
    <row r="297" spans="1:5" x14ac:dyDescent="0.25">
      <c r="A297" t="s">
        <v>938</v>
      </c>
      <c r="B297" t="s">
        <v>939</v>
      </c>
      <c r="E297" t="b">
        <v>1</v>
      </c>
    </row>
    <row r="298" spans="1:5" x14ac:dyDescent="0.25">
      <c r="A298" t="s">
        <v>940</v>
      </c>
      <c r="B298" t="s">
        <v>941</v>
      </c>
      <c r="E298" t="b">
        <v>1</v>
      </c>
    </row>
    <row r="299" spans="1:5" x14ac:dyDescent="0.25">
      <c r="A299" t="s">
        <v>942</v>
      </c>
      <c r="B299" t="s">
        <v>943</v>
      </c>
      <c r="E299" t="b">
        <v>1</v>
      </c>
    </row>
    <row r="300" spans="1:5" x14ac:dyDescent="0.25">
      <c r="A300" t="s">
        <v>944</v>
      </c>
      <c r="B300" t="s">
        <v>945</v>
      </c>
      <c r="E300" t="b">
        <v>1</v>
      </c>
    </row>
    <row r="301" spans="1:5" x14ac:dyDescent="0.25">
      <c r="A301" t="s">
        <v>946</v>
      </c>
      <c r="B301" t="s">
        <v>947</v>
      </c>
      <c r="E301" t="b">
        <v>1</v>
      </c>
    </row>
    <row r="302" spans="1:5" x14ac:dyDescent="0.25">
      <c r="A302" t="s">
        <v>948</v>
      </c>
      <c r="B302" t="s">
        <v>949</v>
      </c>
      <c r="E302" t="b">
        <v>1</v>
      </c>
    </row>
    <row r="303" spans="1:5" x14ac:dyDescent="0.25">
      <c r="A303" t="s">
        <v>950</v>
      </c>
      <c r="B303" t="s">
        <v>951</v>
      </c>
      <c r="E303" t="b">
        <v>1</v>
      </c>
    </row>
    <row r="304" spans="1:5" x14ac:dyDescent="0.25">
      <c r="A304" t="s">
        <v>952</v>
      </c>
      <c r="B304" t="s">
        <v>953</v>
      </c>
      <c r="E304" t="b">
        <v>1</v>
      </c>
    </row>
    <row r="305" spans="1:5" x14ac:dyDescent="0.25">
      <c r="A305" t="s">
        <v>954</v>
      </c>
      <c r="B305" t="s">
        <v>955</v>
      </c>
      <c r="E305" t="b">
        <v>1</v>
      </c>
    </row>
    <row r="306" spans="1:5" x14ac:dyDescent="0.25">
      <c r="A306" t="s">
        <v>956</v>
      </c>
      <c r="B306" t="s">
        <v>957</v>
      </c>
      <c r="E306" t="b">
        <v>1</v>
      </c>
    </row>
    <row r="307" spans="1:5" x14ac:dyDescent="0.25">
      <c r="A307" t="s">
        <v>958</v>
      </c>
      <c r="B307" t="s">
        <v>959</v>
      </c>
      <c r="E307" t="b">
        <v>1</v>
      </c>
    </row>
    <row r="308" spans="1:5" x14ac:dyDescent="0.25">
      <c r="A308" t="s">
        <v>960</v>
      </c>
      <c r="B308" t="s">
        <v>961</v>
      </c>
      <c r="E308" t="b">
        <v>1</v>
      </c>
    </row>
    <row r="309" spans="1:5" x14ac:dyDescent="0.25">
      <c r="A309" t="s">
        <v>962</v>
      </c>
      <c r="B309" t="s">
        <v>963</v>
      </c>
      <c r="E309" t="b">
        <v>1</v>
      </c>
    </row>
    <row r="310" spans="1:5" x14ac:dyDescent="0.25">
      <c r="A310" t="s">
        <v>964</v>
      </c>
      <c r="B310" t="s">
        <v>965</v>
      </c>
      <c r="E310" t="b">
        <v>1</v>
      </c>
    </row>
    <row r="311" spans="1:5" x14ac:dyDescent="0.25">
      <c r="A311" t="s">
        <v>966</v>
      </c>
      <c r="B311" t="s">
        <v>967</v>
      </c>
      <c r="E311" t="b">
        <v>1</v>
      </c>
    </row>
    <row r="312" spans="1:5" x14ac:dyDescent="0.25">
      <c r="A312" t="s">
        <v>968</v>
      </c>
      <c r="B312" t="s">
        <v>969</v>
      </c>
      <c r="E312" t="b">
        <v>1</v>
      </c>
    </row>
    <row r="313" spans="1:5" x14ac:dyDescent="0.25">
      <c r="A313" t="s">
        <v>970</v>
      </c>
      <c r="B313" t="s">
        <v>971</v>
      </c>
      <c r="E313" t="b">
        <v>1</v>
      </c>
    </row>
    <row r="314" spans="1:5" x14ac:dyDescent="0.25">
      <c r="A314" t="s">
        <v>972</v>
      </c>
      <c r="B314" t="s">
        <v>973</v>
      </c>
      <c r="E314" t="b">
        <v>1</v>
      </c>
    </row>
    <row r="315" spans="1:5" x14ac:dyDescent="0.25">
      <c r="A315" t="s">
        <v>974</v>
      </c>
      <c r="B315" t="s">
        <v>975</v>
      </c>
      <c r="E315" t="b">
        <v>1</v>
      </c>
    </row>
    <row r="316" spans="1:5" x14ac:dyDescent="0.25">
      <c r="A316" t="s">
        <v>976</v>
      </c>
      <c r="B316" t="s">
        <v>977</v>
      </c>
      <c r="E316" t="b">
        <v>1</v>
      </c>
    </row>
    <row r="317" spans="1:5" x14ac:dyDescent="0.25">
      <c r="A317" t="s">
        <v>978</v>
      </c>
      <c r="B317" t="s">
        <v>979</v>
      </c>
      <c r="E317" t="b">
        <v>1</v>
      </c>
    </row>
    <row r="318" spans="1:5" x14ac:dyDescent="0.25">
      <c r="A318" t="s">
        <v>980</v>
      </c>
      <c r="B318" t="s">
        <v>981</v>
      </c>
      <c r="E318" t="b">
        <v>1</v>
      </c>
    </row>
    <row r="319" spans="1:5" x14ac:dyDescent="0.25">
      <c r="A319" t="s">
        <v>982</v>
      </c>
      <c r="B319" t="s">
        <v>983</v>
      </c>
      <c r="E319" t="b">
        <v>1</v>
      </c>
    </row>
    <row r="320" spans="1:5" x14ac:dyDescent="0.25">
      <c r="A320" t="s">
        <v>984</v>
      </c>
      <c r="B320" t="s">
        <v>985</v>
      </c>
      <c r="E320" t="b">
        <v>1</v>
      </c>
    </row>
    <row r="321" spans="1:5" x14ac:dyDescent="0.25">
      <c r="A321" t="s">
        <v>986</v>
      </c>
      <c r="B321" t="s">
        <v>987</v>
      </c>
      <c r="E321" t="b">
        <v>1</v>
      </c>
    </row>
    <row r="322" spans="1:5" x14ac:dyDescent="0.25">
      <c r="A322" t="s">
        <v>988</v>
      </c>
      <c r="B322" t="s">
        <v>989</v>
      </c>
      <c r="E322" t="b">
        <v>1</v>
      </c>
    </row>
    <row r="323" spans="1:5" x14ac:dyDescent="0.25">
      <c r="A323" t="s">
        <v>990</v>
      </c>
      <c r="B323" t="s">
        <v>991</v>
      </c>
      <c r="E323" t="b">
        <v>1</v>
      </c>
    </row>
    <row r="324" spans="1:5" x14ac:dyDescent="0.25">
      <c r="A324" t="s">
        <v>992</v>
      </c>
      <c r="B324" t="s">
        <v>993</v>
      </c>
      <c r="E324" t="b">
        <v>1</v>
      </c>
    </row>
    <row r="325" spans="1:5" x14ac:dyDescent="0.25">
      <c r="A325" t="s">
        <v>994</v>
      </c>
      <c r="B325" t="s">
        <v>995</v>
      </c>
      <c r="E325" t="b">
        <v>1</v>
      </c>
    </row>
    <row r="326" spans="1:5" x14ac:dyDescent="0.25">
      <c r="A326" t="s">
        <v>996</v>
      </c>
      <c r="B326" t="s">
        <v>997</v>
      </c>
      <c r="E326" t="b">
        <v>1</v>
      </c>
    </row>
    <row r="327" spans="1:5" x14ac:dyDescent="0.25">
      <c r="A327" t="s">
        <v>998</v>
      </c>
      <c r="B327" t="s">
        <v>999</v>
      </c>
      <c r="E327" t="b">
        <v>1</v>
      </c>
    </row>
    <row r="328" spans="1:5" x14ac:dyDescent="0.25">
      <c r="A328" t="s">
        <v>1000</v>
      </c>
      <c r="B328" t="s">
        <v>1001</v>
      </c>
      <c r="E328" t="b">
        <v>1</v>
      </c>
    </row>
    <row r="329" spans="1:5" x14ac:dyDescent="0.25">
      <c r="A329" t="s">
        <v>1002</v>
      </c>
      <c r="B329" t="s">
        <v>1003</v>
      </c>
      <c r="E329" t="b">
        <v>1</v>
      </c>
    </row>
    <row r="330" spans="1:5" x14ac:dyDescent="0.25">
      <c r="A330" t="s">
        <v>1004</v>
      </c>
      <c r="B330" t="s">
        <v>1005</v>
      </c>
      <c r="E330" t="b">
        <v>1</v>
      </c>
    </row>
    <row r="331" spans="1:5" x14ac:dyDescent="0.25">
      <c r="A331" t="s">
        <v>1006</v>
      </c>
      <c r="B331" t="s">
        <v>1007</v>
      </c>
      <c r="E331" t="b">
        <v>1</v>
      </c>
    </row>
    <row r="332" spans="1:5" x14ac:dyDescent="0.25">
      <c r="A332" t="s">
        <v>1008</v>
      </c>
      <c r="B332" t="s">
        <v>1009</v>
      </c>
      <c r="E332" t="b">
        <v>1</v>
      </c>
    </row>
    <row r="333" spans="1:5" x14ac:dyDescent="0.25">
      <c r="A333" t="s">
        <v>1010</v>
      </c>
      <c r="B333" t="s">
        <v>1011</v>
      </c>
      <c r="E333" t="b">
        <v>1</v>
      </c>
    </row>
    <row r="334" spans="1:5" x14ac:dyDescent="0.25">
      <c r="A334" t="s">
        <v>1012</v>
      </c>
      <c r="B334" t="s">
        <v>1013</v>
      </c>
      <c r="E334" t="b">
        <v>1</v>
      </c>
    </row>
    <row r="335" spans="1:5" x14ac:dyDescent="0.25">
      <c r="A335" t="s">
        <v>1014</v>
      </c>
      <c r="B335" t="s">
        <v>1015</v>
      </c>
      <c r="E335" t="b">
        <v>1</v>
      </c>
    </row>
    <row r="336" spans="1:5" x14ac:dyDescent="0.25">
      <c r="A336" t="s">
        <v>1016</v>
      </c>
      <c r="B336" t="s">
        <v>1017</v>
      </c>
      <c r="E336" t="b">
        <v>1</v>
      </c>
    </row>
    <row r="337" spans="1:5" x14ac:dyDescent="0.25">
      <c r="A337" t="s">
        <v>1018</v>
      </c>
      <c r="B337" t="s">
        <v>1019</v>
      </c>
      <c r="E337" t="b">
        <v>1</v>
      </c>
    </row>
    <row r="338" spans="1:5" x14ac:dyDescent="0.25">
      <c r="A338" t="s">
        <v>1020</v>
      </c>
      <c r="B338" t="s">
        <v>1021</v>
      </c>
      <c r="E338" t="b">
        <v>1</v>
      </c>
    </row>
    <row r="339" spans="1:5" x14ac:dyDescent="0.25">
      <c r="A339" t="s">
        <v>1022</v>
      </c>
      <c r="B339" t="s">
        <v>1023</v>
      </c>
      <c r="E339" t="b">
        <v>1</v>
      </c>
    </row>
    <row r="340" spans="1:5" x14ac:dyDescent="0.25">
      <c r="A340" t="s">
        <v>1024</v>
      </c>
      <c r="B340" t="s">
        <v>1025</v>
      </c>
      <c r="E340" t="b">
        <v>1</v>
      </c>
    </row>
    <row r="341" spans="1:5" x14ac:dyDescent="0.25">
      <c r="A341" t="s">
        <v>1026</v>
      </c>
      <c r="B341" t="s">
        <v>1027</v>
      </c>
      <c r="E341" t="b">
        <v>1</v>
      </c>
    </row>
    <row r="342" spans="1:5" x14ac:dyDescent="0.25">
      <c r="A342" t="s">
        <v>1028</v>
      </c>
      <c r="B342" t="s">
        <v>1029</v>
      </c>
      <c r="E342" t="b">
        <v>1</v>
      </c>
    </row>
    <row r="343" spans="1:5" x14ac:dyDescent="0.25">
      <c r="A343" t="s">
        <v>1030</v>
      </c>
      <c r="B343" t="s">
        <v>1031</v>
      </c>
      <c r="E343" t="b">
        <v>1</v>
      </c>
    </row>
    <row r="344" spans="1:5" x14ac:dyDescent="0.25">
      <c r="A344" t="s">
        <v>1032</v>
      </c>
      <c r="B344" t="s">
        <v>1033</v>
      </c>
      <c r="E344" t="b">
        <v>1</v>
      </c>
    </row>
    <row r="345" spans="1:5" x14ac:dyDescent="0.25">
      <c r="A345" t="s">
        <v>1034</v>
      </c>
      <c r="B345" t="s">
        <v>1035</v>
      </c>
      <c r="E345" t="b">
        <v>1</v>
      </c>
    </row>
    <row r="346" spans="1:5" x14ac:dyDescent="0.25">
      <c r="A346" t="s">
        <v>1036</v>
      </c>
      <c r="B346" t="s">
        <v>1037</v>
      </c>
      <c r="E346" t="b">
        <v>1</v>
      </c>
    </row>
    <row r="347" spans="1:5" x14ac:dyDescent="0.25">
      <c r="A347" t="s">
        <v>1038</v>
      </c>
      <c r="B347" t="s">
        <v>1039</v>
      </c>
      <c r="E347" t="b">
        <v>1</v>
      </c>
    </row>
    <row r="348" spans="1:5" x14ac:dyDescent="0.25">
      <c r="A348" t="s">
        <v>1040</v>
      </c>
      <c r="B348" t="s">
        <v>1041</v>
      </c>
      <c r="E348" t="b">
        <v>1</v>
      </c>
    </row>
    <row r="349" spans="1:5" x14ac:dyDescent="0.25">
      <c r="A349" t="s">
        <v>1042</v>
      </c>
      <c r="B349" t="s">
        <v>1043</v>
      </c>
      <c r="E349" t="b">
        <v>1</v>
      </c>
    </row>
    <row r="350" spans="1:5" x14ac:dyDescent="0.25">
      <c r="A350" t="s">
        <v>1044</v>
      </c>
      <c r="B350" t="s">
        <v>1045</v>
      </c>
      <c r="E350" t="b">
        <v>1</v>
      </c>
    </row>
    <row r="351" spans="1:5" x14ac:dyDescent="0.25">
      <c r="A351" t="s">
        <v>1046</v>
      </c>
      <c r="B351" t="s">
        <v>1047</v>
      </c>
      <c r="E351" t="b">
        <v>1</v>
      </c>
    </row>
    <row r="352" spans="1:5" x14ac:dyDescent="0.25">
      <c r="A352" t="s">
        <v>1048</v>
      </c>
      <c r="B352" t="s">
        <v>1049</v>
      </c>
      <c r="E352" t="b">
        <v>1</v>
      </c>
    </row>
    <row r="353" spans="1:5" x14ac:dyDescent="0.25">
      <c r="A353" t="s">
        <v>1050</v>
      </c>
      <c r="B353" t="s">
        <v>1051</v>
      </c>
      <c r="E353" t="b">
        <v>1</v>
      </c>
    </row>
    <row r="354" spans="1:5" x14ac:dyDescent="0.25">
      <c r="A354" t="s">
        <v>1052</v>
      </c>
      <c r="B354" t="s">
        <v>1053</v>
      </c>
      <c r="E354" t="b">
        <v>1</v>
      </c>
    </row>
    <row r="355" spans="1:5" x14ac:dyDescent="0.25">
      <c r="A355" t="s">
        <v>1054</v>
      </c>
      <c r="B355" t="s">
        <v>1055</v>
      </c>
      <c r="E355" t="b">
        <v>1</v>
      </c>
    </row>
    <row r="356" spans="1:5" x14ac:dyDescent="0.25">
      <c r="A356" t="s">
        <v>1056</v>
      </c>
      <c r="B356" t="s">
        <v>1057</v>
      </c>
      <c r="E356" t="b">
        <v>1</v>
      </c>
    </row>
    <row r="357" spans="1:5" x14ac:dyDescent="0.25">
      <c r="A357" t="s">
        <v>1058</v>
      </c>
      <c r="B357" t="s">
        <v>1059</v>
      </c>
      <c r="E357" t="b">
        <v>1</v>
      </c>
    </row>
    <row r="358" spans="1:5" x14ac:dyDescent="0.25">
      <c r="A358" t="s">
        <v>1060</v>
      </c>
      <c r="B358" t="s">
        <v>1061</v>
      </c>
      <c r="E358" t="b">
        <v>1</v>
      </c>
    </row>
    <row r="359" spans="1:5" x14ac:dyDescent="0.25">
      <c r="A359" t="s">
        <v>1062</v>
      </c>
      <c r="B359" t="s">
        <v>1063</v>
      </c>
      <c r="E359" t="b">
        <v>1</v>
      </c>
    </row>
    <row r="360" spans="1:5" x14ac:dyDescent="0.25">
      <c r="A360" t="s">
        <v>1064</v>
      </c>
      <c r="B360" t="s">
        <v>1065</v>
      </c>
      <c r="E360" t="b">
        <v>1</v>
      </c>
    </row>
    <row r="361" spans="1:5" x14ac:dyDescent="0.25">
      <c r="A361" t="s">
        <v>1066</v>
      </c>
      <c r="B361" t="s">
        <v>1067</v>
      </c>
      <c r="E361" t="b">
        <v>1</v>
      </c>
    </row>
    <row r="362" spans="1:5" x14ac:dyDescent="0.25">
      <c r="A362" t="s">
        <v>1068</v>
      </c>
      <c r="B362" t="s">
        <v>1069</v>
      </c>
      <c r="E362" t="b">
        <v>1</v>
      </c>
    </row>
    <row r="363" spans="1:5" x14ac:dyDescent="0.25">
      <c r="A363" t="s">
        <v>1070</v>
      </c>
      <c r="B363" t="s">
        <v>1071</v>
      </c>
      <c r="E363" t="b">
        <v>1</v>
      </c>
    </row>
    <row r="364" spans="1:5" x14ac:dyDescent="0.25">
      <c r="A364" t="s">
        <v>1072</v>
      </c>
      <c r="B364" t="s">
        <v>1073</v>
      </c>
      <c r="E364" t="b">
        <v>1</v>
      </c>
    </row>
    <row r="365" spans="1:5" x14ac:dyDescent="0.25">
      <c r="A365" t="s">
        <v>1074</v>
      </c>
      <c r="B365" t="s">
        <v>1075</v>
      </c>
      <c r="E365" t="b">
        <v>1</v>
      </c>
    </row>
    <row r="366" spans="1:5" x14ac:dyDescent="0.25">
      <c r="A366" t="s">
        <v>1076</v>
      </c>
      <c r="B366" t="s">
        <v>1077</v>
      </c>
      <c r="E366" t="b">
        <v>1</v>
      </c>
    </row>
    <row r="367" spans="1:5" x14ac:dyDescent="0.25">
      <c r="A367" t="s">
        <v>1078</v>
      </c>
      <c r="B367" t="s">
        <v>1079</v>
      </c>
      <c r="E367" t="b">
        <v>1</v>
      </c>
    </row>
    <row r="368" spans="1:5" x14ac:dyDescent="0.25">
      <c r="A368" t="s">
        <v>1080</v>
      </c>
      <c r="B368" t="s">
        <v>1081</v>
      </c>
      <c r="E368" t="b">
        <v>1</v>
      </c>
    </row>
    <row r="369" spans="1:5" x14ac:dyDescent="0.25">
      <c r="A369" t="s">
        <v>1082</v>
      </c>
      <c r="B369" t="s">
        <v>1083</v>
      </c>
      <c r="E369" t="b">
        <v>1</v>
      </c>
    </row>
    <row r="370" spans="1:5" x14ac:dyDescent="0.25">
      <c r="A370" t="s">
        <v>1084</v>
      </c>
      <c r="B370" t="s">
        <v>1085</v>
      </c>
      <c r="E370" t="b">
        <v>1</v>
      </c>
    </row>
    <row r="371" spans="1:5" x14ac:dyDescent="0.25">
      <c r="A371" t="s">
        <v>1086</v>
      </c>
      <c r="B371" t="s">
        <v>1087</v>
      </c>
      <c r="E371" t="b">
        <v>1</v>
      </c>
    </row>
    <row r="372" spans="1:5" x14ac:dyDescent="0.25">
      <c r="A372" t="s">
        <v>1088</v>
      </c>
      <c r="B372" t="s">
        <v>1089</v>
      </c>
      <c r="E372" t="b">
        <v>1</v>
      </c>
    </row>
    <row r="373" spans="1:5" x14ac:dyDescent="0.25">
      <c r="A373" t="s">
        <v>1090</v>
      </c>
      <c r="B373" t="s">
        <v>1091</v>
      </c>
      <c r="E373" t="b">
        <v>1</v>
      </c>
    </row>
    <row r="374" spans="1:5" x14ac:dyDescent="0.25">
      <c r="A374" t="s">
        <v>1092</v>
      </c>
      <c r="B374" t="s">
        <v>1093</v>
      </c>
      <c r="E374" t="b">
        <v>1</v>
      </c>
    </row>
    <row r="375" spans="1:5" x14ac:dyDescent="0.25">
      <c r="A375" t="s">
        <v>1094</v>
      </c>
      <c r="B375" t="s">
        <v>1095</v>
      </c>
      <c r="E375" t="b">
        <v>1</v>
      </c>
    </row>
    <row r="376" spans="1:5" x14ac:dyDescent="0.25">
      <c r="A376" t="s">
        <v>1096</v>
      </c>
      <c r="B376" t="s">
        <v>1097</v>
      </c>
      <c r="E376" t="b">
        <v>1</v>
      </c>
    </row>
    <row r="377" spans="1:5" x14ac:dyDescent="0.25">
      <c r="A377" t="s">
        <v>1098</v>
      </c>
      <c r="B377" t="s">
        <v>1099</v>
      </c>
      <c r="E377" t="b">
        <v>1</v>
      </c>
    </row>
    <row r="378" spans="1:5" x14ac:dyDescent="0.25">
      <c r="A378" t="s">
        <v>1100</v>
      </c>
      <c r="B378" t="s">
        <v>1101</v>
      </c>
      <c r="E378" t="b">
        <v>1</v>
      </c>
    </row>
    <row r="379" spans="1:5" x14ac:dyDescent="0.25">
      <c r="A379" t="s">
        <v>1102</v>
      </c>
      <c r="B379" t="s">
        <v>1103</v>
      </c>
      <c r="E379" t="b">
        <v>1</v>
      </c>
    </row>
    <row r="380" spans="1:5" x14ac:dyDescent="0.25">
      <c r="A380" t="s">
        <v>1104</v>
      </c>
      <c r="B380" t="s">
        <v>1105</v>
      </c>
      <c r="E380" t="b">
        <v>1</v>
      </c>
    </row>
    <row r="381" spans="1:5" x14ac:dyDescent="0.25">
      <c r="A381" t="s">
        <v>1106</v>
      </c>
      <c r="B381" t="s">
        <v>1107</v>
      </c>
      <c r="E381" t="b">
        <v>1</v>
      </c>
    </row>
    <row r="382" spans="1:5" x14ac:dyDescent="0.25">
      <c r="A382" t="s">
        <v>1108</v>
      </c>
      <c r="B382" t="s">
        <v>1109</v>
      </c>
      <c r="E382" t="b">
        <v>1</v>
      </c>
    </row>
    <row r="383" spans="1:5" x14ac:dyDescent="0.25">
      <c r="A383" t="s">
        <v>1110</v>
      </c>
      <c r="B383" t="s">
        <v>1111</v>
      </c>
      <c r="E383" t="b">
        <v>1</v>
      </c>
    </row>
    <row r="384" spans="1:5" x14ac:dyDescent="0.25">
      <c r="A384" t="s">
        <v>1112</v>
      </c>
      <c r="B384" t="s">
        <v>1113</v>
      </c>
      <c r="E384" t="b">
        <v>1</v>
      </c>
    </row>
    <row r="385" spans="1:5" x14ac:dyDescent="0.25">
      <c r="A385" t="s">
        <v>1114</v>
      </c>
      <c r="B385" t="s">
        <v>1115</v>
      </c>
      <c r="E385" t="b">
        <v>1</v>
      </c>
    </row>
    <row r="386" spans="1:5" x14ac:dyDescent="0.25">
      <c r="A386" t="s">
        <v>1116</v>
      </c>
      <c r="B386" t="s">
        <v>1117</v>
      </c>
      <c r="E386" t="b">
        <v>1</v>
      </c>
    </row>
    <row r="387" spans="1:5" x14ac:dyDescent="0.25">
      <c r="A387" t="s">
        <v>1118</v>
      </c>
      <c r="B387" t="s">
        <v>1119</v>
      </c>
      <c r="E387" t="b">
        <v>1</v>
      </c>
    </row>
    <row r="388" spans="1:5" x14ac:dyDescent="0.25">
      <c r="A388" t="s">
        <v>1120</v>
      </c>
      <c r="B388" t="s">
        <v>1121</v>
      </c>
      <c r="E388" t="b">
        <v>1</v>
      </c>
    </row>
    <row r="389" spans="1:5" x14ac:dyDescent="0.25">
      <c r="A389" t="s">
        <v>1122</v>
      </c>
      <c r="B389" t="s">
        <v>1123</v>
      </c>
      <c r="E389" t="b">
        <v>1</v>
      </c>
    </row>
    <row r="390" spans="1:5" x14ac:dyDescent="0.25">
      <c r="A390" t="s">
        <v>1124</v>
      </c>
      <c r="B390" t="s">
        <v>1125</v>
      </c>
      <c r="E390" t="b">
        <v>1</v>
      </c>
    </row>
    <row r="391" spans="1:5" x14ac:dyDescent="0.25">
      <c r="A391" t="s">
        <v>1126</v>
      </c>
      <c r="B391" t="s">
        <v>1127</v>
      </c>
      <c r="E391" t="b">
        <v>1</v>
      </c>
    </row>
    <row r="392" spans="1:5" x14ac:dyDescent="0.25">
      <c r="A392" t="s">
        <v>1128</v>
      </c>
      <c r="B392" t="s">
        <v>1129</v>
      </c>
      <c r="E392" t="b">
        <v>1</v>
      </c>
    </row>
    <row r="393" spans="1:5" x14ac:dyDescent="0.25">
      <c r="A393" t="s">
        <v>1130</v>
      </c>
      <c r="B393" t="s">
        <v>1131</v>
      </c>
      <c r="E393" t="b">
        <v>1</v>
      </c>
    </row>
    <row r="394" spans="1:5" x14ac:dyDescent="0.25">
      <c r="A394" t="s">
        <v>1132</v>
      </c>
      <c r="B394" t="s">
        <v>1133</v>
      </c>
      <c r="E394" t="b">
        <v>1</v>
      </c>
    </row>
    <row r="395" spans="1:5" x14ac:dyDescent="0.25">
      <c r="A395" t="s">
        <v>1134</v>
      </c>
      <c r="B395" t="s">
        <v>1135</v>
      </c>
      <c r="E395" t="b">
        <v>1</v>
      </c>
    </row>
    <row r="396" spans="1:5" x14ac:dyDescent="0.25">
      <c r="A396" t="s">
        <v>1136</v>
      </c>
      <c r="B396" t="s">
        <v>1137</v>
      </c>
      <c r="E396" t="b">
        <v>1</v>
      </c>
    </row>
    <row r="397" spans="1:5" x14ac:dyDescent="0.25">
      <c r="A397" t="s">
        <v>1138</v>
      </c>
      <c r="B397" t="s">
        <v>1139</v>
      </c>
      <c r="E397" t="b">
        <v>1</v>
      </c>
    </row>
    <row r="398" spans="1:5" x14ac:dyDescent="0.25">
      <c r="A398" t="s">
        <v>1140</v>
      </c>
      <c r="B398" t="s">
        <v>1141</v>
      </c>
      <c r="E398" t="b">
        <v>1</v>
      </c>
    </row>
    <row r="399" spans="1:5" x14ac:dyDescent="0.25">
      <c r="A399" t="s">
        <v>1142</v>
      </c>
      <c r="B399" t="s">
        <v>1143</v>
      </c>
      <c r="E399" t="b">
        <v>1</v>
      </c>
    </row>
    <row r="400" spans="1:5" x14ac:dyDescent="0.25">
      <c r="A400" t="s">
        <v>1144</v>
      </c>
      <c r="B400" t="s">
        <v>1145</v>
      </c>
      <c r="E400" t="b">
        <v>1</v>
      </c>
    </row>
    <row r="401" spans="1:5" x14ac:dyDescent="0.25">
      <c r="A401" t="s">
        <v>1146</v>
      </c>
      <c r="B401" t="s">
        <v>1147</v>
      </c>
      <c r="E401" t="b">
        <v>1</v>
      </c>
    </row>
    <row r="402" spans="1:5" x14ac:dyDescent="0.25">
      <c r="A402" t="s">
        <v>1148</v>
      </c>
      <c r="B402" t="s">
        <v>1149</v>
      </c>
      <c r="E402" t="b">
        <v>1</v>
      </c>
    </row>
    <row r="403" spans="1:5" x14ac:dyDescent="0.25">
      <c r="A403" t="s">
        <v>1150</v>
      </c>
      <c r="B403" t="s">
        <v>1151</v>
      </c>
      <c r="E403" t="b">
        <v>1</v>
      </c>
    </row>
    <row r="404" spans="1:5" x14ac:dyDescent="0.25">
      <c r="A404" t="s">
        <v>1152</v>
      </c>
      <c r="B404" t="s">
        <v>1153</v>
      </c>
      <c r="E404" t="b">
        <v>1</v>
      </c>
    </row>
    <row r="405" spans="1:5" x14ac:dyDescent="0.25">
      <c r="A405" t="s">
        <v>1154</v>
      </c>
      <c r="B405" t="s">
        <v>1155</v>
      </c>
      <c r="E405" t="b">
        <v>1</v>
      </c>
    </row>
    <row r="406" spans="1:5" x14ac:dyDescent="0.25">
      <c r="A406" t="s">
        <v>1156</v>
      </c>
      <c r="B406" t="s">
        <v>1157</v>
      </c>
      <c r="E406" t="b">
        <v>1</v>
      </c>
    </row>
    <row r="407" spans="1:5" x14ac:dyDescent="0.25">
      <c r="A407" t="s">
        <v>1158</v>
      </c>
      <c r="B407" t="s">
        <v>1159</v>
      </c>
      <c r="E407" t="b">
        <v>1</v>
      </c>
    </row>
    <row r="408" spans="1:5" x14ac:dyDescent="0.25">
      <c r="A408" t="s">
        <v>1160</v>
      </c>
      <c r="B408" t="s">
        <v>1161</v>
      </c>
      <c r="E408" t="b">
        <v>1</v>
      </c>
    </row>
    <row r="409" spans="1:5" x14ac:dyDescent="0.25">
      <c r="A409" t="s">
        <v>1162</v>
      </c>
      <c r="B409" t="s">
        <v>1163</v>
      </c>
      <c r="E409" t="b">
        <v>1</v>
      </c>
    </row>
    <row r="410" spans="1:5" x14ac:dyDescent="0.25">
      <c r="A410" t="s">
        <v>1164</v>
      </c>
      <c r="B410" t="s">
        <v>1165</v>
      </c>
      <c r="E410" t="b">
        <v>1</v>
      </c>
    </row>
    <row r="411" spans="1:5" x14ac:dyDescent="0.25">
      <c r="A411" t="s">
        <v>1166</v>
      </c>
      <c r="B411" t="s">
        <v>1167</v>
      </c>
      <c r="E411" t="b">
        <v>1</v>
      </c>
    </row>
    <row r="412" spans="1:5" x14ac:dyDescent="0.25">
      <c r="A412" t="s">
        <v>1168</v>
      </c>
      <c r="B412" t="s">
        <v>1169</v>
      </c>
      <c r="E412" t="b">
        <v>1</v>
      </c>
    </row>
    <row r="413" spans="1:5" x14ac:dyDescent="0.25">
      <c r="A413" t="s">
        <v>1170</v>
      </c>
      <c r="B413" t="s">
        <v>1171</v>
      </c>
      <c r="E413" t="b">
        <v>1</v>
      </c>
    </row>
    <row r="414" spans="1:5" x14ac:dyDescent="0.25">
      <c r="A414" t="s">
        <v>1172</v>
      </c>
      <c r="B414" t="s">
        <v>1173</v>
      </c>
      <c r="E414" t="b">
        <v>1</v>
      </c>
    </row>
    <row r="415" spans="1:5" x14ac:dyDescent="0.25">
      <c r="A415" t="s">
        <v>1174</v>
      </c>
      <c r="B415" t="s">
        <v>1175</v>
      </c>
      <c r="E415" t="b">
        <v>1</v>
      </c>
    </row>
    <row r="416" spans="1:5" x14ac:dyDescent="0.25">
      <c r="A416" t="s">
        <v>1176</v>
      </c>
      <c r="B416" t="s">
        <v>1177</v>
      </c>
      <c r="E416" t="b">
        <v>1</v>
      </c>
    </row>
    <row r="417" spans="1:5" x14ac:dyDescent="0.25">
      <c r="A417" t="s">
        <v>1178</v>
      </c>
      <c r="B417" t="s">
        <v>1179</v>
      </c>
      <c r="E417" t="b">
        <v>1</v>
      </c>
    </row>
    <row r="418" spans="1:5" x14ac:dyDescent="0.25">
      <c r="A418" t="s">
        <v>1180</v>
      </c>
      <c r="B418" t="s">
        <v>1181</v>
      </c>
      <c r="E418" t="b">
        <v>1</v>
      </c>
    </row>
    <row r="419" spans="1:5" x14ac:dyDescent="0.25">
      <c r="A419" t="s">
        <v>1182</v>
      </c>
      <c r="B419" t="s">
        <v>1183</v>
      </c>
      <c r="E419" t="b">
        <v>1</v>
      </c>
    </row>
    <row r="420" spans="1:5" x14ac:dyDescent="0.25">
      <c r="A420" t="s">
        <v>1184</v>
      </c>
      <c r="B420" t="s">
        <v>1185</v>
      </c>
      <c r="E420" t="b">
        <v>1</v>
      </c>
    </row>
    <row r="421" spans="1:5" x14ac:dyDescent="0.25">
      <c r="A421" t="s">
        <v>1186</v>
      </c>
      <c r="B421" t="s">
        <v>1187</v>
      </c>
      <c r="E421" t="b">
        <v>1</v>
      </c>
    </row>
    <row r="422" spans="1:5" x14ac:dyDescent="0.25">
      <c r="A422" t="s">
        <v>1188</v>
      </c>
      <c r="B422" t="s">
        <v>1189</v>
      </c>
      <c r="E422" t="b">
        <v>1</v>
      </c>
    </row>
    <row r="423" spans="1:5" x14ac:dyDescent="0.25">
      <c r="A423" t="s">
        <v>1190</v>
      </c>
      <c r="B423" t="s">
        <v>1191</v>
      </c>
      <c r="E423" t="b">
        <v>1</v>
      </c>
    </row>
    <row r="424" spans="1:5" x14ac:dyDescent="0.25">
      <c r="A424" t="s">
        <v>1192</v>
      </c>
      <c r="B424" t="s">
        <v>1193</v>
      </c>
      <c r="E424" t="b">
        <v>1</v>
      </c>
    </row>
    <row r="425" spans="1:5" x14ac:dyDescent="0.25">
      <c r="A425" t="s">
        <v>1194</v>
      </c>
      <c r="B425" t="s">
        <v>1195</v>
      </c>
      <c r="E425" t="b">
        <v>1</v>
      </c>
    </row>
    <row r="426" spans="1:5" x14ac:dyDescent="0.25">
      <c r="A426" t="s">
        <v>1196</v>
      </c>
      <c r="B426" t="s">
        <v>1197</v>
      </c>
      <c r="E426" t="b">
        <v>1</v>
      </c>
    </row>
    <row r="427" spans="1:5" x14ac:dyDescent="0.25">
      <c r="A427" t="s">
        <v>1198</v>
      </c>
      <c r="B427" t="s">
        <v>1199</v>
      </c>
      <c r="E427" t="b">
        <v>1</v>
      </c>
    </row>
    <row r="428" spans="1:5" x14ac:dyDescent="0.25">
      <c r="A428" t="s">
        <v>1200</v>
      </c>
      <c r="B428" t="s">
        <v>1201</v>
      </c>
      <c r="E428" t="b">
        <v>1</v>
      </c>
    </row>
    <row r="429" spans="1:5" x14ac:dyDescent="0.25">
      <c r="A429" t="s">
        <v>1202</v>
      </c>
      <c r="B429" t="s">
        <v>1203</v>
      </c>
      <c r="E429" t="b">
        <v>1</v>
      </c>
    </row>
    <row r="430" spans="1:5" x14ac:dyDescent="0.25">
      <c r="A430" t="s">
        <v>1204</v>
      </c>
      <c r="B430" t="s">
        <v>1205</v>
      </c>
      <c r="E430" t="b">
        <v>1</v>
      </c>
    </row>
    <row r="431" spans="1:5" x14ac:dyDescent="0.25">
      <c r="A431" t="s">
        <v>1206</v>
      </c>
      <c r="B431" t="s">
        <v>1207</v>
      </c>
      <c r="E431" t="b">
        <v>1</v>
      </c>
    </row>
    <row r="432" spans="1:5" x14ac:dyDescent="0.25">
      <c r="A432" t="s">
        <v>1208</v>
      </c>
      <c r="B432" t="s">
        <v>1209</v>
      </c>
      <c r="E432" t="b">
        <v>1</v>
      </c>
    </row>
    <row r="433" spans="1:5" x14ac:dyDescent="0.25">
      <c r="A433" t="s">
        <v>1210</v>
      </c>
      <c r="B433" t="s">
        <v>1211</v>
      </c>
      <c r="E433" t="b">
        <v>1</v>
      </c>
    </row>
    <row r="434" spans="1:5" x14ac:dyDescent="0.25">
      <c r="A434" t="s">
        <v>1212</v>
      </c>
      <c r="B434" t="s">
        <v>1213</v>
      </c>
      <c r="E434" t="b">
        <v>1</v>
      </c>
    </row>
    <row r="435" spans="1:5" x14ac:dyDescent="0.25">
      <c r="A435" t="s">
        <v>1214</v>
      </c>
      <c r="B435" t="s">
        <v>1215</v>
      </c>
      <c r="E435" t="b">
        <v>1</v>
      </c>
    </row>
    <row r="436" spans="1:5" x14ac:dyDescent="0.25">
      <c r="A436" t="s">
        <v>1216</v>
      </c>
      <c r="B436" t="s">
        <v>1217</v>
      </c>
      <c r="E436" t="b">
        <v>1</v>
      </c>
    </row>
    <row r="437" spans="1:5" x14ac:dyDescent="0.25">
      <c r="A437" t="s">
        <v>1218</v>
      </c>
      <c r="B437" t="s">
        <v>1219</v>
      </c>
      <c r="E437" t="b">
        <v>1</v>
      </c>
    </row>
    <row r="438" spans="1:5" x14ac:dyDescent="0.25">
      <c r="A438" t="s">
        <v>1220</v>
      </c>
      <c r="B438" t="s">
        <v>1221</v>
      </c>
      <c r="E438" t="b">
        <v>1</v>
      </c>
    </row>
    <row r="439" spans="1:5" x14ac:dyDescent="0.25">
      <c r="A439" t="s">
        <v>1222</v>
      </c>
      <c r="B439" t="s">
        <v>1223</v>
      </c>
      <c r="E439" t="b">
        <v>1</v>
      </c>
    </row>
    <row r="440" spans="1:5" x14ac:dyDescent="0.25">
      <c r="A440" t="s">
        <v>1224</v>
      </c>
      <c r="B440" t="s">
        <v>1225</v>
      </c>
      <c r="E440" t="b">
        <v>1</v>
      </c>
    </row>
    <row r="441" spans="1:5" x14ac:dyDescent="0.25">
      <c r="A441" t="s">
        <v>1226</v>
      </c>
      <c r="B441" t="s">
        <v>1227</v>
      </c>
      <c r="E441" t="b">
        <v>1</v>
      </c>
    </row>
    <row r="442" spans="1:5" x14ac:dyDescent="0.25">
      <c r="A442" t="s">
        <v>1228</v>
      </c>
      <c r="B442" t="s">
        <v>1229</v>
      </c>
      <c r="E442" t="b">
        <v>1</v>
      </c>
    </row>
    <row r="443" spans="1:5" x14ac:dyDescent="0.25">
      <c r="A443" t="s">
        <v>1230</v>
      </c>
      <c r="B443" t="s">
        <v>1231</v>
      </c>
      <c r="E443" t="b">
        <v>1</v>
      </c>
    </row>
    <row r="444" spans="1:5" x14ac:dyDescent="0.25">
      <c r="A444" t="s">
        <v>1232</v>
      </c>
      <c r="B444" t="s">
        <v>1233</v>
      </c>
      <c r="E444" t="b">
        <v>1</v>
      </c>
    </row>
    <row r="445" spans="1:5" x14ac:dyDescent="0.25">
      <c r="A445" t="s">
        <v>1234</v>
      </c>
      <c r="B445" t="s">
        <v>1235</v>
      </c>
      <c r="E445" t="b">
        <v>1</v>
      </c>
    </row>
    <row r="446" spans="1:5" x14ac:dyDescent="0.25">
      <c r="A446" t="s">
        <v>1236</v>
      </c>
      <c r="B446" t="s">
        <v>1237</v>
      </c>
      <c r="E446" t="b">
        <v>1</v>
      </c>
    </row>
    <row r="447" spans="1:5" x14ac:dyDescent="0.25">
      <c r="A447" t="s">
        <v>1238</v>
      </c>
      <c r="B447" t="s">
        <v>1239</v>
      </c>
      <c r="E447" t="b">
        <v>1</v>
      </c>
    </row>
    <row r="448" spans="1:5" x14ac:dyDescent="0.25">
      <c r="A448" t="s">
        <v>1240</v>
      </c>
      <c r="B448" t="s">
        <v>1241</v>
      </c>
      <c r="E448" t="b">
        <v>1</v>
      </c>
    </row>
    <row r="449" spans="1:5" x14ac:dyDescent="0.25">
      <c r="A449" t="s">
        <v>1242</v>
      </c>
      <c r="B449" t="s">
        <v>1243</v>
      </c>
      <c r="E449" t="b">
        <v>1</v>
      </c>
    </row>
    <row r="450" spans="1:5" x14ac:dyDescent="0.25">
      <c r="A450" t="s">
        <v>1244</v>
      </c>
      <c r="B450" t="s">
        <v>1245</v>
      </c>
      <c r="E450" t="b">
        <v>1</v>
      </c>
    </row>
    <row r="451" spans="1:5" x14ac:dyDescent="0.25">
      <c r="A451" t="s">
        <v>1246</v>
      </c>
      <c r="B451" t="s">
        <v>1247</v>
      </c>
      <c r="E451" t="b">
        <v>1</v>
      </c>
    </row>
    <row r="452" spans="1:5" x14ac:dyDescent="0.25">
      <c r="A452" t="s">
        <v>1248</v>
      </c>
      <c r="B452" t="s">
        <v>1249</v>
      </c>
      <c r="E452" t="b">
        <v>1</v>
      </c>
    </row>
    <row r="453" spans="1:5" x14ac:dyDescent="0.25">
      <c r="A453" t="s">
        <v>1250</v>
      </c>
      <c r="B453" t="s">
        <v>1251</v>
      </c>
      <c r="E453" t="b">
        <v>1</v>
      </c>
    </row>
    <row r="454" spans="1:5" x14ac:dyDescent="0.25">
      <c r="A454" t="s">
        <v>1252</v>
      </c>
      <c r="B454" t="s">
        <v>1253</v>
      </c>
      <c r="E454" t="b">
        <v>1</v>
      </c>
    </row>
    <row r="455" spans="1:5" x14ac:dyDescent="0.25">
      <c r="A455" t="s">
        <v>1254</v>
      </c>
      <c r="B455" t="s">
        <v>1255</v>
      </c>
      <c r="E455" t="b">
        <v>1</v>
      </c>
    </row>
    <row r="456" spans="1:5" x14ac:dyDescent="0.25">
      <c r="A456" t="s">
        <v>1256</v>
      </c>
      <c r="B456" t="s">
        <v>1257</v>
      </c>
      <c r="E456" t="b">
        <v>1</v>
      </c>
    </row>
    <row r="457" spans="1:5" x14ac:dyDescent="0.25">
      <c r="A457" t="s">
        <v>1258</v>
      </c>
      <c r="B457" t="s">
        <v>1259</v>
      </c>
      <c r="E457" t="b">
        <v>1</v>
      </c>
    </row>
    <row r="458" spans="1:5" x14ac:dyDescent="0.25">
      <c r="A458" t="s">
        <v>1260</v>
      </c>
      <c r="B458" t="s">
        <v>1261</v>
      </c>
      <c r="E458" t="b">
        <v>1</v>
      </c>
    </row>
    <row r="459" spans="1:5" x14ac:dyDescent="0.25">
      <c r="A459" t="s">
        <v>1262</v>
      </c>
      <c r="B459" t="s">
        <v>1263</v>
      </c>
      <c r="E459" t="b">
        <v>1</v>
      </c>
    </row>
    <row r="460" spans="1:5" x14ac:dyDescent="0.25">
      <c r="A460" t="s">
        <v>1264</v>
      </c>
      <c r="B460" t="s">
        <v>1265</v>
      </c>
      <c r="E460" t="b">
        <v>1</v>
      </c>
    </row>
    <row r="461" spans="1:5" x14ac:dyDescent="0.25">
      <c r="A461" t="s">
        <v>1266</v>
      </c>
      <c r="B461" t="s">
        <v>1267</v>
      </c>
      <c r="E461" t="b">
        <v>1</v>
      </c>
    </row>
    <row r="462" spans="1:5" x14ac:dyDescent="0.25">
      <c r="A462" t="s">
        <v>1268</v>
      </c>
      <c r="B462" t="s">
        <v>1269</v>
      </c>
      <c r="E462" t="b">
        <v>1</v>
      </c>
    </row>
    <row r="463" spans="1:5" x14ac:dyDescent="0.25">
      <c r="A463" t="s">
        <v>1270</v>
      </c>
      <c r="B463" t="s">
        <v>1271</v>
      </c>
      <c r="E463" t="b">
        <v>1</v>
      </c>
    </row>
    <row r="464" spans="1:5" x14ac:dyDescent="0.25">
      <c r="A464" t="s">
        <v>1272</v>
      </c>
      <c r="B464" t="s">
        <v>1273</v>
      </c>
      <c r="E464" t="b">
        <v>1</v>
      </c>
    </row>
    <row r="465" spans="1:5" x14ac:dyDescent="0.25">
      <c r="A465" t="s">
        <v>1274</v>
      </c>
      <c r="B465" t="s">
        <v>1275</v>
      </c>
      <c r="E465" t="b">
        <v>1</v>
      </c>
    </row>
    <row r="466" spans="1:5" x14ac:dyDescent="0.25">
      <c r="A466" t="s">
        <v>1276</v>
      </c>
      <c r="B466" t="s">
        <v>1277</v>
      </c>
      <c r="E466" t="b">
        <v>1</v>
      </c>
    </row>
    <row r="467" spans="1:5" x14ac:dyDescent="0.25">
      <c r="A467" t="s">
        <v>1278</v>
      </c>
      <c r="B467" t="s">
        <v>1279</v>
      </c>
      <c r="E467" t="b">
        <v>1</v>
      </c>
    </row>
    <row r="468" spans="1:5" x14ac:dyDescent="0.25">
      <c r="A468" t="s">
        <v>1280</v>
      </c>
      <c r="B468" t="s">
        <v>1281</v>
      </c>
      <c r="E468" t="b">
        <v>1</v>
      </c>
    </row>
    <row r="469" spans="1:5" x14ac:dyDescent="0.25">
      <c r="A469" t="s">
        <v>1282</v>
      </c>
      <c r="B469" t="s">
        <v>1283</v>
      </c>
      <c r="E469" t="b">
        <v>1</v>
      </c>
    </row>
    <row r="470" spans="1:5" x14ac:dyDescent="0.25">
      <c r="A470" t="s">
        <v>1284</v>
      </c>
      <c r="B470" t="s">
        <v>1285</v>
      </c>
      <c r="E470" t="b">
        <v>1</v>
      </c>
    </row>
    <row r="471" spans="1:5" x14ac:dyDescent="0.25">
      <c r="A471" t="s">
        <v>1286</v>
      </c>
      <c r="B471" t="s">
        <v>1287</v>
      </c>
      <c r="E471" t="b">
        <v>1</v>
      </c>
    </row>
    <row r="472" spans="1:5" x14ac:dyDescent="0.25">
      <c r="A472" t="s">
        <v>1288</v>
      </c>
      <c r="B472" t="s">
        <v>1289</v>
      </c>
      <c r="E472" t="b">
        <v>1</v>
      </c>
    </row>
    <row r="473" spans="1:5" x14ac:dyDescent="0.25">
      <c r="A473" t="s">
        <v>1290</v>
      </c>
      <c r="B473" t="s">
        <v>1291</v>
      </c>
      <c r="E473" t="b">
        <v>1</v>
      </c>
    </row>
    <row r="474" spans="1:5" x14ac:dyDescent="0.25">
      <c r="A474" t="s">
        <v>1292</v>
      </c>
      <c r="B474" t="s">
        <v>1293</v>
      </c>
      <c r="E474" t="b">
        <v>1</v>
      </c>
    </row>
    <row r="475" spans="1:5" x14ac:dyDescent="0.25">
      <c r="A475" t="s">
        <v>1294</v>
      </c>
      <c r="B475" t="s">
        <v>1295</v>
      </c>
      <c r="E475" t="b">
        <v>1</v>
      </c>
    </row>
    <row r="476" spans="1:5" x14ac:dyDescent="0.25">
      <c r="A476" t="s">
        <v>1296</v>
      </c>
      <c r="B476" t="s">
        <v>1297</v>
      </c>
      <c r="E476" t="b">
        <v>1</v>
      </c>
    </row>
    <row r="477" spans="1:5" x14ac:dyDescent="0.25">
      <c r="A477" t="s">
        <v>1298</v>
      </c>
      <c r="B477" t="s">
        <v>1299</v>
      </c>
      <c r="E477" t="b">
        <v>1</v>
      </c>
    </row>
    <row r="478" spans="1:5" x14ac:dyDescent="0.25">
      <c r="A478" t="s">
        <v>1300</v>
      </c>
      <c r="B478" t="s">
        <v>1301</v>
      </c>
      <c r="E478" t="b">
        <v>1</v>
      </c>
    </row>
    <row r="479" spans="1:5" x14ac:dyDescent="0.25">
      <c r="A479" t="s">
        <v>1302</v>
      </c>
      <c r="B479" t="s">
        <v>1303</v>
      </c>
      <c r="E479" t="b">
        <v>1</v>
      </c>
    </row>
    <row r="480" spans="1:5" x14ac:dyDescent="0.25">
      <c r="A480" t="s">
        <v>1304</v>
      </c>
      <c r="B480" t="s">
        <v>1305</v>
      </c>
      <c r="E480" t="b">
        <v>1</v>
      </c>
    </row>
    <row r="481" spans="1:5" x14ac:dyDescent="0.25">
      <c r="A481" t="s">
        <v>1306</v>
      </c>
      <c r="B481" t="s">
        <v>1307</v>
      </c>
      <c r="E481" t="b">
        <v>1</v>
      </c>
    </row>
    <row r="482" spans="1:5" x14ac:dyDescent="0.25">
      <c r="A482" t="s">
        <v>1308</v>
      </c>
      <c r="B482" t="s">
        <v>1309</v>
      </c>
      <c r="E482" t="b">
        <v>1</v>
      </c>
    </row>
    <row r="483" spans="1:5" x14ac:dyDescent="0.25">
      <c r="A483" t="s">
        <v>1310</v>
      </c>
      <c r="B483" t="s">
        <v>1311</v>
      </c>
      <c r="E483" t="b">
        <v>1</v>
      </c>
    </row>
    <row r="484" spans="1:5" x14ac:dyDescent="0.25">
      <c r="A484" t="s">
        <v>1312</v>
      </c>
      <c r="B484" t="s">
        <v>1313</v>
      </c>
      <c r="E484" t="b">
        <v>1</v>
      </c>
    </row>
    <row r="485" spans="1:5" x14ac:dyDescent="0.25">
      <c r="A485" t="s">
        <v>1314</v>
      </c>
      <c r="B485" t="s">
        <v>1315</v>
      </c>
      <c r="E485" t="b">
        <v>1</v>
      </c>
    </row>
    <row r="486" spans="1:5" x14ac:dyDescent="0.25">
      <c r="A486" t="s">
        <v>1316</v>
      </c>
      <c r="B486" t="s">
        <v>1317</v>
      </c>
      <c r="E486" t="b">
        <v>1</v>
      </c>
    </row>
    <row r="487" spans="1:5" x14ac:dyDescent="0.25">
      <c r="A487" t="s">
        <v>1318</v>
      </c>
      <c r="B487" t="s">
        <v>1319</v>
      </c>
      <c r="E487" t="b">
        <v>1</v>
      </c>
    </row>
    <row r="488" spans="1:5" x14ac:dyDescent="0.25">
      <c r="A488" t="s">
        <v>1320</v>
      </c>
      <c r="B488" t="s">
        <v>1321</v>
      </c>
      <c r="E488" t="b">
        <v>1</v>
      </c>
    </row>
    <row r="489" spans="1:5" x14ac:dyDescent="0.25">
      <c r="A489" t="s">
        <v>1322</v>
      </c>
      <c r="B489" t="s">
        <v>1323</v>
      </c>
      <c r="E489" t="b">
        <v>1</v>
      </c>
    </row>
    <row r="490" spans="1:5" x14ac:dyDescent="0.25">
      <c r="A490" t="s">
        <v>1324</v>
      </c>
      <c r="B490" t="s">
        <v>1325</v>
      </c>
      <c r="E490" t="b">
        <v>1</v>
      </c>
    </row>
    <row r="491" spans="1:5" x14ac:dyDescent="0.25">
      <c r="A491" t="s">
        <v>1326</v>
      </c>
      <c r="B491" t="s">
        <v>1327</v>
      </c>
      <c r="E491" t="b">
        <v>1</v>
      </c>
    </row>
    <row r="492" spans="1:5" x14ac:dyDescent="0.25">
      <c r="A492" t="s">
        <v>1328</v>
      </c>
      <c r="B492" t="s">
        <v>1329</v>
      </c>
      <c r="E492" t="b">
        <v>1</v>
      </c>
    </row>
    <row r="493" spans="1:5" x14ac:dyDescent="0.25">
      <c r="A493" t="s">
        <v>1330</v>
      </c>
      <c r="B493" t="s">
        <v>1331</v>
      </c>
      <c r="E493" t="b">
        <v>1</v>
      </c>
    </row>
    <row r="494" spans="1:5" x14ac:dyDescent="0.25">
      <c r="A494" t="s">
        <v>1332</v>
      </c>
      <c r="B494" t="s">
        <v>1333</v>
      </c>
      <c r="E494" t="b">
        <v>1</v>
      </c>
    </row>
    <row r="495" spans="1:5" x14ac:dyDescent="0.25">
      <c r="A495" t="s">
        <v>1334</v>
      </c>
      <c r="B495" t="s">
        <v>1335</v>
      </c>
      <c r="E495" t="b">
        <v>1</v>
      </c>
    </row>
    <row r="496" spans="1:5" x14ac:dyDescent="0.25">
      <c r="A496" t="s">
        <v>1336</v>
      </c>
      <c r="B496" t="s">
        <v>1337</v>
      </c>
      <c r="E496" t="b">
        <v>1</v>
      </c>
    </row>
    <row r="497" spans="1:5" x14ac:dyDescent="0.25">
      <c r="A497" t="s">
        <v>1338</v>
      </c>
      <c r="B497" t="s">
        <v>1339</v>
      </c>
      <c r="E497" t="b">
        <v>1</v>
      </c>
    </row>
    <row r="498" spans="1:5" x14ac:dyDescent="0.25">
      <c r="A498" t="s">
        <v>1340</v>
      </c>
      <c r="B498" t="s">
        <v>1341</v>
      </c>
      <c r="E498" t="b">
        <v>1</v>
      </c>
    </row>
    <row r="499" spans="1:5" x14ac:dyDescent="0.25">
      <c r="A499" t="s">
        <v>1342</v>
      </c>
      <c r="B499" t="s">
        <v>1343</v>
      </c>
      <c r="E499" t="b">
        <v>1</v>
      </c>
    </row>
    <row r="500" spans="1:5" x14ac:dyDescent="0.25">
      <c r="A500" t="s">
        <v>1344</v>
      </c>
      <c r="B500" t="s">
        <v>1345</v>
      </c>
      <c r="E500" t="b">
        <v>1</v>
      </c>
    </row>
    <row r="501" spans="1:5" x14ac:dyDescent="0.25">
      <c r="A501" t="s">
        <v>1346</v>
      </c>
      <c r="B501" t="s">
        <v>1347</v>
      </c>
      <c r="E501" t="b">
        <v>1</v>
      </c>
    </row>
    <row r="502" spans="1:5" x14ac:dyDescent="0.25">
      <c r="A502" t="s">
        <v>1348</v>
      </c>
      <c r="B502" t="s">
        <v>1349</v>
      </c>
      <c r="E502" t="b">
        <v>1</v>
      </c>
    </row>
    <row r="503" spans="1:5" x14ac:dyDescent="0.25">
      <c r="A503" t="s">
        <v>1350</v>
      </c>
      <c r="B503" t="s">
        <v>1351</v>
      </c>
      <c r="E503" t="b">
        <v>1</v>
      </c>
    </row>
    <row r="504" spans="1:5" x14ac:dyDescent="0.25">
      <c r="A504" t="s">
        <v>1352</v>
      </c>
      <c r="B504" t="s">
        <v>1353</v>
      </c>
      <c r="E504" t="b">
        <v>1</v>
      </c>
    </row>
    <row r="505" spans="1:5" x14ac:dyDescent="0.25">
      <c r="A505" t="s">
        <v>1354</v>
      </c>
      <c r="B505" t="s">
        <v>1355</v>
      </c>
      <c r="E505" t="b">
        <v>1</v>
      </c>
    </row>
    <row r="506" spans="1:5" x14ac:dyDescent="0.25">
      <c r="A506" t="s">
        <v>1356</v>
      </c>
      <c r="B506" t="s">
        <v>1357</v>
      </c>
      <c r="E506" t="b">
        <v>1</v>
      </c>
    </row>
    <row r="507" spans="1:5" x14ac:dyDescent="0.25">
      <c r="A507" t="s">
        <v>1358</v>
      </c>
      <c r="B507" t="s">
        <v>1359</v>
      </c>
      <c r="E507" t="b">
        <v>1</v>
      </c>
    </row>
    <row r="508" spans="1:5" x14ac:dyDescent="0.25">
      <c r="A508" t="s">
        <v>1360</v>
      </c>
      <c r="B508" t="s">
        <v>1361</v>
      </c>
      <c r="E508" t="b">
        <v>1</v>
      </c>
    </row>
    <row r="509" spans="1:5" x14ac:dyDescent="0.25">
      <c r="A509" t="s">
        <v>1362</v>
      </c>
      <c r="B509" t="s">
        <v>1363</v>
      </c>
      <c r="E509" t="b">
        <v>1</v>
      </c>
    </row>
    <row r="510" spans="1:5" x14ac:dyDescent="0.25">
      <c r="A510" t="s">
        <v>1364</v>
      </c>
      <c r="B510" t="s">
        <v>1365</v>
      </c>
      <c r="E510" t="b">
        <v>1</v>
      </c>
    </row>
    <row r="511" spans="1:5" x14ac:dyDescent="0.25">
      <c r="A511" t="s">
        <v>1366</v>
      </c>
      <c r="B511" t="s">
        <v>1367</v>
      </c>
      <c r="E511" t="b">
        <v>1</v>
      </c>
    </row>
    <row r="512" spans="1:5" x14ac:dyDescent="0.25">
      <c r="A512" t="s">
        <v>1368</v>
      </c>
      <c r="B512" t="s">
        <v>1369</v>
      </c>
      <c r="E512" t="b">
        <v>1</v>
      </c>
    </row>
    <row r="513" spans="1:5" x14ac:dyDescent="0.25">
      <c r="A513" t="s">
        <v>1370</v>
      </c>
      <c r="B513" t="s">
        <v>1371</v>
      </c>
      <c r="E513" t="b">
        <v>1</v>
      </c>
    </row>
    <row r="514" spans="1:5" x14ac:dyDescent="0.25">
      <c r="A514" t="s">
        <v>1372</v>
      </c>
      <c r="B514" t="s">
        <v>1373</v>
      </c>
      <c r="E514" t="b">
        <v>1</v>
      </c>
    </row>
    <row r="515" spans="1:5" x14ac:dyDescent="0.25">
      <c r="A515" t="s">
        <v>1374</v>
      </c>
      <c r="B515" t="s">
        <v>1375</v>
      </c>
      <c r="E515" t="b">
        <v>1</v>
      </c>
    </row>
    <row r="516" spans="1:5" x14ac:dyDescent="0.25">
      <c r="A516" t="s">
        <v>1376</v>
      </c>
      <c r="B516" t="s">
        <v>1377</v>
      </c>
      <c r="E516" t="b">
        <v>1</v>
      </c>
    </row>
    <row r="517" spans="1:5" x14ac:dyDescent="0.25">
      <c r="A517" t="s">
        <v>1378</v>
      </c>
      <c r="B517" t="s">
        <v>1379</v>
      </c>
      <c r="E517" t="b">
        <v>1</v>
      </c>
    </row>
    <row r="518" spans="1:5" x14ac:dyDescent="0.25">
      <c r="A518" t="s">
        <v>1380</v>
      </c>
      <c r="B518" t="s">
        <v>1381</v>
      </c>
      <c r="E518" t="b">
        <v>1</v>
      </c>
    </row>
    <row r="519" spans="1:5" x14ac:dyDescent="0.25">
      <c r="A519" t="s">
        <v>1382</v>
      </c>
      <c r="B519" t="s">
        <v>1383</v>
      </c>
      <c r="E519" t="b">
        <v>1</v>
      </c>
    </row>
    <row r="520" spans="1:5" x14ac:dyDescent="0.25">
      <c r="A520" t="s">
        <v>1384</v>
      </c>
      <c r="B520" t="s">
        <v>1385</v>
      </c>
      <c r="E520" t="b">
        <v>1</v>
      </c>
    </row>
    <row r="521" spans="1:5" x14ac:dyDescent="0.25">
      <c r="A521" t="s">
        <v>1386</v>
      </c>
      <c r="B521" t="s">
        <v>1387</v>
      </c>
      <c r="E521" t="b">
        <v>1</v>
      </c>
    </row>
    <row r="522" spans="1:5" x14ac:dyDescent="0.25">
      <c r="A522" t="s">
        <v>1388</v>
      </c>
      <c r="B522" t="s">
        <v>1389</v>
      </c>
      <c r="E522" t="b">
        <v>1</v>
      </c>
    </row>
    <row r="523" spans="1:5" x14ac:dyDescent="0.25">
      <c r="A523" t="s">
        <v>1390</v>
      </c>
      <c r="B523" t="s">
        <v>1391</v>
      </c>
      <c r="E523" t="b">
        <v>1</v>
      </c>
    </row>
    <row r="524" spans="1:5" x14ac:dyDescent="0.25">
      <c r="A524" t="s">
        <v>1392</v>
      </c>
      <c r="B524" t="s">
        <v>1393</v>
      </c>
      <c r="E524" t="b">
        <v>1</v>
      </c>
    </row>
    <row r="525" spans="1:5" x14ac:dyDescent="0.25">
      <c r="A525" t="s">
        <v>1394</v>
      </c>
      <c r="B525" t="s">
        <v>1395</v>
      </c>
      <c r="E525" t="b">
        <v>1</v>
      </c>
    </row>
    <row r="526" spans="1:5" x14ac:dyDescent="0.25">
      <c r="A526" t="s">
        <v>1396</v>
      </c>
      <c r="B526" t="s">
        <v>1397</v>
      </c>
      <c r="E526" t="b">
        <v>1</v>
      </c>
    </row>
    <row r="527" spans="1:5" x14ac:dyDescent="0.25">
      <c r="A527" t="s">
        <v>1398</v>
      </c>
      <c r="B527" t="s">
        <v>1399</v>
      </c>
      <c r="E527" t="b">
        <v>1</v>
      </c>
    </row>
    <row r="528" spans="1:5" x14ac:dyDescent="0.25">
      <c r="A528" t="s">
        <v>1400</v>
      </c>
      <c r="B528" t="s">
        <v>1401</v>
      </c>
      <c r="E528" t="b">
        <v>1</v>
      </c>
    </row>
    <row r="529" spans="1:5" x14ac:dyDescent="0.25">
      <c r="A529" t="s">
        <v>1402</v>
      </c>
      <c r="B529" t="s">
        <v>1403</v>
      </c>
      <c r="E529" t="b">
        <v>1</v>
      </c>
    </row>
    <row r="530" spans="1:5" x14ac:dyDescent="0.25">
      <c r="A530" t="s">
        <v>1404</v>
      </c>
      <c r="B530" t="s">
        <v>1405</v>
      </c>
      <c r="E530" t="b">
        <v>1</v>
      </c>
    </row>
    <row r="531" spans="1:5" x14ac:dyDescent="0.25">
      <c r="A531" t="s">
        <v>1406</v>
      </c>
      <c r="B531" t="s">
        <v>1407</v>
      </c>
      <c r="E531" t="b">
        <v>1</v>
      </c>
    </row>
    <row r="532" spans="1:5" x14ac:dyDescent="0.25">
      <c r="A532" t="s">
        <v>1408</v>
      </c>
      <c r="B532" t="s">
        <v>1409</v>
      </c>
      <c r="E532" t="b">
        <v>1</v>
      </c>
    </row>
    <row r="533" spans="1:5" x14ac:dyDescent="0.25">
      <c r="A533" t="s">
        <v>1410</v>
      </c>
      <c r="B533" t="s">
        <v>1411</v>
      </c>
      <c r="E533" t="b">
        <v>1</v>
      </c>
    </row>
    <row r="534" spans="1:5" x14ac:dyDescent="0.25">
      <c r="A534" t="s">
        <v>1412</v>
      </c>
      <c r="B534" t="s">
        <v>1413</v>
      </c>
      <c r="E534" t="b">
        <v>1</v>
      </c>
    </row>
    <row r="535" spans="1:5" x14ac:dyDescent="0.25">
      <c r="A535" t="s">
        <v>1414</v>
      </c>
      <c r="B535" t="s">
        <v>1415</v>
      </c>
      <c r="E535" t="b">
        <v>1</v>
      </c>
    </row>
    <row r="536" spans="1:5" x14ac:dyDescent="0.25">
      <c r="A536" t="s">
        <v>1416</v>
      </c>
      <c r="B536" t="s">
        <v>1417</v>
      </c>
      <c r="E536" t="b">
        <v>1</v>
      </c>
    </row>
    <row r="537" spans="1:5" x14ac:dyDescent="0.25">
      <c r="A537" t="s">
        <v>1418</v>
      </c>
      <c r="B537" t="s">
        <v>1419</v>
      </c>
      <c r="E537" t="b">
        <v>1</v>
      </c>
    </row>
    <row r="538" spans="1:5" x14ac:dyDescent="0.25">
      <c r="A538" t="s">
        <v>1420</v>
      </c>
      <c r="B538" t="s">
        <v>1421</v>
      </c>
      <c r="E538" t="b">
        <v>1</v>
      </c>
    </row>
    <row r="539" spans="1:5" x14ac:dyDescent="0.25">
      <c r="A539" t="s">
        <v>1422</v>
      </c>
      <c r="B539" t="s">
        <v>1423</v>
      </c>
      <c r="E539" t="b">
        <v>1</v>
      </c>
    </row>
    <row r="540" spans="1:5" x14ac:dyDescent="0.25">
      <c r="A540" t="s">
        <v>1424</v>
      </c>
      <c r="B540" t="s">
        <v>1425</v>
      </c>
      <c r="E540" t="b">
        <v>1</v>
      </c>
    </row>
    <row r="541" spans="1:5" x14ac:dyDescent="0.25">
      <c r="A541" t="s">
        <v>1426</v>
      </c>
      <c r="B541" t="s">
        <v>1427</v>
      </c>
      <c r="E541" t="b">
        <v>1</v>
      </c>
    </row>
    <row r="542" spans="1:5" x14ac:dyDescent="0.25">
      <c r="A542" t="s">
        <v>1428</v>
      </c>
      <c r="B542" t="s">
        <v>1429</v>
      </c>
      <c r="E542" t="b">
        <v>1</v>
      </c>
    </row>
    <row r="543" spans="1:5" x14ac:dyDescent="0.25">
      <c r="A543" t="s">
        <v>1430</v>
      </c>
      <c r="B543" t="s">
        <v>1431</v>
      </c>
      <c r="E543" t="b">
        <v>1</v>
      </c>
    </row>
    <row r="544" spans="1:5" x14ac:dyDescent="0.25">
      <c r="A544" t="s">
        <v>1432</v>
      </c>
      <c r="B544" t="s">
        <v>1433</v>
      </c>
      <c r="E544" t="b">
        <v>1</v>
      </c>
    </row>
    <row r="545" spans="1:5" x14ac:dyDescent="0.25">
      <c r="A545" t="s">
        <v>1434</v>
      </c>
      <c r="B545" t="s">
        <v>1435</v>
      </c>
      <c r="E545" t="b">
        <v>1</v>
      </c>
    </row>
    <row r="546" spans="1:5" x14ac:dyDescent="0.25">
      <c r="A546" t="s">
        <v>1436</v>
      </c>
      <c r="B546" t="s">
        <v>1437</v>
      </c>
      <c r="E546" t="b">
        <v>1</v>
      </c>
    </row>
    <row r="547" spans="1:5" x14ac:dyDescent="0.25">
      <c r="A547" t="s">
        <v>1438</v>
      </c>
      <c r="B547" t="s">
        <v>1439</v>
      </c>
      <c r="E547" t="b">
        <v>1</v>
      </c>
    </row>
    <row r="548" spans="1:5" x14ac:dyDescent="0.25">
      <c r="A548" t="s">
        <v>1440</v>
      </c>
      <c r="B548" t="s">
        <v>1441</v>
      </c>
      <c r="E548" t="b">
        <v>1</v>
      </c>
    </row>
    <row r="549" spans="1:5" x14ac:dyDescent="0.25">
      <c r="A549" t="s">
        <v>1442</v>
      </c>
      <c r="B549" t="s">
        <v>1443</v>
      </c>
      <c r="E549" t="b">
        <v>1</v>
      </c>
    </row>
    <row r="550" spans="1:5" x14ac:dyDescent="0.25">
      <c r="A550" t="s">
        <v>1444</v>
      </c>
      <c r="B550" t="s">
        <v>1445</v>
      </c>
      <c r="E550" t="b">
        <v>1</v>
      </c>
    </row>
    <row r="551" spans="1:5" x14ac:dyDescent="0.25">
      <c r="A551" t="s">
        <v>1446</v>
      </c>
      <c r="B551" t="s">
        <v>1447</v>
      </c>
      <c r="E551" t="b">
        <v>1</v>
      </c>
    </row>
    <row r="552" spans="1:5" x14ac:dyDescent="0.25">
      <c r="A552" t="s">
        <v>1448</v>
      </c>
      <c r="B552" t="s">
        <v>1449</v>
      </c>
      <c r="E552" t="b">
        <v>1</v>
      </c>
    </row>
    <row r="553" spans="1:5" x14ac:dyDescent="0.25">
      <c r="A553" t="s">
        <v>1450</v>
      </c>
      <c r="B553" t="s">
        <v>1451</v>
      </c>
      <c r="E553" t="b">
        <v>1</v>
      </c>
    </row>
    <row r="554" spans="1:5" x14ac:dyDescent="0.25">
      <c r="A554" t="s">
        <v>1452</v>
      </c>
      <c r="B554" t="s">
        <v>1453</v>
      </c>
      <c r="E554" t="b">
        <v>1</v>
      </c>
    </row>
    <row r="555" spans="1:5" x14ac:dyDescent="0.25">
      <c r="A555" t="s">
        <v>1454</v>
      </c>
      <c r="B555" t="s">
        <v>1455</v>
      </c>
      <c r="E555" t="b">
        <v>1</v>
      </c>
    </row>
    <row r="556" spans="1:5" x14ac:dyDescent="0.25">
      <c r="A556" t="s">
        <v>1456</v>
      </c>
      <c r="B556" t="s">
        <v>1457</v>
      </c>
      <c r="E556" t="b">
        <v>1</v>
      </c>
    </row>
    <row r="557" spans="1:5" x14ac:dyDescent="0.25">
      <c r="A557" t="s">
        <v>1458</v>
      </c>
      <c r="B557" t="s">
        <v>1459</v>
      </c>
      <c r="E557" t="b">
        <v>1</v>
      </c>
    </row>
    <row r="558" spans="1:5" x14ac:dyDescent="0.25">
      <c r="A558" t="s">
        <v>1460</v>
      </c>
      <c r="B558" t="s">
        <v>1461</v>
      </c>
      <c r="E558" t="b">
        <v>1</v>
      </c>
    </row>
    <row r="559" spans="1:5" x14ac:dyDescent="0.25">
      <c r="A559" t="s">
        <v>1462</v>
      </c>
      <c r="B559" t="s">
        <v>1463</v>
      </c>
      <c r="E559" t="b">
        <v>1</v>
      </c>
    </row>
    <row r="560" spans="1:5" x14ac:dyDescent="0.25">
      <c r="A560" t="s">
        <v>1464</v>
      </c>
      <c r="B560" t="s">
        <v>1465</v>
      </c>
      <c r="E560" t="b">
        <v>1</v>
      </c>
    </row>
    <row r="561" spans="1:5" x14ac:dyDescent="0.25">
      <c r="A561" t="s">
        <v>1466</v>
      </c>
      <c r="B561" t="s">
        <v>1467</v>
      </c>
      <c r="E561" t="b">
        <v>1</v>
      </c>
    </row>
    <row r="562" spans="1:5" x14ac:dyDescent="0.25">
      <c r="A562" t="s">
        <v>1468</v>
      </c>
      <c r="B562" t="s">
        <v>1469</v>
      </c>
      <c r="E562" t="b">
        <v>1</v>
      </c>
    </row>
    <row r="563" spans="1:5" x14ac:dyDescent="0.25">
      <c r="A563" t="s">
        <v>1470</v>
      </c>
      <c r="B563" t="s">
        <v>1471</v>
      </c>
      <c r="E563" t="b">
        <v>1</v>
      </c>
    </row>
    <row r="564" spans="1:5" x14ac:dyDescent="0.25">
      <c r="A564" t="s">
        <v>1472</v>
      </c>
      <c r="B564" t="s">
        <v>1473</v>
      </c>
      <c r="E564" t="b">
        <v>1</v>
      </c>
    </row>
    <row r="565" spans="1:5" x14ac:dyDescent="0.25">
      <c r="A565" t="s">
        <v>1474</v>
      </c>
      <c r="B565" t="s">
        <v>1475</v>
      </c>
      <c r="E565" t="b">
        <v>1</v>
      </c>
    </row>
    <row r="566" spans="1:5" x14ac:dyDescent="0.25">
      <c r="A566" t="s">
        <v>1476</v>
      </c>
      <c r="B566" t="s">
        <v>1477</v>
      </c>
      <c r="E566" t="b">
        <v>1</v>
      </c>
    </row>
    <row r="567" spans="1:5" x14ac:dyDescent="0.25">
      <c r="A567" t="s">
        <v>1478</v>
      </c>
      <c r="B567" t="s">
        <v>1479</v>
      </c>
      <c r="E567" t="b">
        <v>1</v>
      </c>
    </row>
    <row r="568" spans="1:5" x14ac:dyDescent="0.25">
      <c r="A568" t="s">
        <v>1480</v>
      </c>
      <c r="B568" t="s">
        <v>1481</v>
      </c>
      <c r="E568" t="b">
        <v>1</v>
      </c>
    </row>
    <row r="569" spans="1:5" x14ac:dyDescent="0.25">
      <c r="A569" t="s">
        <v>1482</v>
      </c>
      <c r="B569" t="s">
        <v>1483</v>
      </c>
      <c r="E569" t="b">
        <v>1</v>
      </c>
    </row>
    <row r="570" spans="1:5" x14ac:dyDescent="0.25">
      <c r="A570" t="s">
        <v>1484</v>
      </c>
      <c r="B570" t="s">
        <v>1485</v>
      </c>
      <c r="E570" t="b">
        <v>1</v>
      </c>
    </row>
    <row r="571" spans="1:5" x14ac:dyDescent="0.25">
      <c r="A571" t="s">
        <v>1486</v>
      </c>
      <c r="B571" t="s">
        <v>1487</v>
      </c>
      <c r="E571" t="b">
        <v>1</v>
      </c>
    </row>
    <row r="572" spans="1:5" x14ac:dyDescent="0.25">
      <c r="A572" t="s">
        <v>1488</v>
      </c>
      <c r="B572" t="s">
        <v>1489</v>
      </c>
      <c r="E572" t="b">
        <v>1</v>
      </c>
    </row>
    <row r="573" spans="1:5" x14ac:dyDescent="0.25">
      <c r="A573" t="s">
        <v>1490</v>
      </c>
      <c r="B573" t="s">
        <v>1491</v>
      </c>
      <c r="E573" t="b">
        <v>1</v>
      </c>
    </row>
    <row r="574" spans="1:5" x14ac:dyDescent="0.25">
      <c r="A574" t="s">
        <v>1492</v>
      </c>
      <c r="B574" t="s">
        <v>1493</v>
      </c>
      <c r="E574" t="b">
        <v>1</v>
      </c>
    </row>
    <row r="575" spans="1:5" x14ac:dyDescent="0.25">
      <c r="A575" t="s">
        <v>1494</v>
      </c>
      <c r="B575" t="s">
        <v>1495</v>
      </c>
      <c r="E575" t="b">
        <v>1</v>
      </c>
    </row>
    <row r="576" spans="1:5" x14ac:dyDescent="0.25">
      <c r="A576" t="s">
        <v>1496</v>
      </c>
      <c r="B576" t="s">
        <v>1497</v>
      </c>
      <c r="E576" t="b">
        <v>1</v>
      </c>
    </row>
    <row r="577" spans="1:5" x14ac:dyDescent="0.25">
      <c r="A577" t="s">
        <v>1498</v>
      </c>
      <c r="B577" t="s">
        <v>1499</v>
      </c>
      <c r="E577" t="b">
        <v>1</v>
      </c>
    </row>
    <row r="578" spans="1:5" x14ac:dyDescent="0.25">
      <c r="A578" t="s">
        <v>1500</v>
      </c>
      <c r="B578" t="s">
        <v>1501</v>
      </c>
      <c r="E578" t="b">
        <v>1</v>
      </c>
    </row>
    <row r="579" spans="1:5" x14ac:dyDescent="0.25">
      <c r="A579" t="s">
        <v>1502</v>
      </c>
      <c r="B579" t="s">
        <v>1503</v>
      </c>
      <c r="E579" t="b">
        <v>1</v>
      </c>
    </row>
    <row r="580" spans="1:5" x14ac:dyDescent="0.25">
      <c r="A580" t="s">
        <v>1504</v>
      </c>
      <c r="B580" t="s">
        <v>1505</v>
      </c>
      <c r="E580" t="b">
        <v>1</v>
      </c>
    </row>
    <row r="581" spans="1:5" x14ac:dyDescent="0.25">
      <c r="A581" t="s">
        <v>1506</v>
      </c>
      <c r="B581" t="s">
        <v>1507</v>
      </c>
      <c r="E581" t="b">
        <v>1</v>
      </c>
    </row>
    <row r="582" spans="1:5" x14ac:dyDescent="0.25">
      <c r="A582" t="s">
        <v>1508</v>
      </c>
      <c r="B582" t="s">
        <v>1509</v>
      </c>
      <c r="E582" t="b">
        <v>1</v>
      </c>
    </row>
    <row r="583" spans="1:5" x14ac:dyDescent="0.25">
      <c r="A583" t="s">
        <v>1510</v>
      </c>
      <c r="B583" t="s">
        <v>1511</v>
      </c>
      <c r="E583" t="b">
        <v>1</v>
      </c>
    </row>
    <row r="584" spans="1:5" x14ac:dyDescent="0.25">
      <c r="A584" t="s">
        <v>1512</v>
      </c>
      <c r="B584" t="s">
        <v>1513</v>
      </c>
      <c r="E584" t="b">
        <v>1</v>
      </c>
    </row>
    <row r="585" spans="1:5" x14ac:dyDescent="0.25">
      <c r="A585" t="s">
        <v>1514</v>
      </c>
      <c r="B585" t="s">
        <v>1515</v>
      </c>
      <c r="E585" t="b">
        <v>1</v>
      </c>
    </row>
    <row r="586" spans="1:5" x14ac:dyDescent="0.25">
      <c r="A586" t="s">
        <v>1516</v>
      </c>
      <c r="B586" t="s">
        <v>1517</v>
      </c>
      <c r="E586" t="b">
        <v>1</v>
      </c>
    </row>
    <row r="587" spans="1:5" x14ac:dyDescent="0.25">
      <c r="A587" t="s">
        <v>1518</v>
      </c>
      <c r="B587" t="s">
        <v>1519</v>
      </c>
      <c r="E587" t="b">
        <v>1</v>
      </c>
    </row>
    <row r="588" spans="1:5" x14ac:dyDescent="0.25">
      <c r="A588" t="s">
        <v>1520</v>
      </c>
      <c r="B588" t="s">
        <v>1521</v>
      </c>
      <c r="E588" t="b">
        <v>1</v>
      </c>
    </row>
    <row r="589" spans="1:5" x14ac:dyDescent="0.25">
      <c r="A589" t="s">
        <v>1522</v>
      </c>
      <c r="B589" t="s">
        <v>1523</v>
      </c>
      <c r="E589" t="b">
        <v>1</v>
      </c>
    </row>
    <row r="590" spans="1:5" x14ac:dyDescent="0.25">
      <c r="A590" t="s">
        <v>1524</v>
      </c>
      <c r="B590" t="s">
        <v>1525</v>
      </c>
      <c r="E590" t="b">
        <v>1</v>
      </c>
    </row>
    <row r="591" spans="1:5" x14ac:dyDescent="0.25">
      <c r="A591" t="s">
        <v>1526</v>
      </c>
      <c r="B591" t="s">
        <v>1527</v>
      </c>
      <c r="E591" t="b">
        <v>1</v>
      </c>
    </row>
    <row r="592" spans="1:5" x14ac:dyDescent="0.25">
      <c r="A592" t="s">
        <v>1528</v>
      </c>
      <c r="B592" t="s">
        <v>1529</v>
      </c>
      <c r="E592" t="b">
        <v>1</v>
      </c>
    </row>
    <row r="593" spans="1:5" x14ac:dyDescent="0.25">
      <c r="A593" t="s">
        <v>1530</v>
      </c>
      <c r="B593" t="s">
        <v>1531</v>
      </c>
      <c r="E593" t="b">
        <v>1</v>
      </c>
    </row>
    <row r="594" spans="1:5" x14ac:dyDescent="0.25">
      <c r="A594" t="s">
        <v>1532</v>
      </c>
      <c r="B594" t="s">
        <v>1533</v>
      </c>
      <c r="E594" t="b">
        <v>1</v>
      </c>
    </row>
    <row r="595" spans="1:5" x14ac:dyDescent="0.25">
      <c r="A595" t="s">
        <v>1534</v>
      </c>
      <c r="B595" t="s">
        <v>1535</v>
      </c>
      <c r="E595" t="b">
        <v>1</v>
      </c>
    </row>
    <row r="596" spans="1:5" x14ac:dyDescent="0.25">
      <c r="A596" t="s">
        <v>1536</v>
      </c>
      <c r="B596" t="s">
        <v>1537</v>
      </c>
      <c r="E596" t="b">
        <v>1</v>
      </c>
    </row>
    <row r="597" spans="1:5" x14ac:dyDescent="0.25">
      <c r="A597" t="s">
        <v>1538</v>
      </c>
      <c r="B597" t="s">
        <v>1539</v>
      </c>
      <c r="E597" t="b">
        <v>1</v>
      </c>
    </row>
    <row r="598" spans="1:5" x14ac:dyDescent="0.25">
      <c r="A598" t="s">
        <v>1540</v>
      </c>
      <c r="B598" t="s">
        <v>1541</v>
      </c>
      <c r="E598" t="b">
        <v>1</v>
      </c>
    </row>
    <row r="599" spans="1:5" x14ac:dyDescent="0.25">
      <c r="A599" t="s">
        <v>1542</v>
      </c>
      <c r="B599" t="s">
        <v>1543</v>
      </c>
      <c r="E599" t="b">
        <v>1</v>
      </c>
    </row>
    <row r="600" spans="1:5" x14ac:dyDescent="0.25">
      <c r="A600" t="s">
        <v>1544</v>
      </c>
      <c r="B600" t="s">
        <v>1545</v>
      </c>
      <c r="E600" t="b">
        <v>1</v>
      </c>
    </row>
    <row r="601" spans="1:5" x14ac:dyDescent="0.25">
      <c r="A601" t="s">
        <v>1546</v>
      </c>
      <c r="B601" t="s">
        <v>1547</v>
      </c>
      <c r="E601" t="b">
        <v>1</v>
      </c>
    </row>
    <row r="602" spans="1:5" x14ac:dyDescent="0.25">
      <c r="A602" t="s">
        <v>1548</v>
      </c>
      <c r="B602" t="s">
        <v>1549</v>
      </c>
      <c r="E602" t="b">
        <v>1</v>
      </c>
    </row>
    <row r="603" spans="1:5" x14ac:dyDescent="0.25">
      <c r="A603" t="s">
        <v>1550</v>
      </c>
      <c r="B603" t="s">
        <v>1551</v>
      </c>
      <c r="E603" t="b">
        <v>1</v>
      </c>
    </row>
    <row r="604" spans="1:5" x14ac:dyDescent="0.25">
      <c r="A604" t="s">
        <v>1552</v>
      </c>
      <c r="B604" t="s">
        <v>1553</v>
      </c>
      <c r="E604" t="b">
        <v>1</v>
      </c>
    </row>
    <row r="605" spans="1:5" x14ac:dyDescent="0.25">
      <c r="A605" t="s">
        <v>1554</v>
      </c>
      <c r="B605" t="s">
        <v>1555</v>
      </c>
      <c r="E605" t="b">
        <v>1</v>
      </c>
    </row>
    <row r="606" spans="1:5" x14ac:dyDescent="0.25">
      <c r="A606" t="s">
        <v>1556</v>
      </c>
      <c r="B606" t="s">
        <v>1557</v>
      </c>
      <c r="E606" t="b">
        <v>1</v>
      </c>
    </row>
    <row r="607" spans="1:5" x14ac:dyDescent="0.25">
      <c r="A607" t="s">
        <v>1558</v>
      </c>
      <c r="B607" t="s">
        <v>1559</v>
      </c>
      <c r="E607" t="b">
        <v>1</v>
      </c>
    </row>
    <row r="608" spans="1:5" x14ac:dyDescent="0.25">
      <c r="A608" t="s">
        <v>1560</v>
      </c>
      <c r="B608" t="s">
        <v>1561</v>
      </c>
      <c r="E608" t="b">
        <v>1</v>
      </c>
    </row>
    <row r="609" spans="1:5" x14ac:dyDescent="0.25">
      <c r="A609" t="s">
        <v>1562</v>
      </c>
      <c r="B609" t="s">
        <v>1563</v>
      </c>
      <c r="E609" t="b">
        <v>1</v>
      </c>
    </row>
    <row r="610" spans="1:5" x14ac:dyDescent="0.25">
      <c r="A610" t="s">
        <v>1564</v>
      </c>
      <c r="B610" t="s">
        <v>1565</v>
      </c>
      <c r="E610" t="b">
        <v>1</v>
      </c>
    </row>
    <row r="611" spans="1:5" x14ac:dyDescent="0.25">
      <c r="A611" t="s">
        <v>1566</v>
      </c>
      <c r="B611" t="s">
        <v>1567</v>
      </c>
      <c r="E611" t="b">
        <v>1</v>
      </c>
    </row>
    <row r="612" spans="1:5" x14ac:dyDescent="0.25">
      <c r="A612" t="s">
        <v>1568</v>
      </c>
      <c r="B612" t="s">
        <v>1569</v>
      </c>
      <c r="E612" t="b">
        <v>1</v>
      </c>
    </row>
    <row r="613" spans="1:5" x14ac:dyDescent="0.25">
      <c r="A613" t="s">
        <v>1570</v>
      </c>
      <c r="B613" t="s">
        <v>1571</v>
      </c>
      <c r="E613" t="b">
        <v>1</v>
      </c>
    </row>
    <row r="614" spans="1:5" x14ac:dyDescent="0.25">
      <c r="A614" t="s">
        <v>1572</v>
      </c>
      <c r="B614" t="s">
        <v>1573</v>
      </c>
      <c r="E614" t="b">
        <v>1</v>
      </c>
    </row>
    <row r="615" spans="1:5" x14ac:dyDescent="0.25">
      <c r="A615" t="s">
        <v>1574</v>
      </c>
      <c r="B615" t="s">
        <v>1575</v>
      </c>
      <c r="E615" t="b">
        <v>1</v>
      </c>
    </row>
    <row r="616" spans="1:5" x14ac:dyDescent="0.25">
      <c r="A616" t="s">
        <v>1576</v>
      </c>
      <c r="B616" t="s">
        <v>1577</v>
      </c>
      <c r="E616" t="b">
        <v>1</v>
      </c>
    </row>
    <row r="617" spans="1:5" x14ac:dyDescent="0.25">
      <c r="A617" t="s">
        <v>1578</v>
      </c>
      <c r="B617" t="s">
        <v>1579</v>
      </c>
      <c r="E617" t="b">
        <v>1</v>
      </c>
    </row>
    <row r="618" spans="1:5" x14ac:dyDescent="0.25">
      <c r="A618" t="s">
        <v>1580</v>
      </c>
      <c r="B618" t="s">
        <v>1581</v>
      </c>
      <c r="E618" t="b">
        <v>1</v>
      </c>
    </row>
    <row r="619" spans="1:5" x14ac:dyDescent="0.25">
      <c r="A619" t="s">
        <v>1582</v>
      </c>
      <c r="B619" t="s">
        <v>1583</v>
      </c>
      <c r="E619" t="b">
        <v>1</v>
      </c>
    </row>
    <row r="620" spans="1:5" x14ac:dyDescent="0.25">
      <c r="A620" t="s">
        <v>1584</v>
      </c>
      <c r="B620" t="s">
        <v>1585</v>
      </c>
      <c r="E620" t="b">
        <v>1</v>
      </c>
    </row>
    <row r="621" spans="1:5" x14ac:dyDescent="0.25">
      <c r="A621" t="s">
        <v>1586</v>
      </c>
      <c r="B621" t="s">
        <v>1587</v>
      </c>
      <c r="E621" t="b">
        <v>1</v>
      </c>
    </row>
    <row r="622" spans="1:5" x14ac:dyDescent="0.25">
      <c r="A622" t="s">
        <v>1588</v>
      </c>
      <c r="B622" t="s">
        <v>1589</v>
      </c>
      <c r="E622" t="b">
        <v>1</v>
      </c>
    </row>
    <row r="623" spans="1:5" x14ac:dyDescent="0.25">
      <c r="A623" t="s">
        <v>1590</v>
      </c>
      <c r="B623" t="s">
        <v>1591</v>
      </c>
      <c r="E623" t="b">
        <v>1</v>
      </c>
    </row>
    <row r="624" spans="1:5" x14ac:dyDescent="0.25">
      <c r="A624" t="s">
        <v>1592</v>
      </c>
      <c r="B624" t="s">
        <v>1593</v>
      </c>
      <c r="E624" t="b">
        <v>1</v>
      </c>
    </row>
    <row r="625" spans="1:5" x14ac:dyDescent="0.25">
      <c r="A625" t="s">
        <v>1594</v>
      </c>
      <c r="B625" t="s">
        <v>1595</v>
      </c>
      <c r="E625" t="b">
        <v>1</v>
      </c>
    </row>
    <row r="626" spans="1:5" x14ac:dyDescent="0.25">
      <c r="A626" t="s">
        <v>1596</v>
      </c>
      <c r="B626" t="s">
        <v>1597</v>
      </c>
      <c r="E626" t="b">
        <v>1</v>
      </c>
    </row>
    <row r="627" spans="1:5" x14ac:dyDescent="0.25">
      <c r="A627" t="s">
        <v>1598</v>
      </c>
      <c r="B627" t="s">
        <v>1599</v>
      </c>
      <c r="E627" t="b">
        <v>1</v>
      </c>
    </row>
    <row r="628" spans="1:5" x14ac:dyDescent="0.25">
      <c r="A628" t="s">
        <v>1600</v>
      </c>
      <c r="B628" t="s">
        <v>1601</v>
      </c>
      <c r="E628" t="b">
        <v>1</v>
      </c>
    </row>
    <row r="629" spans="1:5" x14ac:dyDescent="0.25">
      <c r="A629" t="s">
        <v>1602</v>
      </c>
      <c r="B629" t="s">
        <v>1603</v>
      </c>
      <c r="E629" t="b">
        <v>1</v>
      </c>
    </row>
    <row r="630" spans="1:5" x14ac:dyDescent="0.25">
      <c r="A630" t="s">
        <v>1604</v>
      </c>
      <c r="B630" t="s">
        <v>1605</v>
      </c>
      <c r="E630" t="b">
        <v>1</v>
      </c>
    </row>
    <row r="631" spans="1:5" x14ac:dyDescent="0.25">
      <c r="A631" t="s">
        <v>1606</v>
      </c>
      <c r="B631" t="s">
        <v>1607</v>
      </c>
      <c r="E631" t="b">
        <v>1</v>
      </c>
    </row>
    <row r="632" spans="1:5" x14ac:dyDescent="0.25">
      <c r="A632" t="s">
        <v>1608</v>
      </c>
      <c r="B632" t="s">
        <v>1609</v>
      </c>
      <c r="E632" t="b">
        <v>1</v>
      </c>
    </row>
    <row r="633" spans="1:5" x14ac:dyDescent="0.25">
      <c r="A633" t="s">
        <v>1610</v>
      </c>
      <c r="B633" t="s">
        <v>1611</v>
      </c>
      <c r="E633" t="b">
        <v>1</v>
      </c>
    </row>
    <row r="634" spans="1:5" x14ac:dyDescent="0.25">
      <c r="A634" t="s">
        <v>1612</v>
      </c>
      <c r="B634" t="s">
        <v>1613</v>
      </c>
      <c r="E634" t="b">
        <v>1</v>
      </c>
    </row>
    <row r="635" spans="1:5" x14ac:dyDescent="0.25">
      <c r="A635" t="s">
        <v>1614</v>
      </c>
      <c r="B635" t="s">
        <v>1615</v>
      </c>
      <c r="E635" t="b">
        <v>1</v>
      </c>
    </row>
    <row r="636" spans="1:5" x14ac:dyDescent="0.25">
      <c r="A636" t="s">
        <v>1616</v>
      </c>
      <c r="B636" t="s">
        <v>1617</v>
      </c>
      <c r="E636" t="b">
        <v>1</v>
      </c>
    </row>
    <row r="637" spans="1:5" x14ac:dyDescent="0.25">
      <c r="A637" t="s">
        <v>1618</v>
      </c>
      <c r="B637" t="s">
        <v>1619</v>
      </c>
      <c r="E637" t="b">
        <v>1</v>
      </c>
    </row>
    <row r="638" spans="1:5" x14ac:dyDescent="0.25">
      <c r="A638" t="s">
        <v>1620</v>
      </c>
      <c r="B638" t="s">
        <v>1621</v>
      </c>
      <c r="E638" t="b">
        <v>1</v>
      </c>
    </row>
    <row r="639" spans="1:5" x14ac:dyDescent="0.25">
      <c r="A639" t="s">
        <v>1622</v>
      </c>
      <c r="B639" t="s">
        <v>1623</v>
      </c>
      <c r="E639" t="b">
        <v>1</v>
      </c>
    </row>
    <row r="640" spans="1:5" x14ac:dyDescent="0.25">
      <c r="A640" t="s">
        <v>1624</v>
      </c>
      <c r="B640" t="s">
        <v>1625</v>
      </c>
      <c r="E640" t="b">
        <v>1</v>
      </c>
    </row>
    <row r="641" spans="1:5" x14ac:dyDescent="0.25">
      <c r="A641" t="s">
        <v>1626</v>
      </c>
      <c r="B641" t="s">
        <v>1627</v>
      </c>
      <c r="E641" t="b">
        <v>1</v>
      </c>
    </row>
    <row r="642" spans="1:5" x14ac:dyDescent="0.25">
      <c r="A642" t="s">
        <v>1628</v>
      </c>
      <c r="B642" t="s">
        <v>1629</v>
      </c>
      <c r="E642" t="b">
        <v>1</v>
      </c>
    </row>
    <row r="643" spans="1:5" x14ac:dyDescent="0.25">
      <c r="A643" t="s">
        <v>1630</v>
      </c>
      <c r="B643" t="s">
        <v>1631</v>
      </c>
      <c r="E643" t="b">
        <v>1</v>
      </c>
    </row>
    <row r="644" spans="1:5" x14ac:dyDescent="0.25">
      <c r="A644" t="s">
        <v>1632</v>
      </c>
      <c r="B644" t="s">
        <v>1633</v>
      </c>
      <c r="E644" t="b">
        <v>1</v>
      </c>
    </row>
    <row r="645" spans="1:5" x14ac:dyDescent="0.25">
      <c r="A645" t="s">
        <v>1634</v>
      </c>
      <c r="B645" t="s">
        <v>1635</v>
      </c>
      <c r="E645" t="b">
        <v>1</v>
      </c>
    </row>
    <row r="646" spans="1:5" x14ac:dyDescent="0.25">
      <c r="A646" t="s">
        <v>1636</v>
      </c>
      <c r="B646" t="s">
        <v>1637</v>
      </c>
      <c r="E646" t="b">
        <v>1</v>
      </c>
    </row>
    <row r="647" spans="1:5" x14ac:dyDescent="0.25">
      <c r="A647" t="s">
        <v>1638</v>
      </c>
      <c r="B647" t="s">
        <v>1639</v>
      </c>
      <c r="E647" t="b">
        <v>1</v>
      </c>
    </row>
    <row r="648" spans="1:5" x14ac:dyDescent="0.25">
      <c r="A648" t="s">
        <v>1640</v>
      </c>
      <c r="B648" t="s">
        <v>1641</v>
      </c>
      <c r="E648" t="b">
        <v>1</v>
      </c>
    </row>
    <row r="649" spans="1:5" x14ac:dyDescent="0.25">
      <c r="A649" t="s">
        <v>1642</v>
      </c>
      <c r="B649" t="s">
        <v>1643</v>
      </c>
      <c r="E649" t="b">
        <v>1</v>
      </c>
    </row>
    <row r="650" spans="1:5" x14ac:dyDescent="0.25">
      <c r="A650" t="s">
        <v>1644</v>
      </c>
      <c r="B650" t="s">
        <v>1645</v>
      </c>
      <c r="E650" t="b">
        <v>1</v>
      </c>
    </row>
    <row r="651" spans="1:5" x14ac:dyDescent="0.25">
      <c r="A651" t="s">
        <v>1646</v>
      </c>
      <c r="B651" t="s">
        <v>1647</v>
      </c>
      <c r="E651" t="b">
        <v>1</v>
      </c>
    </row>
    <row r="652" spans="1:5" x14ac:dyDescent="0.25">
      <c r="A652" t="s">
        <v>1648</v>
      </c>
      <c r="B652" t="s">
        <v>1649</v>
      </c>
      <c r="E652" t="b">
        <v>1</v>
      </c>
    </row>
    <row r="653" spans="1:5" x14ac:dyDescent="0.25">
      <c r="A653" t="s">
        <v>1650</v>
      </c>
      <c r="B653" t="s">
        <v>1651</v>
      </c>
      <c r="E653" t="b">
        <v>1</v>
      </c>
    </row>
    <row r="654" spans="1:5" x14ac:dyDescent="0.25">
      <c r="A654" t="s">
        <v>1652</v>
      </c>
      <c r="B654" t="s">
        <v>1653</v>
      </c>
      <c r="E654" t="b">
        <v>1</v>
      </c>
    </row>
    <row r="655" spans="1:5" x14ac:dyDescent="0.25">
      <c r="A655" t="s">
        <v>1654</v>
      </c>
      <c r="B655" t="s">
        <v>1655</v>
      </c>
      <c r="E655" t="b">
        <v>1</v>
      </c>
    </row>
    <row r="656" spans="1:5" x14ac:dyDescent="0.25">
      <c r="A656" t="s">
        <v>1656</v>
      </c>
      <c r="B656" t="s">
        <v>1657</v>
      </c>
      <c r="E656" t="b">
        <v>1</v>
      </c>
    </row>
    <row r="657" spans="1:5" x14ac:dyDescent="0.25">
      <c r="A657" t="s">
        <v>1658</v>
      </c>
      <c r="B657" t="s">
        <v>1659</v>
      </c>
      <c r="E657" t="b">
        <v>1</v>
      </c>
    </row>
    <row r="658" spans="1:5" x14ac:dyDescent="0.25">
      <c r="A658" t="s">
        <v>1660</v>
      </c>
      <c r="B658" t="s">
        <v>1661</v>
      </c>
      <c r="E658" t="b">
        <v>1</v>
      </c>
    </row>
    <row r="659" spans="1:5" x14ac:dyDescent="0.25">
      <c r="A659" t="s">
        <v>1662</v>
      </c>
      <c r="B659" t="s">
        <v>1663</v>
      </c>
      <c r="E659" t="b">
        <v>1</v>
      </c>
    </row>
    <row r="660" spans="1:5" x14ac:dyDescent="0.25">
      <c r="A660" t="s">
        <v>1664</v>
      </c>
      <c r="B660" t="s">
        <v>1665</v>
      </c>
      <c r="E660" t="b">
        <v>1</v>
      </c>
    </row>
    <row r="661" spans="1:5" x14ac:dyDescent="0.25">
      <c r="A661" t="s">
        <v>1666</v>
      </c>
      <c r="B661" t="s">
        <v>1667</v>
      </c>
      <c r="E661" t="b">
        <v>1</v>
      </c>
    </row>
    <row r="662" spans="1:5" x14ac:dyDescent="0.25">
      <c r="A662" t="s">
        <v>1668</v>
      </c>
      <c r="B662" t="s">
        <v>1669</v>
      </c>
      <c r="E662" t="b">
        <v>1</v>
      </c>
    </row>
    <row r="663" spans="1:5" x14ac:dyDescent="0.25">
      <c r="A663" t="s">
        <v>1670</v>
      </c>
      <c r="B663" t="s">
        <v>1671</v>
      </c>
      <c r="E663" t="b">
        <v>1</v>
      </c>
    </row>
    <row r="664" spans="1:5" x14ac:dyDescent="0.25">
      <c r="A664" t="s">
        <v>1672</v>
      </c>
      <c r="B664" t="s">
        <v>1673</v>
      </c>
      <c r="E664" t="b">
        <v>1</v>
      </c>
    </row>
    <row r="665" spans="1:5" x14ac:dyDescent="0.25">
      <c r="A665" t="s">
        <v>1674</v>
      </c>
      <c r="B665" t="s">
        <v>1675</v>
      </c>
      <c r="E665" t="b">
        <v>1</v>
      </c>
    </row>
    <row r="666" spans="1:5" x14ac:dyDescent="0.25">
      <c r="A666" t="s">
        <v>1676</v>
      </c>
      <c r="B666" t="s">
        <v>1677</v>
      </c>
      <c r="E666" t="b">
        <v>1</v>
      </c>
    </row>
    <row r="667" spans="1:5" x14ac:dyDescent="0.25">
      <c r="A667" t="s">
        <v>1678</v>
      </c>
      <c r="B667" t="s">
        <v>1679</v>
      </c>
      <c r="E667" t="b">
        <v>1</v>
      </c>
    </row>
    <row r="668" spans="1:5" x14ac:dyDescent="0.25">
      <c r="A668" t="s">
        <v>1680</v>
      </c>
      <c r="B668" t="s">
        <v>1681</v>
      </c>
      <c r="E668" t="b">
        <v>1</v>
      </c>
    </row>
    <row r="669" spans="1:5" x14ac:dyDescent="0.25">
      <c r="A669" t="s">
        <v>1682</v>
      </c>
      <c r="B669" t="s">
        <v>1683</v>
      </c>
      <c r="E669" t="b">
        <v>1</v>
      </c>
    </row>
    <row r="670" spans="1:5" x14ac:dyDescent="0.25">
      <c r="A670" t="s">
        <v>1684</v>
      </c>
      <c r="B670" t="s">
        <v>1685</v>
      </c>
      <c r="E670" t="b">
        <v>1</v>
      </c>
    </row>
    <row r="671" spans="1:5" x14ac:dyDescent="0.25">
      <c r="A671" t="s">
        <v>1686</v>
      </c>
      <c r="B671" t="s">
        <v>1687</v>
      </c>
      <c r="E671" t="b">
        <v>1</v>
      </c>
    </row>
    <row r="672" spans="1:5" x14ac:dyDescent="0.25">
      <c r="A672" t="s">
        <v>1688</v>
      </c>
      <c r="B672" t="s">
        <v>1689</v>
      </c>
      <c r="E672" t="b">
        <v>1</v>
      </c>
    </row>
    <row r="673" spans="1:5" x14ac:dyDescent="0.25">
      <c r="A673" t="s">
        <v>1690</v>
      </c>
      <c r="B673" t="s">
        <v>1691</v>
      </c>
      <c r="E673" t="b">
        <v>1</v>
      </c>
    </row>
    <row r="674" spans="1:5" x14ac:dyDescent="0.25">
      <c r="A674" t="s">
        <v>1692</v>
      </c>
      <c r="B674" t="s">
        <v>1693</v>
      </c>
      <c r="E674" t="b">
        <v>1</v>
      </c>
    </row>
    <row r="675" spans="1:5" x14ac:dyDescent="0.25">
      <c r="A675" t="s">
        <v>1694</v>
      </c>
      <c r="B675" t="s">
        <v>1695</v>
      </c>
      <c r="E675" t="b">
        <v>1</v>
      </c>
    </row>
    <row r="676" spans="1:5" x14ac:dyDescent="0.25">
      <c r="A676" t="s">
        <v>1696</v>
      </c>
      <c r="B676" t="s">
        <v>1697</v>
      </c>
      <c r="E676" t="b">
        <v>1</v>
      </c>
    </row>
    <row r="677" spans="1:5" x14ac:dyDescent="0.25">
      <c r="A677" t="s">
        <v>1698</v>
      </c>
      <c r="B677" t="s">
        <v>1699</v>
      </c>
      <c r="E677" t="b">
        <v>1</v>
      </c>
    </row>
    <row r="678" spans="1:5" x14ac:dyDescent="0.25">
      <c r="A678" t="s">
        <v>1700</v>
      </c>
      <c r="B678" t="s">
        <v>1701</v>
      </c>
      <c r="E678" t="b">
        <v>1</v>
      </c>
    </row>
    <row r="679" spans="1:5" x14ac:dyDescent="0.25">
      <c r="A679" t="s">
        <v>1702</v>
      </c>
      <c r="B679" t="s">
        <v>1703</v>
      </c>
      <c r="E679" t="b">
        <v>1</v>
      </c>
    </row>
    <row r="680" spans="1:5" x14ac:dyDescent="0.25">
      <c r="A680" t="s">
        <v>1704</v>
      </c>
      <c r="B680" t="s">
        <v>1705</v>
      </c>
      <c r="E680" t="b">
        <v>1</v>
      </c>
    </row>
    <row r="681" spans="1:5" x14ac:dyDescent="0.25">
      <c r="A681" t="s">
        <v>1706</v>
      </c>
      <c r="B681" t="s">
        <v>1707</v>
      </c>
      <c r="E681" t="b">
        <v>1</v>
      </c>
    </row>
    <row r="682" spans="1:5" x14ac:dyDescent="0.25">
      <c r="A682" t="s">
        <v>1708</v>
      </c>
      <c r="B682" t="s">
        <v>1709</v>
      </c>
      <c r="E682" t="b">
        <v>1</v>
      </c>
    </row>
    <row r="683" spans="1:5" x14ac:dyDescent="0.25">
      <c r="A683" t="s">
        <v>1710</v>
      </c>
      <c r="B683" t="s">
        <v>1711</v>
      </c>
      <c r="E683" t="b">
        <v>1</v>
      </c>
    </row>
    <row r="684" spans="1:5" x14ac:dyDescent="0.25">
      <c r="A684" t="s">
        <v>1712</v>
      </c>
      <c r="B684" t="s">
        <v>1713</v>
      </c>
      <c r="E684" t="b">
        <v>1</v>
      </c>
    </row>
    <row r="685" spans="1:5" x14ac:dyDescent="0.25">
      <c r="A685" t="s">
        <v>1714</v>
      </c>
      <c r="B685" t="s">
        <v>1715</v>
      </c>
      <c r="E685" t="b">
        <v>1</v>
      </c>
    </row>
    <row r="686" spans="1:5" x14ac:dyDescent="0.25">
      <c r="A686" t="s">
        <v>1716</v>
      </c>
      <c r="B686" t="s">
        <v>1717</v>
      </c>
      <c r="E686" t="b">
        <v>1</v>
      </c>
    </row>
    <row r="687" spans="1:5" x14ac:dyDescent="0.25">
      <c r="A687" t="s">
        <v>1718</v>
      </c>
      <c r="B687" t="s">
        <v>1719</v>
      </c>
      <c r="E687" t="b">
        <v>1</v>
      </c>
    </row>
    <row r="688" spans="1:5" x14ac:dyDescent="0.25">
      <c r="A688" t="s">
        <v>1720</v>
      </c>
      <c r="B688" t="s">
        <v>1721</v>
      </c>
      <c r="E688" t="b">
        <v>1</v>
      </c>
    </row>
    <row r="689" spans="1:5" x14ac:dyDescent="0.25">
      <c r="A689" t="s">
        <v>1722</v>
      </c>
      <c r="B689" t="s">
        <v>1723</v>
      </c>
      <c r="E689" t="b">
        <v>1</v>
      </c>
    </row>
    <row r="690" spans="1:5" x14ac:dyDescent="0.25">
      <c r="A690" t="s">
        <v>1724</v>
      </c>
      <c r="B690" t="s">
        <v>1725</v>
      </c>
      <c r="E690" t="b">
        <v>1</v>
      </c>
    </row>
    <row r="691" spans="1:5" x14ac:dyDescent="0.25">
      <c r="A691" t="s">
        <v>1726</v>
      </c>
      <c r="B691" t="s">
        <v>1727</v>
      </c>
      <c r="E691" t="b">
        <v>1</v>
      </c>
    </row>
    <row r="692" spans="1:5" x14ac:dyDescent="0.25">
      <c r="A692" t="s">
        <v>1728</v>
      </c>
      <c r="B692" t="s">
        <v>1729</v>
      </c>
      <c r="E692" t="b">
        <v>1</v>
      </c>
    </row>
    <row r="693" spans="1:5" x14ac:dyDescent="0.25">
      <c r="A693" t="s">
        <v>1730</v>
      </c>
      <c r="B693" t="s">
        <v>1731</v>
      </c>
      <c r="E693" t="b">
        <v>1</v>
      </c>
    </row>
    <row r="694" spans="1:5" x14ac:dyDescent="0.25">
      <c r="A694" t="s">
        <v>1732</v>
      </c>
      <c r="B694" t="s">
        <v>1733</v>
      </c>
      <c r="E694" t="b">
        <v>1</v>
      </c>
    </row>
    <row r="695" spans="1:5" x14ac:dyDescent="0.25">
      <c r="A695" t="s">
        <v>1734</v>
      </c>
      <c r="B695" t="s">
        <v>1735</v>
      </c>
      <c r="E695" t="b">
        <v>1</v>
      </c>
    </row>
    <row r="696" spans="1:5" x14ac:dyDescent="0.25">
      <c r="A696" t="s">
        <v>1736</v>
      </c>
      <c r="B696" t="s">
        <v>1737</v>
      </c>
      <c r="E696" t="b">
        <v>1</v>
      </c>
    </row>
    <row r="697" spans="1:5" x14ac:dyDescent="0.25">
      <c r="A697" t="s">
        <v>1738</v>
      </c>
      <c r="B697" t="s">
        <v>1739</v>
      </c>
      <c r="E697" t="b">
        <v>1</v>
      </c>
    </row>
    <row r="698" spans="1:5" x14ac:dyDescent="0.25">
      <c r="A698" t="s">
        <v>1740</v>
      </c>
      <c r="B698" t="s">
        <v>1741</v>
      </c>
      <c r="E698" t="b">
        <v>1</v>
      </c>
    </row>
    <row r="699" spans="1:5" x14ac:dyDescent="0.25">
      <c r="A699" t="s">
        <v>1742</v>
      </c>
      <c r="B699" t="s">
        <v>1743</v>
      </c>
      <c r="E699" t="b">
        <v>1</v>
      </c>
    </row>
    <row r="700" spans="1:5" x14ac:dyDescent="0.25">
      <c r="A700" t="s">
        <v>1744</v>
      </c>
      <c r="B700" t="s">
        <v>1745</v>
      </c>
      <c r="E700" t="b">
        <v>1</v>
      </c>
    </row>
    <row r="701" spans="1:5" x14ac:dyDescent="0.25">
      <c r="A701" t="s">
        <v>1746</v>
      </c>
      <c r="B701" t="s">
        <v>1747</v>
      </c>
      <c r="E701" t="b">
        <v>1</v>
      </c>
    </row>
    <row r="702" spans="1:5" x14ac:dyDescent="0.25">
      <c r="A702" t="s">
        <v>1748</v>
      </c>
      <c r="B702" t="s">
        <v>1749</v>
      </c>
      <c r="E702" t="b">
        <v>1</v>
      </c>
    </row>
    <row r="703" spans="1:5" x14ac:dyDescent="0.25">
      <c r="A703" t="s">
        <v>1750</v>
      </c>
      <c r="B703" t="s">
        <v>1751</v>
      </c>
      <c r="E703" t="b">
        <v>1</v>
      </c>
    </row>
    <row r="704" spans="1:5" x14ac:dyDescent="0.25">
      <c r="A704" t="s">
        <v>1752</v>
      </c>
      <c r="B704" t="s">
        <v>1753</v>
      </c>
      <c r="E704" t="b">
        <v>1</v>
      </c>
    </row>
    <row r="705" spans="1:5" x14ac:dyDescent="0.25">
      <c r="A705" t="s">
        <v>1754</v>
      </c>
      <c r="B705" t="s">
        <v>1755</v>
      </c>
      <c r="E705" t="b">
        <v>1</v>
      </c>
    </row>
    <row r="706" spans="1:5" x14ac:dyDescent="0.25">
      <c r="A706" t="s">
        <v>1756</v>
      </c>
      <c r="B706" t="s">
        <v>1757</v>
      </c>
      <c r="E706" t="b">
        <v>1</v>
      </c>
    </row>
    <row r="707" spans="1:5" x14ac:dyDescent="0.25">
      <c r="A707" t="s">
        <v>1758</v>
      </c>
      <c r="B707" t="s">
        <v>1759</v>
      </c>
      <c r="E707" t="b">
        <v>1</v>
      </c>
    </row>
    <row r="708" spans="1:5" x14ac:dyDescent="0.25">
      <c r="A708" t="s">
        <v>1760</v>
      </c>
      <c r="B708" t="s">
        <v>1761</v>
      </c>
      <c r="E708" t="b">
        <v>1</v>
      </c>
    </row>
    <row r="709" spans="1:5" x14ac:dyDescent="0.25">
      <c r="A709" t="s">
        <v>1762</v>
      </c>
      <c r="B709" t="s">
        <v>1763</v>
      </c>
      <c r="E709" t="b">
        <v>1</v>
      </c>
    </row>
    <row r="710" spans="1:5" x14ac:dyDescent="0.25">
      <c r="A710" t="s">
        <v>1764</v>
      </c>
      <c r="B710" t="s">
        <v>1765</v>
      </c>
      <c r="E710" t="b">
        <v>1</v>
      </c>
    </row>
    <row r="711" spans="1:5" x14ac:dyDescent="0.25">
      <c r="A711" t="s">
        <v>1766</v>
      </c>
      <c r="B711" t="s">
        <v>1767</v>
      </c>
      <c r="E711" t="b">
        <v>1</v>
      </c>
    </row>
    <row r="712" spans="1:5" x14ac:dyDescent="0.25">
      <c r="A712" t="s">
        <v>1768</v>
      </c>
      <c r="B712" t="s">
        <v>1769</v>
      </c>
      <c r="E712" t="b">
        <v>1</v>
      </c>
    </row>
    <row r="713" spans="1:5" x14ac:dyDescent="0.25">
      <c r="A713" t="s">
        <v>1770</v>
      </c>
      <c r="B713" t="s">
        <v>1771</v>
      </c>
      <c r="E713" t="b">
        <v>1</v>
      </c>
    </row>
    <row r="714" spans="1:5" x14ac:dyDescent="0.25">
      <c r="A714" t="s">
        <v>1772</v>
      </c>
      <c r="B714" t="s">
        <v>1773</v>
      </c>
      <c r="E714" t="b">
        <v>1</v>
      </c>
    </row>
    <row r="715" spans="1:5" x14ac:dyDescent="0.25">
      <c r="A715" t="s">
        <v>1774</v>
      </c>
      <c r="B715" t="s">
        <v>1775</v>
      </c>
      <c r="E715" t="b">
        <v>1</v>
      </c>
    </row>
    <row r="716" spans="1:5" x14ac:dyDescent="0.25">
      <c r="A716" t="s">
        <v>1776</v>
      </c>
      <c r="B716" t="s">
        <v>1777</v>
      </c>
      <c r="E716" t="b">
        <v>1</v>
      </c>
    </row>
    <row r="717" spans="1:5" x14ac:dyDescent="0.25">
      <c r="A717" t="s">
        <v>1778</v>
      </c>
      <c r="B717" t="s">
        <v>1779</v>
      </c>
      <c r="E717" t="b">
        <v>1</v>
      </c>
    </row>
    <row r="718" spans="1:5" x14ac:dyDescent="0.25">
      <c r="A718" t="s">
        <v>1780</v>
      </c>
      <c r="B718" t="s">
        <v>1781</v>
      </c>
      <c r="E718" t="b">
        <v>1</v>
      </c>
    </row>
    <row r="719" spans="1:5" x14ac:dyDescent="0.25">
      <c r="A719" t="s">
        <v>1782</v>
      </c>
      <c r="B719" t="s">
        <v>1783</v>
      </c>
      <c r="E719" t="b">
        <v>1</v>
      </c>
    </row>
    <row r="720" spans="1:5" x14ac:dyDescent="0.25">
      <c r="A720" t="s">
        <v>1784</v>
      </c>
      <c r="B720" t="s">
        <v>1785</v>
      </c>
      <c r="E720" t="b">
        <v>1</v>
      </c>
    </row>
    <row r="721" spans="1:5" x14ac:dyDescent="0.25">
      <c r="A721" t="s">
        <v>1786</v>
      </c>
      <c r="B721" t="s">
        <v>1787</v>
      </c>
      <c r="E721" t="b">
        <v>1</v>
      </c>
    </row>
    <row r="722" spans="1:5" x14ac:dyDescent="0.25">
      <c r="A722" t="s">
        <v>1788</v>
      </c>
      <c r="B722" t="s">
        <v>1789</v>
      </c>
      <c r="E722" t="b">
        <v>1</v>
      </c>
    </row>
    <row r="723" spans="1:5" x14ac:dyDescent="0.25">
      <c r="A723" t="s">
        <v>1790</v>
      </c>
      <c r="B723" t="s">
        <v>1791</v>
      </c>
      <c r="E723" t="b">
        <v>1</v>
      </c>
    </row>
    <row r="724" spans="1:5" x14ac:dyDescent="0.25">
      <c r="A724" t="s">
        <v>1792</v>
      </c>
      <c r="B724" t="s">
        <v>1793</v>
      </c>
      <c r="E724" t="b">
        <v>1</v>
      </c>
    </row>
    <row r="725" spans="1:5" x14ac:dyDescent="0.25">
      <c r="A725" t="s">
        <v>1794</v>
      </c>
      <c r="B725" t="s">
        <v>1795</v>
      </c>
      <c r="E725" t="b">
        <v>1</v>
      </c>
    </row>
    <row r="726" spans="1:5" x14ac:dyDescent="0.25">
      <c r="A726" t="s">
        <v>1796</v>
      </c>
      <c r="B726" t="s">
        <v>1797</v>
      </c>
      <c r="E726" t="b">
        <v>1</v>
      </c>
    </row>
    <row r="727" spans="1:5" x14ac:dyDescent="0.25">
      <c r="A727" t="s">
        <v>1798</v>
      </c>
      <c r="B727" t="s">
        <v>1799</v>
      </c>
      <c r="E727" t="b">
        <v>1</v>
      </c>
    </row>
    <row r="728" spans="1:5" x14ac:dyDescent="0.25">
      <c r="A728" t="s">
        <v>1800</v>
      </c>
      <c r="B728" t="s">
        <v>1801</v>
      </c>
      <c r="E728" t="b">
        <v>1</v>
      </c>
    </row>
    <row r="729" spans="1:5" x14ac:dyDescent="0.25">
      <c r="A729" t="s">
        <v>1802</v>
      </c>
      <c r="B729" t="s">
        <v>1803</v>
      </c>
      <c r="E729" t="b">
        <v>1</v>
      </c>
    </row>
    <row r="730" spans="1:5" x14ac:dyDescent="0.25">
      <c r="A730" t="s">
        <v>1804</v>
      </c>
      <c r="B730" t="s">
        <v>1805</v>
      </c>
      <c r="E730" t="b">
        <v>1</v>
      </c>
    </row>
    <row r="731" spans="1:5" x14ac:dyDescent="0.25">
      <c r="A731" t="s">
        <v>1806</v>
      </c>
      <c r="B731" t="s">
        <v>1807</v>
      </c>
      <c r="E731" t="b">
        <v>1</v>
      </c>
    </row>
    <row r="732" spans="1:5" x14ac:dyDescent="0.25">
      <c r="A732" t="s">
        <v>1808</v>
      </c>
      <c r="B732" t="s">
        <v>1809</v>
      </c>
      <c r="E732" t="b">
        <v>1</v>
      </c>
    </row>
    <row r="733" spans="1:5" x14ac:dyDescent="0.25">
      <c r="A733" t="s">
        <v>1810</v>
      </c>
      <c r="B733" t="s">
        <v>1811</v>
      </c>
      <c r="E733" t="b">
        <v>1</v>
      </c>
    </row>
    <row r="734" spans="1:5" x14ac:dyDescent="0.25">
      <c r="A734" t="s">
        <v>1812</v>
      </c>
      <c r="B734" t="s">
        <v>1813</v>
      </c>
      <c r="E734" t="b">
        <v>1</v>
      </c>
    </row>
    <row r="735" spans="1:5" x14ac:dyDescent="0.25">
      <c r="A735" t="s">
        <v>1814</v>
      </c>
      <c r="B735" t="s">
        <v>1815</v>
      </c>
      <c r="E735" t="b">
        <v>1</v>
      </c>
    </row>
    <row r="736" spans="1:5" x14ac:dyDescent="0.25">
      <c r="A736" t="s">
        <v>1816</v>
      </c>
      <c r="B736" t="s">
        <v>1817</v>
      </c>
      <c r="E736" t="b">
        <v>1</v>
      </c>
    </row>
    <row r="737" spans="1:5" x14ac:dyDescent="0.25">
      <c r="A737" t="s">
        <v>1818</v>
      </c>
      <c r="B737" t="s">
        <v>1819</v>
      </c>
      <c r="E737" t="b">
        <v>1</v>
      </c>
    </row>
    <row r="738" spans="1:5" x14ac:dyDescent="0.25">
      <c r="A738" t="s">
        <v>1820</v>
      </c>
      <c r="B738" t="s">
        <v>1821</v>
      </c>
      <c r="E738" t="b">
        <v>1</v>
      </c>
    </row>
    <row r="739" spans="1:5" x14ac:dyDescent="0.25">
      <c r="A739" t="s">
        <v>1822</v>
      </c>
      <c r="B739" t="s">
        <v>1823</v>
      </c>
      <c r="E739" t="b">
        <v>1</v>
      </c>
    </row>
    <row r="740" spans="1:5" x14ac:dyDescent="0.25">
      <c r="A740" t="s">
        <v>1824</v>
      </c>
      <c r="B740" t="s">
        <v>1825</v>
      </c>
      <c r="E740" t="b">
        <v>1</v>
      </c>
    </row>
    <row r="741" spans="1:5" x14ac:dyDescent="0.25">
      <c r="A741" t="s">
        <v>1826</v>
      </c>
      <c r="B741" t="s">
        <v>1827</v>
      </c>
      <c r="E741" t="b">
        <v>1</v>
      </c>
    </row>
    <row r="742" spans="1:5" x14ac:dyDescent="0.25">
      <c r="A742" t="s">
        <v>1828</v>
      </c>
      <c r="B742" t="s">
        <v>1829</v>
      </c>
      <c r="E742" t="b">
        <v>1</v>
      </c>
    </row>
    <row r="743" spans="1:5" x14ac:dyDescent="0.25">
      <c r="A743" t="s">
        <v>1830</v>
      </c>
      <c r="B743" t="s">
        <v>1831</v>
      </c>
      <c r="E743" t="b">
        <v>1</v>
      </c>
    </row>
    <row r="744" spans="1:5" x14ac:dyDescent="0.25">
      <c r="A744" t="s">
        <v>1832</v>
      </c>
      <c r="B744" t="s">
        <v>1833</v>
      </c>
      <c r="E744" t="b">
        <v>1</v>
      </c>
    </row>
    <row r="745" spans="1:5" x14ac:dyDescent="0.25">
      <c r="A745" t="s">
        <v>1834</v>
      </c>
      <c r="B745" t="s">
        <v>1835</v>
      </c>
      <c r="E745" t="b">
        <v>1</v>
      </c>
    </row>
    <row r="746" spans="1:5" x14ac:dyDescent="0.25">
      <c r="A746" t="s">
        <v>1836</v>
      </c>
      <c r="B746" t="s">
        <v>1837</v>
      </c>
      <c r="E746" t="b">
        <v>1</v>
      </c>
    </row>
    <row r="747" spans="1:5" x14ac:dyDescent="0.25">
      <c r="A747" t="s">
        <v>1838</v>
      </c>
      <c r="B747" t="s">
        <v>1839</v>
      </c>
      <c r="E747" t="b">
        <v>1</v>
      </c>
    </row>
    <row r="748" spans="1:5" x14ac:dyDescent="0.25">
      <c r="A748" t="s">
        <v>1840</v>
      </c>
      <c r="B748" t="s">
        <v>1841</v>
      </c>
      <c r="E748" t="b">
        <v>1</v>
      </c>
    </row>
    <row r="749" spans="1:5" x14ac:dyDescent="0.25">
      <c r="A749" t="s">
        <v>1842</v>
      </c>
      <c r="B749" t="s">
        <v>1843</v>
      </c>
      <c r="E749" t="b">
        <v>1</v>
      </c>
    </row>
    <row r="750" spans="1:5" x14ac:dyDescent="0.25">
      <c r="A750" t="s">
        <v>1844</v>
      </c>
      <c r="B750" t="s">
        <v>1845</v>
      </c>
      <c r="E750" t="b">
        <v>1</v>
      </c>
    </row>
    <row r="751" spans="1:5" x14ac:dyDescent="0.25">
      <c r="A751" t="s">
        <v>1846</v>
      </c>
      <c r="B751" t="s">
        <v>1847</v>
      </c>
      <c r="E751" t="b">
        <v>1</v>
      </c>
    </row>
    <row r="752" spans="1:5" x14ac:dyDescent="0.25">
      <c r="A752" t="s">
        <v>1848</v>
      </c>
      <c r="B752" t="s">
        <v>1849</v>
      </c>
      <c r="E752" t="b">
        <v>1</v>
      </c>
    </row>
    <row r="753" spans="1:5" x14ac:dyDescent="0.25">
      <c r="A753" t="s">
        <v>1850</v>
      </c>
      <c r="B753" t="s">
        <v>1851</v>
      </c>
      <c r="E753" t="b">
        <v>1</v>
      </c>
    </row>
    <row r="754" spans="1:5" x14ac:dyDescent="0.25">
      <c r="A754" t="s">
        <v>1852</v>
      </c>
      <c r="B754" t="s">
        <v>1853</v>
      </c>
      <c r="E754" t="b">
        <v>1</v>
      </c>
    </row>
    <row r="755" spans="1:5" x14ac:dyDescent="0.25">
      <c r="A755" t="s">
        <v>1854</v>
      </c>
      <c r="B755" t="s">
        <v>1855</v>
      </c>
      <c r="E755" t="b">
        <v>1</v>
      </c>
    </row>
    <row r="756" spans="1:5" x14ac:dyDescent="0.25">
      <c r="A756" t="s">
        <v>1856</v>
      </c>
      <c r="B756" t="s">
        <v>1857</v>
      </c>
      <c r="E756" t="b">
        <v>1</v>
      </c>
    </row>
    <row r="757" spans="1:5" x14ac:dyDescent="0.25">
      <c r="A757" t="s">
        <v>1858</v>
      </c>
      <c r="B757" t="s">
        <v>1859</v>
      </c>
      <c r="E757" t="b">
        <v>1</v>
      </c>
    </row>
    <row r="758" spans="1:5" x14ac:dyDescent="0.25">
      <c r="A758" t="s">
        <v>1860</v>
      </c>
      <c r="B758" t="s">
        <v>1861</v>
      </c>
      <c r="E758" t="b">
        <v>1</v>
      </c>
    </row>
    <row r="759" spans="1:5" x14ac:dyDescent="0.25">
      <c r="A759" t="s">
        <v>1862</v>
      </c>
      <c r="B759" t="s">
        <v>1863</v>
      </c>
      <c r="E759" t="b">
        <v>1</v>
      </c>
    </row>
    <row r="760" spans="1:5" x14ac:dyDescent="0.25">
      <c r="A760" t="s">
        <v>1864</v>
      </c>
      <c r="B760" t="s">
        <v>1865</v>
      </c>
      <c r="E760" t="b">
        <v>1</v>
      </c>
    </row>
    <row r="761" spans="1:5" x14ac:dyDescent="0.25">
      <c r="A761" t="s">
        <v>1866</v>
      </c>
      <c r="B761" t="s">
        <v>1867</v>
      </c>
      <c r="E761" t="b">
        <v>1</v>
      </c>
    </row>
    <row r="762" spans="1:5" x14ac:dyDescent="0.25">
      <c r="A762" t="s">
        <v>1868</v>
      </c>
      <c r="B762" t="s">
        <v>1869</v>
      </c>
      <c r="E762" t="b">
        <v>1</v>
      </c>
    </row>
    <row r="763" spans="1:5" x14ac:dyDescent="0.25">
      <c r="A763" t="s">
        <v>1870</v>
      </c>
      <c r="B763" t="s">
        <v>1871</v>
      </c>
      <c r="E763" t="b">
        <v>1</v>
      </c>
    </row>
    <row r="764" spans="1:5" x14ac:dyDescent="0.25">
      <c r="A764" t="s">
        <v>1872</v>
      </c>
      <c r="B764" t="s">
        <v>1873</v>
      </c>
      <c r="E764" t="b">
        <v>1</v>
      </c>
    </row>
    <row r="765" spans="1:5" x14ac:dyDescent="0.25">
      <c r="A765" t="s">
        <v>1874</v>
      </c>
      <c r="B765" t="s">
        <v>1875</v>
      </c>
      <c r="E765" t="b">
        <v>1</v>
      </c>
    </row>
    <row r="766" spans="1:5" x14ac:dyDescent="0.25">
      <c r="A766" t="s">
        <v>1876</v>
      </c>
      <c r="B766" t="s">
        <v>1877</v>
      </c>
      <c r="E766" t="b">
        <v>1</v>
      </c>
    </row>
    <row r="767" spans="1:5" x14ac:dyDescent="0.25">
      <c r="A767" t="s">
        <v>1878</v>
      </c>
      <c r="B767" t="s">
        <v>1879</v>
      </c>
      <c r="E767" t="b">
        <v>1</v>
      </c>
    </row>
    <row r="768" spans="1:5" x14ac:dyDescent="0.25">
      <c r="A768" t="s">
        <v>1880</v>
      </c>
      <c r="B768" t="s">
        <v>1881</v>
      </c>
      <c r="E768" t="b">
        <v>1</v>
      </c>
    </row>
    <row r="769" spans="1:5" x14ac:dyDescent="0.25">
      <c r="A769" t="s">
        <v>1882</v>
      </c>
      <c r="B769" t="s">
        <v>1883</v>
      </c>
      <c r="E769" t="b">
        <v>1</v>
      </c>
    </row>
    <row r="770" spans="1:5" x14ac:dyDescent="0.25">
      <c r="A770" t="s">
        <v>1884</v>
      </c>
      <c r="B770" t="s">
        <v>1885</v>
      </c>
      <c r="E770" t="b">
        <v>1</v>
      </c>
    </row>
    <row r="771" spans="1:5" x14ac:dyDescent="0.25">
      <c r="A771" t="s">
        <v>1886</v>
      </c>
      <c r="B771" t="s">
        <v>1887</v>
      </c>
      <c r="E771" t="b">
        <v>1</v>
      </c>
    </row>
    <row r="772" spans="1:5" x14ac:dyDescent="0.25">
      <c r="A772" t="s">
        <v>1888</v>
      </c>
      <c r="B772" t="s">
        <v>1889</v>
      </c>
      <c r="E772" t="b">
        <v>1</v>
      </c>
    </row>
    <row r="773" spans="1:5" x14ac:dyDescent="0.25">
      <c r="A773" t="s">
        <v>1890</v>
      </c>
      <c r="B773" t="s">
        <v>1891</v>
      </c>
      <c r="E773" t="b">
        <v>1</v>
      </c>
    </row>
    <row r="774" spans="1:5" x14ac:dyDescent="0.25">
      <c r="A774" t="s">
        <v>1892</v>
      </c>
      <c r="B774" t="s">
        <v>1893</v>
      </c>
      <c r="E774" t="b">
        <v>1</v>
      </c>
    </row>
    <row r="775" spans="1:5" x14ac:dyDescent="0.25">
      <c r="A775" t="s">
        <v>1894</v>
      </c>
      <c r="B775" t="s">
        <v>1895</v>
      </c>
      <c r="E775" t="b">
        <v>1</v>
      </c>
    </row>
    <row r="776" spans="1:5" x14ac:dyDescent="0.25">
      <c r="A776" t="s">
        <v>1896</v>
      </c>
      <c r="B776" t="s">
        <v>1897</v>
      </c>
      <c r="E776" t="b">
        <v>1</v>
      </c>
    </row>
    <row r="777" spans="1:5" x14ac:dyDescent="0.25">
      <c r="A777" t="s">
        <v>1898</v>
      </c>
      <c r="B777" t="s">
        <v>1899</v>
      </c>
      <c r="E777" t="b">
        <v>1</v>
      </c>
    </row>
    <row r="778" spans="1:5" x14ac:dyDescent="0.25">
      <c r="A778" t="s">
        <v>1900</v>
      </c>
      <c r="B778" t="s">
        <v>1901</v>
      </c>
      <c r="E778" t="b">
        <v>1</v>
      </c>
    </row>
    <row r="779" spans="1:5" x14ac:dyDescent="0.25">
      <c r="A779" t="s">
        <v>1902</v>
      </c>
      <c r="B779" t="s">
        <v>1903</v>
      </c>
      <c r="E779" t="b">
        <v>1</v>
      </c>
    </row>
    <row r="780" spans="1:5" x14ac:dyDescent="0.25">
      <c r="A780" t="s">
        <v>1904</v>
      </c>
      <c r="B780" t="s">
        <v>1905</v>
      </c>
      <c r="E780" t="b">
        <v>1</v>
      </c>
    </row>
    <row r="781" spans="1:5" x14ac:dyDescent="0.25">
      <c r="A781" t="s">
        <v>1906</v>
      </c>
      <c r="B781" t="s">
        <v>1907</v>
      </c>
      <c r="E781" t="b">
        <v>1</v>
      </c>
    </row>
    <row r="782" spans="1:5" x14ac:dyDescent="0.25">
      <c r="A782" t="s">
        <v>1908</v>
      </c>
      <c r="B782" t="s">
        <v>1909</v>
      </c>
      <c r="E782" t="b">
        <v>1</v>
      </c>
    </row>
    <row r="783" spans="1:5" x14ac:dyDescent="0.25">
      <c r="A783" t="s">
        <v>1910</v>
      </c>
      <c r="B783" t="s">
        <v>1911</v>
      </c>
      <c r="E783" t="b">
        <v>1</v>
      </c>
    </row>
    <row r="784" spans="1:5" x14ac:dyDescent="0.25">
      <c r="A784" t="s">
        <v>1912</v>
      </c>
      <c r="B784" t="s">
        <v>1913</v>
      </c>
      <c r="E784" t="b">
        <v>1</v>
      </c>
    </row>
    <row r="785" spans="1:5" x14ac:dyDescent="0.25">
      <c r="A785" t="s">
        <v>1914</v>
      </c>
      <c r="B785" t="s">
        <v>1915</v>
      </c>
      <c r="E785" t="b">
        <v>1</v>
      </c>
    </row>
    <row r="786" spans="1:5" x14ac:dyDescent="0.25">
      <c r="A786" t="s">
        <v>1916</v>
      </c>
      <c r="B786" t="s">
        <v>1917</v>
      </c>
      <c r="E786" t="b">
        <v>1</v>
      </c>
    </row>
    <row r="787" spans="1:5" x14ac:dyDescent="0.25">
      <c r="A787" t="s">
        <v>1918</v>
      </c>
      <c r="B787" t="s">
        <v>1919</v>
      </c>
      <c r="E787" t="b">
        <v>1</v>
      </c>
    </row>
    <row r="788" spans="1:5" x14ac:dyDescent="0.25">
      <c r="A788" t="s">
        <v>1920</v>
      </c>
      <c r="B788" t="s">
        <v>1921</v>
      </c>
      <c r="E788" t="b">
        <v>1</v>
      </c>
    </row>
    <row r="789" spans="1:5" x14ac:dyDescent="0.25">
      <c r="A789" t="s">
        <v>1922</v>
      </c>
      <c r="B789" t="s">
        <v>1923</v>
      </c>
      <c r="E789" t="b">
        <v>1</v>
      </c>
    </row>
    <row r="790" spans="1:5" x14ac:dyDescent="0.25">
      <c r="A790" t="s">
        <v>1924</v>
      </c>
      <c r="B790" t="s">
        <v>1925</v>
      </c>
      <c r="E790" t="b">
        <v>1</v>
      </c>
    </row>
    <row r="791" spans="1:5" x14ac:dyDescent="0.25">
      <c r="A791" t="s">
        <v>1926</v>
      </c>
      <c r="B791" t="s">
        <v>1927</v>
      </c>
      <c r="E791" t="b">
        <v>1</v>
      </c>
    </row>
    <row r="792" spans="1:5" x14ac:dyDescent="0.25">
      <c r="A792" t="s">
        <v>1928</v>
      </c>
      <c r="B792" t="s">
        <v>1929</v>
      </c>
      <c r="E792" t="b">
        <v>1</v>
      </c>
    </row>
    <row r="793" spans="1:5" x14ac:dyDescent="0.25">
      <c r="A793" t="s">
        <v>1930</v>
      </c>
      <c r="B793" t="s">
        <v>1931</v>
      </c>
      <c r="E793" t="b">
        <v>1</v>
      </c>
    </row>
    <row r="794" spans="1:5" x14ac:dyDescent="0.25">
      <c r="A794" t="s">
        <v>1932</v>
      </c>
      <c r="B794" t="s">
        <v>1933</v>
      </c>
      <c r="E794" t="b">
        <v>1</v>
      </c>
    </row>
    <row r="795" spans="1:5" x14ac:dyDescent="0.25">
      <c r="A795" t="s">
        <v>1934</v>
      </c>
      <c r="B795" t="s">
        <v>1935</v>
      </c>
      <c r="E795" t="b">
        <v>1</v>
      </c>
    </row>
    <row r="796" spans="1:5" x14ac:dyDescent="0.25">
      <c r="A796" t="s">
        <v>1936</v>
      </c>
      <c r="B796" t="s">
        <v>1937</v>
      </c>
      <c r="E796" t="b">
        <v>1</v>
      </c>
    </row>
    <row r="797" spans="1:5" x14ac:dyDescent="0.25">
      <c r="A797" t="s">
        <v>1938</v>
      </c>
      <c r="B797" t="s">
        <v>1939</v>
      </c>
      <c r="E797" t="b">
        <v>1</v>
      </c>
    </row>
    <row r="798" spans="1:5" x14ac:dyDescent="0.25">
      <c r="A798" t="s">
        <v>1940</v>
      </c>
      <c r="B798" t="s">
        <v>1941</v>
      </c>
      <c r="E798" t="b">
        <v>1</v>
      </c>
    </row>
    <row r="799" spans="1:5" x14ac:dyDescent="0.25">
      <c r="A799" t="s">
        <v>1942</v>
      </c>
      <c r="B799" t="s">
        <v>1943</v>
      </c>
      <c r="E799" t="b">
        <v>1</v>
      </c>
    </row>
    <row r="800" spans="1:5" x14ac:dyDescent="0.25">
      <c r="A800" t="s">
        <v>1944</v>
      </c>
      <c r="B800" t="s">
        <v>1945</v>
      </c>
      <c r="E800" t="b">
        <v>1</v>
      </c>
    </row>
    <row r="801" spans="1:5" x14ac:dyDescent="0.25">
      <c r="A801" t="s">
        <v>1946</v>
      </c>
      <c r="B801" t="s">
        <v>1947</v>
      </c>
      <c r="E801" t="b">
        <v>1</v>
      </c>
    </row>
    <row r="802" spans="1:5" x14ac:dyDescent="0.25">
      <c r="A802" t="s">
        <v>1948</v>
      </c>
      <c r="B802" t="s">
        <v>1949</v>
      </c>
      <c r="E802" t="b">
        <v>1</v>
      </c>
    </row>
    <row r="803" spans="1:5" x14ac:dyDescent="0.25">
      <c r="A803" t="s">
        <v>1950</v>
      </c>
      <c r="B803" t="s">
        <v>1951</v>
      </c>
      <c r="E803" t="b">
        <v>1</v>
      </c>
    </row>
    <row r="804" spans="1:5" x14ac:dyDescent="0.25">
      <c r="A804" t="s">
        <v>1952</v>
      </c>
      <c r="B804" t="s">
        <v>1953</v>
      </c>
      <c r="E804" t="b">
        <v>1</v>
      </c>
    </row>
    <row r="805" spans="1:5" x14ac:dyDescent="0.25">
      <c r="A805" t="s">
        <v>1954</v>
      </c>
      <c r="B805" t="s">
        <v>1955</v>
      </c>
      <c r="E805" t="b">
        <v>1</v>
      </c>
    </row>
    <row r="806" spans="1:5" x14ac:dyDescent="0.25">
      <c r="A806" t="s">
        <v>1956</v>
      </c>
      <c r="B806" t="s">
        <v>1957</v>
      </c>
      <c r="E806" t="b">
        <v>1</v>
      </c>
    </row>
    <row r="807" spans="1:5" x14ac:dyDescent="0.25">
      <c r="A807" t="s">
        <v>1958</v>
      </c>
      <c r="B807" t="s">
        <v>1959</v>
      </c>
      <c r="E807" t="b">
        <v>1</v>
      </c>
    </row>
    <row r="808" spans="1:5" x14ac:dyDescent="0.25">
      <c r="A808" t="s">
        <v>1960</v>
      </c>
      <c r="B808" t="s">
        <v>1961</v>
      </c>
      <c r="E808" t="b">
        <v>1</v>
      </c>
    </row>
    <row r="809" spans="1:5" x14ac:dyDescent="0.25">
      <c r="A809" t="s">
        <v>1962</v>
      </c>
      <c r="B809" t="s">
        <v>1963</v>
      </c>
      <c r="E809" t="b">
        <v>1</v>
      </c>
    </row>
    <row r="810" spans="1:5" x14ac:dyDescent="0.25">
      <c r="A810" t="s">
        <v>1964</v>
      </c>
      <c r="B810" t="s">
        <v>1965</v>
      </c>
      <c r="E810" t="b">
        <v>1</v>
      </c>
    </row>
    <row r="811" spans="1:5" x14ac:dyDescent="0.25">
      <c r="A811" t="s">
        <v>1966</v>
      </c>
      <c r="B811" t="s">
        <v>1967</v>
      </c>
      <c r="E811" t="b">
        <v>1</v>
      </c>
    </row>
    <row r="812" spans="1:5" x14ac:dyDescent="0.25">
      <c r="A812" t="s">
        <v>1968</v>
      </c>
      <c r="B812" t="s">
        <v>1969</v>
      </c>
      <c r="E812" t="b">
        <v>1</v>
      </c>
    </row>
    <row r="813" spans="1:5" x14ac:dyDescent="0.25">
      <c r="A813" t="s">
        <v>1970</v>
      </c>
      <c r="B813" t="s">
        <v>1971</v>
      </c>
      <c r="E813" t="b">
        <v>1</v>
      </c>
    </row>
    <row r="814" spans="1:5" x14ac:dyDescent="0.25">
      <c r="A814" t="s">
        <v>1972</v>
      </c>
      <c r="B814" t="s">
        <v>1973</v>
      </c>
      <c r="E814" t="b">
        <v>1</v>
      </c>
    </row>
    <row r="815" spans="1:5" x14ac:dyDescent="0.25">
      <c r="A815" t="s">
        <v>1974</v>
      </c>
      <c r="B815" t="s">
        <v>1975</v>
      </c>
      <c r="E815" t="b">
        <v>1</v>
      </c>
    </row>
    <row r="816" spans="1:5" x14ac:dyDescent="0.25">
      <c r="A816" t="s">
        <v>1976</v>
      </c>
      <c r="B816" t="s">
        <v>1977</v>
      </c>
      <c r="E816" t="b">
        <v>1</v>
      </c>
    </row>
    <row r="817" spans="1:5" x14ac:dyDescent="0.25">
      <c r="A817" t="s">
        <v>1978</v>
      </c>
      <c r="B817" t="s">
        <v>1979</v>
      </c>
      <c r="E817" t="b">
        <v>1</v>
      </c>
    </row>
    <row r="818" spans="1:5" x14ac:dyDescent="0.25">
      <c r="A818" t="s">
        <v>1980</v>
      </c>
      <c r="B818" t="s">
        <v>1981</v>
      </c>
      <c r="E818" t="b">
        <v>1</v>
      </c>
    </row>
    <row r="819" spans="1:5" x14ac:dyDescent="0.25">
      <c r="A819" t="s">
        <v>1982</v>
      </c>
      <c r="B819" t="s">
        <v>1983</v>
      </c>
      <c r="E819" t="b">
        <v>1</v>
      </c>
    </row>
    <row r="820" spans="1:5" x14ac:dyDescent="0.25">
      <c r="A820" t="s">
        <v>1984</v>
      </c>
      <c r="B820" t="s">
        <v>1985</v>
      </c>
      <c r="E820" t="b">
        <v>1</v>
      </c>
    </row>
    <row r="821" spans="1:5" x14ac:dyDescent="0.25">
      <c r="A821" t="s">
        <v>1986</v>
      </c>
      <c r="B821" t="s">
        <v>1987</v>
      </c>
      <c r="E821" t="b">
        <v>1</v>
      </c>
    </row>
    <row r="822" spans="1:5" x14ac:dyDescent="0.25">
      <c r="A822" t="s">
        <v>1988</v>
      </c>
      <c r="B822" t="s">
        <v>1989</v>
      </c>
      <c r="E822" t="b">
        <v>1</v>
      </c>
    </row>
    <row r="823" spans="1:5" x14ac:dyDescent="0.25">
      <c r="A823" t="s">
        <v>1990</v>
      </c>
      <c r="B823" t="s">
        <v>1991</v>
      </c>
      <c r="E823" t="b">
        <v>1</v>
      </c>
    </row>
    <row r="824" spans="1:5" x14ac:dyDescent="0.25">
      <c r="A824" t="s">
        <v>1992</v>
      </c>
      <c r="B824" t="s">
        <v>1993</v>
      </c>
      <c r="E824" t="b">
        <v>1</v>
      </c>
    </row>
    <row r="825" spans="1:5" x14ac:dyDescent="0.25">
      <c r="A825" t="s">
        <v>1994</v>
      </c>
      <c r="B825" t="s">
        <v>1995</v>
      </c>
      <c r="E825" t="b">
        <v>1</v>
      </c>
    </row>
    <row r="826" spans="1:5" x14ac:dyDescent="0.25">
      <c r="A826" t="s">
        <v>1996</v>
      </c>
      <c r="B826" t="s">
        <v>1997</v>
      </c>
      <c r="E826" t="b">
        <v>1</v>
      </c>
    </row>
    <row r="827" spans="1:5" x14ac:dyDescent="0.25">
      <c r="A827" t="s">
        <v>1998</v>
      </c>
      <c r="B827" t="s">
        <v>1999</v>
      </c>
      <c r="E827" t="b">
        <v>1</v>
      </c>
    </row>
    <row r="828" spans="1:5" x14ac:dyDescent="0.25">
      <c r="A828" t="s">
        <v>2000</v>
      </c>
      <c r="B828" t="s">
        <v>2001</v>
      </c>
      <c r="E828" t="b">
        <v>1</v>
      </c>
    </row>
    <row r="829" spans="1:5" x14ac:dyDescent="0.25">
      <c r="A829" t="s">
        <v>2002</v>
      </c>
      <c r="B829" t="s">
        <v>2003</v>
      </c>
      <c r="E829" t="b">
        <v>1</v>
      </c>
    </row>
    <row r="830" spans="1:5" x14ac:dyDescent="0.25">
      <c r="A830" t="s">
        <v>2004</v>
      </c>
      <c r="B830" t="s">
        <v>2005</v>
      </c>
      <c r="E830" t="b">
        <v>1</v>
      </c>
    </row>
    <row r="831" spans="1:5" x14ac:dyDescent="0.25">
      <c r="A831" t="s">
        <v>2006</v>
      </c>
      <c r="B831" t="s">
        <v>2007</v>
      </c>
      <c r="E831" t="b">
        <v>1</v>
      </c>
    </row>
    <row r="832" spans="1:5" x14ac:dyDescent="0.25">
      <c r="A832" t="s">
        <v>2008</v>
      </c>
      <c r="B832" t="s">
        <v>2009</v>
      </c>
      <c r="E832" t="b">
        <v>1</v>
      </c>
    </row>
    <row r="833" spans="1:5" x14ac:dyDescent="0.25">
      <c r="A833" t="s">
        <v>2010</v>
      </c>
      <c r="B833" t="s">
        <v>2011</v>
      </c>
      <c r="E833" t="b">
        <v>1</v>
      </c>
    </row>
    <row r="834" spans="1:5" x14ac:dyDescent="0.25">
      <c r="A834" t="s">
        <v>2012</v>
      </c>
      <c r="B834" t="s">
        <v>2013</v>
      </c>
      <c r="E834" t="b">
        <v>1</v>
      </c>
    </row>
    <row r="835" spans="1:5" x14ac:dyDescent="0.25">
      <c r="A835" t="s">
        <v>2014</v>
      </c>
      <c r="B835" t="s">
        <v>2015</v>
      </c>
      <c r="E835" t="b">
        <v>1</v>
      </c>
    </row>
    <row r="836" spans="1:5" x14ac:dyDescent="0.25">
      <c r="A836" t="s">
        <v>2016</v>
      </c>
      <c r="B836" t="s">
        <v>2017</v>
      </c>
      <c r="E836" t="b">
        <v>1</v>
      </c>
    </row>
    <row r="837" spans="1:5" x14ac:dyDescent="0.25">
      <c r="A837" t="s">
        <v>2018</v>
      </c>
      <c r="B837" t="s">
        <v>2019</v>
      </c>
      <c r="E837" t="b">
        <v>1</v>
      </c>
    </row>
    <row r="838" spans="1:5" x14ac:dyDescent="0.25">
      <c r="A838" t="s">
        <v>2020</v>
      </c>
      <c r="B838" t="s">
        <v>2021</v>
      </c>
      <c r="E838" t="b">
        <v>1</v>
      </c>
    </row>
    <row r="839" spans="1:5" x14ac:dyDescent="0.25">
      <c r="A839" t="s">
        <v>2022</v>
      </c>
      <c r="B839" t="s">
        <v>2023</v>
      </c>
      <c r="E839" t="b">
        <v>1</v>
      </c>
    </row>
    <row r="840" spans="1:5" x14ac:dyDescent="0.25">
      <c r="A840" t="s">
        <v>2024</v>
      </c>
      <c r="B840" t="s">
        <v>2025</v>
      </c>
      <c r="E840" t="b">
        <v>1</v>
      </c>
    </row>
    <row r="841" spans="1:5" x14ac:dyDescent="0.25">
      <c r="A841" t="s">
        <v>2026</v>
      </c>
      <c r="B841" t="s">
        <v>2027</v>
      </c>
      <c r="E841" t="b">
        <v>1</v>
      </c>
    </row>
    <row r="842" spans="1:5" x14ac:dyDescent="0.25">
      <c r="A842" t="s">
        <v>2028</v>
      </c>
      <c r="B842" t="s">
        <v>2029</v>
      </c>
      <c r="E842" t="b">
        <v>1</v>
      </c>
    </row>
    <row r="843" spans="1:5" x14ac:dyDescent="0.25">
      <c r="A843" t="s">
        <v>2030</v>
      </c>
      <c r="B843" t="s">
        <v>2031</v>
      </c>
      <c r="E843" t="b">
        <v>1</v>
      </c>
    </row>
    <row r="844" spans="1:5" x14ac:dyDescent="0.25">
      <c r="A844" t="s">
        <v>2032</v>
      </c>
      <c r="B844" t="s">
        <v>2033</v>
      </c>
      <c r="E844" t="b">
        <v>1</v>
      </c>
    </row>
    <row r="845" spans="1:5" x14ac:dyDescent="0.25">
      <c r="A845" t="s">
        <v>2034</v>
      </c>
      <c r="B845" t="s">
        <v>2035</v>
      </c>
      <c r="E845" t="b">
        <v>1</v>
      </c>
    </row>
    <row r="846" spans="1:5" x14ac:dyDescent="0.25">
      <c r="A846" t="s">
        <v>2036</v>
      </c>
      <c r="B846" t="s">
        <v>2037</v>
      </c>
      <c r="E846" t="b">
        <v>1</v>
      </c>
    </row>
    <row r="847" spans="1:5" x14ac:dyDescent="0.25">
      <c r="A847" t="s">
        <v>2038</v>
      </c>
      <c r="B847" t="s">
        <v>2039</v>
      </c>
      <c r="E847" t="b">
        <v>1</v>
      </c>
    </row>
    <row r="848" spans="1:5" x14ac:dyDescent="0.25">
      <c r="A848" t="s">
        <v>2040</v>
      </c>
      <c r="B848" t="s">
        <v>2041</v>
      </c>
      <c r="E848" t="b">
        <v>1</v>
      </c>
    </row>
    <row r="849" spans="1:5" x14ac:dyDescent="0.25">
      <c r="A849" t="s">
        <v>2042</v>
      </c>
      <c r="B849" t="s">
        <v>2043</v>
      </c>
      <c r="E849" t="b">
        <v>1</v>
      </c>
    </row>
    <row r="850" spans="1:5" x14ac:dyDescent="0.25">
      <c r="A850" t="s">
        <v>2044</v>
      </c>
      <c r="B850" t="s">
        <v>2045</v>
      </c>
      <c r="E850" t="b">
        <v>1</v>
      </c>
    </row>
    <row r="851" spans="1:5" x14ac:dyDescent="0.25">
      <c r="A851" t="s">
        <v>2046</v>
      </c>
      <c r="B851" t="s">
        <v>2047</v>
      </c>
      <c r="E851" t="b">
        <v>1</v>
      </c>
    </row>
    <row r="852" spans="1:5" x14ac:dyDescent="0.25">
      <c r="A852" t="s">
        <v>2048</v>
      </c>
      <c r="B852" t="s">
        <v>2049</v>
      </c>
      <c r="E852" t="b">
        <v>1</v>
      </c>
    </row>
    <row r="853" spans="1:5" x14ac:dyDescent="0.25">
      <c r="A853" t="s">
        <v>2050</v>
      </c>
      <c r="B853" t="s">
        <v>2051</v>
      </c>
      <c r="E853" t="b">
        <v>1</v>
      </c>
    </row>
    <row r="854" spans="1:5" x14ac:dyDescent="0.25">
      <c r="A854" t="s">
        <v>2052</v>
      </c>
      <c r="B854" t="s">
        <v>2053</v>
      </c>
      <c r="E854" t="b">
        <v>1</v>
      </c>
    </row>
    <row r="855" spans="1:5" x14ac:dyDescent="0.25">
      <c r="A855" t="s">
        <v>2054</v>
      </c>
      <c r="B855" t="s">
        <v>2055</v>
      </c>
      <c r="E855" t="b">
        <v>1</v>
      </c>
    </row>
    <row r="856" spans="1:5" x14ac:dyDescent="0.25">
      <c r="A856" t="s">
        <v>2056</v>
      </c>
      <c r="B856" t="s">
        <v>2057</v>
      </c>
      <c r="E856" t="b">
        <v>1</v>
      </c>
    </row>
    <row r="857" spans="1:5" x14ac:dyDescent="0.25">
      <c r="A857" t="s">
        <v>2058</v>
      </c>
      <c r="B857" t="s">
        <v>2059</v>
      </c>
      <c r="E857" t="b">
        <v>1</v>
      </c>
    </row>
    <row r="858" spans="1:5" x14ac:dyDescent="0.25">
      <c r="A858" t="s">
        <v>2060</v>
      </c>
      <c r="B858" t="s">
        <v>2061</v>
      </c>
      <c r="E858" t="b">
        <v>1</v>
      </c>
    </row>
    <row r="859" spans="1:5" x14ac:dyDescent="0.25">
      <c r="A859" t="s">
        <v>2062</v>
      </c>
      <c r="B859" t="s">
        <v>2063</v>
      </c>
      <c r="E859" t="b">
        <v>1</v>
      </c>
    </row>
    <row r="860" spans="1:5" x14ac:dyDescent="0.25">
      <c r="A860" t="s">
        <v>2064</v>
      </c>
      <c r="B860" t="s">
        <v>2065</v>
      </c>
      <c r="E860" t="b">
        <v>1</v>
      </c>
    </row>
    <row r="861" spans="1:5" x14ac:dyDescent="0.25">
      <c r="A861" t="s">
        <v>2066</v>
      </c>
      <c r="B861" t="s">
        <v>2067</v>
      </c>
      <c r="E861" t="b">
        <v>1</v>
      </c>
    </row>
    <row r="862" spans="1:5" x14ac:dyDescent="0.25">
      <c r="A862" t="s">
        <v>2068</v>
      </c>
      <c r="B862" t="s">
        <v>2069</v>
      </c>
      <c r="E862" t="b">
        <v>1</v>
      </c>
    </row>
    <row r="863" spans="1:5" x14ac:dyDescent="0.25">
      <c r="A863" t="s">
        <v>2070</v>
      </c>
      <c r="B863" t="s">
        <v>2071</v>
      </c>
      <c r="E863" t="b">
        <v>1</v>
      </c>
    </row>
    <row r="864" spans="1:5" x14ac:dyDescent="0.25">
      <c r="A864" t="s">
        <v>2072</v>
      </c>
      <c r="B864" t="s">
        <v>2073</v>
      </c>
      <c r="E864" t="b">
        <v>1</v>
      </c>
    </row>
    <row r="865" spans="1:5" x14ac:dyDescent="0.25">
      <c r="A865" t="s">
        <v>2074</v>
      </c>
      <c r="B865" t="s">
        <v>2075</v>
      </c>
      <c r="E865" t="b">
        <v>1</v>
      </c>
    </row>
    <row r="866" spans="1:5" x14ac:dyDescent="0.25">
      <c r="A866" t="s">
        <v>2076</v>
      </c>
      <c r="B866" t="s">
        <v>2077</v>
      </c>
      <c r="E866" t="b">
        <v>1</v>
      </c>
    </row>
    <row r="867" spans="1:5" x14ac:dyDescent="0.25">
      <c r="A867" t="s">
        <v>2078</v>
      </c>
      <c r="B867" t="s">
        <v>2079</v>
      </c>
      <c r="E867" t="b">
        <v>1</v>
      </c>
    </row>
    <row r="868" spans="1:5" x14ac:dyDescent="0.25">
      <c r="A868" t="s">
        <v>2080</v>
      </c>
      <c r="B868" t="s">
        <v>2081</v>
      </c>
      <c r="E868" t="b">
        <v>1</v>
      </c>
    </row>
    <row r="869" spans="1:5" x14ac:dyDescent="0.25">
      <c r="A869" t="s">
        <v>2082</v>
      </c>
      <c r="B869" t="s">
        <v>2083</v>
      </c>
      <c r="E869" t="b">
        <v>1</v>
      </c>
    </row>
    <row r="870" spans="1:5" x14ac:dyDescent="0.25">
      <c r="A870" t="s">
        <v>2084</v>
      </c>
      <c r="B870" t="s">
        <v>2085</v>
      </c>
      <c r="E870" t="b">
        <v>1</v>
      </c>
    </row>
    <row r="871" spans="1:5" x14ac:dyDescent="0.25">
      <c r="A871" t="s">
        <v>2086</v>
      </c>
      <c r="B871" t="s">
        <v>2087</v>
      </c>
      <c r="E871" t="b">
        <v>1</v>
      </c>
    </row>
    <row r="872" spans="1:5" x14ac:dyDescent="0.25">
      <c r="A872" t="s">
        <v>2088</v>
      </c>
      <c r="B872" t="s">
        <v>2089</v>
      </c>
      <c r="E872" t="b">
        <v>1</v>
      </c>
    </row>
    <row r="873" spans="1:5" x14ac:dyDescent="0.25">
      <c r="A873" t="s">
        <v>2090</v>
      </c>
      <c r="B873" t="s">
        <v>2091</v>
      </c>
      <c r="E873" t="b">
        <v>1</v>
      </c>
    </row>
    <row r="874" spans="1:5" x14ac:dyDescent="0.25">
      <c r="A874" t="s">
        <v>2092</v>
      </c>
      <c r="B874" t="s">
        <v>2093</v>
      </c>
      <c r="E874" t="b">
        <v>1</v>
      </c>
    </row>
    <row r="875" spans="1:5" x14ac:dyDescent="0.25">
      <c r="A875" t="s">
        <v>2094</v>
      </c>
      <c r="B875" t="s">
        <v>2095</v>
      </c>
      <c r="E875" t="b">
        <v>1</v>
      </c>
    </row>
    <row r="876" spans="1:5" x14ac:dyDescent="0.25">
      <c r="A876" t="s">
        <v>2096</v>
      </c>
      <c r="B876" t="s">
        <v>2097</v>
      </c>
      <c r="E876" t="b">
        <v>1</v>
      </c>
    </row>
    <row r="877" spans="1:5" x14ac:dyDescent="0.25">
      <c r="A877" t="s">
        <v>2098</v>
      </c>
      <c r="B877" t="s">
        <v>2099</v>
      </c>
      <c r="E877" t="b">
        <v>1</v>
      </c>
    </row>
    <row r="878" spans="1:5" x14ac:dyDescent="0.25">
      <c r="A878" t="s">
        <v>2100</v>
      </c>
      <c r="B878" t="s">
        <v>2101</v>
      </c>
      <c r="E878" t="b">
        <v>1</v>
      </c>
    </row>
    <row r="879" spans="1:5" x14ac:dyDescent="0.25">
      <c r="A879" t="s">
        <v>2102</v>
      </c>
      <c r="B879" t="s">
        <v>2103</v>
      </c>
      <c r="E879" t="b">
        <v>1</v>
      </c>
    </row>
    <row r="880" spans="1:5" x14ac:dyDescent="0.25">
      <c r="A880" t="s">
        <v>2104</v>
      </c>
      <c r="B880" t="s">
        <v>2105</v>
      </c>
      <c r="E880" t="b">
        <v>1</v>
      </c>
    </row>
    <row r="881" spans="1:5" x14ac:dyDescent="0.25">
      <c r="A881" t="s">
        <v>2106</v>
      </c>
      <c r="B881" t="s">
        <v>2107</v>
      </c>
      <c r="E881" t="b">
        <v>1</v>
      </c>
    </row>
    <row r="882" spans="1:5" x14ac:dyDescent="0.25">
      <c r="A882" t="s">
        <v>2108</v>
      </c>
      <c r="B882" t="s">
        <v>2109</v>
      </c>
      <c r="E882" t="b">
        <v>1</v>
      </c>
    </row>
    <row r="883" spans="1:5" x14ac:dyDescent="0.25">
      <c r="A883" t="s">
        <v>2110</v>
      </c>
      <c r="B883" t="s">
        <v>2111</v>
      </c>
      <c r="E883" t="b">
        <v>1</v>
      </c>
    </row>
    <row r="884" spans="1:5" x14ac:dyDescent="0.25">
      <c r="A884" t="s">
        <v>2112</v>
      </c>
      <c r="B884" t="s">
        <v>2113</v>
      </c>
      <c r="E884" t="b">
        <v>1</v>
      </c>
    </row>
    <row r="885" spans="1:5" x14ac:dyDescent="0.25">
      <c r="A885" t="s">
        <v>2114</v>
      </c>
      <c r="B885" t="s">
        <v>2115</v>
      </c>
      <c r="E885" t="b">
        <v>1</v>
      </c>
    </row>
    <row r="886" spans="1:5" x14ac:dyDescent="0.25">
      <c r="A886" t="s">
        <v>2116</v>
      </c>
      <c r="B886" t="s">
        <v>2117</v>
      </c>
      <c r="E886" t="b">
        <v>1</v>
      </c>
    </row>
    <row r="887" spans="1:5" x14ac:dyDescent="0.25">
      <c r="A887" t="s">
        <v>2118</v>
      </c>
      <c r="B887" t="s">
        <v>2119</v>
      </c>
      <c r="E887" t="b">
        <v>1</v>
      </c>
    </row>
    <row r="888" spans="1:5" x14ac:dyDescent="0.25">
      <c r="A888" t="s">
        <v>2120</v>
      </c>
      <c r="B888" t="s">
        <v>2121</v>
      </c>
      <c r="E888" t="b">
        <v>1</v>
      </c>
    </row>
    <row r="889" spans="1:5" x14ac:dyDescent="0.25">
      <c r="A889" t="s">
        <v>2122</v>
      </c>
      <c r="B889" t="s">
        <v>2123</v>
      </c>
      <c r="E889" t="b">
        <v>1</v>
      </c>
    </row>
    <row r="890" spans="1:5" x14ac:dyDescent="0.25">
      <c r="A890" t="s">
        <v>2124</v>
      </c>
      <c r="B890" t="s">
        <v>2125</v>
      </c>
      <c r="E890" t="b">
        <v>1</v>
      </c>
    </row>
    <row r="891" spans="1:5" x14ac:dyDescent="0.25">
      <c r="A891" t="s">
        <v>2126</v>
      </c>
      <c r="B891" t="s">
        <v>2127</v>
      </c>
      <c r="E891" t="b">
        <v>1</v>
      </c>
    </row>
    <row r="892" spans="1:5" x14ac:dyDescent="0.25">
      <c r="A892" t="s">
        <v>2128</v>
      </c>
      <c r="B892" t="s">
        <v>2129</v>
      </c>
      <c r="E892" t="b">
        <v>1</v>
      </c>
    </row>
    <row r="893" spans="1:5" x14ac:dyDescent="0.25">
      <c r="A893" t="s">
        <v>2130</v>
      </c>
      <c r="B893" t="s">
        <v>2131</v>
      </c>
      <c r="E893" t="b">
        <v>1</v>
      </c>
    </row>
    <row r="894" spans="1:5" x14ac:dyDescent="0.25">
      <c r="A894" t="s">
        <v>2132</v>
      </c>
      <c r="B894" t="s">
        <v>2133</v>
      </c>
      <c r="E894" t="b">
        <v>1</v>
      </c>
    </row>
    <row r="895" spans="1:5" x14ac:dyDescent="0.25">
      <c r="A895" t="s">
        <v>2134</v>
      </c>
      <c r="B895" t="s">
        <v>2135</v>
      </c>
      <c r="E895" t="b">
        <v>1</v>
      </c>
    </row>
    <row r="896" spans="1:5" x14ac:dyDescent="0.25">
      <c r="A896" t="s">
        <v>2136</v>
      </c>
      <c r="B896" t="s">
        <v>2137</v>
      </c>
      <c r="E896" t="b">
        <v>1</v>
      </c>
    </row>
    <row r="897" spans="1:5" x14ac:dyDescent="0.25">
      <c r="A897" t="s">
        <v>2138</v>
      </c>
      <c r="B897" t="s">
        <v>2139</v>
      </c>
      <c r="E897" t="b">
        <v>1</v>
      </c>
    </row>
    <row r="898" spans="1:5" x14ac:dyDescent="0.25">
      <c r="A898" t="s">
        <v>2140</v>
      </c>
      <c r="B898" t="s">
        <v>2141</v>
      </c>
      <c r="E898" t="b">
        <v>1</v>
      </c>
    </row>
    <row r="899" spans="1:5" x14ac:dyDescent="0.25">
      <c r="A899" t="s">
        <v>2142</v>
      </c>
      <c r="B899" t="s">
        <v>2143</v>
      </c>
      <c r="E899" t="b">
        <v>1</v>
      </c>
    </row>
    <row r="900" spans="1:5" x14ac:dyDescent="0.25">
      <c r="A900" t="s">
        <v>2144</v>
      </c>
      <c r="B900" t="s">
        <v>2145</v>
      </c>
      <c r="E900" t="b">
        <v>1</v>
      </c>
    </row>
    <row r="901" spans="1:5" x14ac:dyDescent="0.25">
      <c r="A901" t="s">
        <v>2146</v>
      </c>
      <c r="B901" t="s">
        <v>2147</v>
      </c>
      <c r="E901" t="b">
        <v>1</v>
      </c>
    </row>
    <row r="902" spans="1:5" x14ac:dyDescent="0.25">
      <c r="A902" t="s">
        <v>2148</v>
      </c>
      <c r="B902" t="s">
        <v>2149</v>
      </c>
      <c r="E902" t="b">
        <v>1</v>
      </c>
    </row>
    <row r="903" spans="1:5" x14ac:dyDescent="0.25">
      <c r="A903" t="s">
        <v>2150</v>
      </c>
      <c r="B903" t="s">
        <v>2151</v>
      </c>
      <c r="E903" t="b">
        <v>1</v>
      </c>
    </row>
    <row r="904" spans="1:5" x14ac:dyDescent="0.25">
      <c r="A904" t="s">
        <v>2152</v>
      </c>
      <c r="B904" t="s">
        <v>2153</v>
      </c>
      <c r="E904" t="b">
        <v>1</v>
      </c>
    </row>
    <row r="905" spans="1:5" x14ac:dyDescent="0.25">
      <c r="A905" t="s">
        <v>2154</v>
      </c>
      <c r="B905" t="s">
        <v>2155</v>
      </c>
      <c r="E905" t="b">
        <v>1</v>
      </c>
    </row>
    <row r="906" spans="1:5" x14ac:dyDescent="0.25">
      <c r="A906" t="s">
        <v>2156</v>
      </c>
      <c r="B906" t="s">
        <v>2157</v>
      </c>
      <c r="E906" t="b">
        <v>1</v>
      </c>
    </row>
    <row r="907" spans="1:5" x14ac:dyDescent="0.25">
      <c r="A907" t="s">
        <v>2158</v>
      </c>
      <c r="B907" t="s">
        <v>2159</v>
      </c>
      <c r="E907" t="b">
        <v>1</v>
      </c>
    </row>
    <row r="908" spans="1:5" x14ac:dyDescent="0.25">
      <c r="A908" t="s">
        <v>2160</v>
      </c>
      <c r="B908" t="s">
        <v>2161</v>
      </c>
      <c r="E908" t="b">
        <v>1</v>
      </c>
    </row>
    <row r="909" spans="1:5" x14ac:dyDescent="0.25">
      <c r="A909" t="s">
        <v>2162</v>
      </c>
      <c r="B909" t="s">
        <v>2163</v>
      </c>
      <c r="E909" t="b">
        <v>1</v>
      </c>
    </row>
    <row r="910" spans="1:5" x14ac:dyDescent="0.25">
      <c r="A910" t="s">
        <v>2164</v>
      </c>
      <c r="B910" t="s">
        <v>2165</v>
      </c>
      <c r="E910" t="b">
        <v>1</v>
      </c>
    </row>
    <row r="911" spans="1:5" x14ac:dyDescent="0.25">
      <c r="A911" t="s">
        <v>2166</v>
      </c>
      <c r="B911" t="s">
        <v>2167</v>
      </c>
      <c r="E911" t="b">
        <v>1</v>
      </c>
    </row>
    <row r="912" spans="1:5" x14ac:dyDescent="0.25">
      <c r="A912" t="s">
        <v>2168</v>
      </c>
      <c r="B912" t="s">
        <v>2169</v>
      </c>
      <c r="E912" t="b">
        <v>1</v>
      </c>
    </row>
    <row r="913" spans="1:5" x14ac:dyDescent="0.25">
      <c r="A913" t="s">
        <v>2170</v>
      </c>
      <c r="B913" t="s">
        <v>2171</v>
      </c>
      <c r="E913" t="b">
        <v>1</v>
      </c>
    </row>
    <row r="914" spans="1:5" x14ac:dyDescent="0.25">
      <c r="A914" t="s">
        <v>2172</v>
      </c>
      <c r="B914" t="s">
        <v>2173</v>
      </c>
      <c r="E914" t="b">
        <v>1</v>
      </c>
    </row>
    <row r="915" spans="1:5" x14ac:dyDescent="0.25">
      <c r="A915" t="s">
        <v>2174</v>
      </c>
      <c r="B915" t="s">
        <v>2175</v>
      </c>
      <c r="E915" t="b">
        <v>1</v>
      </c>
    </row>
    <row r="916" spans="1:5" x14ac:dyDescent="0.25">
      <c r="A916" t="s">
        <v>2176</v>
      </c>
      <c r="B916" t="s">
        <v>2177</v>
      </c>
      <c r="E916" t="b">
        <v>1</v>
      </c>
    </row>
    <row r="917" spans="1:5" x14ac:dyDescent="0.25">
      <c r="A917" t="s">
        <v>2178</v>
      </c>
      <c r="B917" t="s">
        <v>2179</v>
      </c>
      <c r="E917" t="b">
        <v>1</v>
      </c>
    </row>
    <row r="918" spans="1:5" x14ac:dyDescent="0.25">
      <c r="A918" t="s">
        <v>2180</v>
      </c>
      <c r="B918" t="s">
        <v>2181</v>
      </c>
      <c r="E918" t="b">
        <v>1</v>
      </c>
    </row>
    <row r="919" spans="1:5" x14ac:dyDescent="0.25">
      <c r="A919" t="s">
        <v>2182</v>
      </c>
      <c r="B919" t="s">
        <v>2183</v>
      </c>
      <c r="E919" t="b">
        <v>1</v>
      </c>
    </row>
    <row r="920" spans="1:5" x14ac:dyDescent="0.25">
      <c r="A920" t="s">
        <v>2184</v>
      </c>
      <c r="B920" t="s">
        <v>2185</v>
      </c>
      <c r="E920" t="b">
        <v>1</v>
      </c>
    </row>
    <row r="921" spans="1:5" x14ac:dyDescent="0.25">
      <c r="A921" t="s">
        <v>2186</v>
      </c>
      <c r="B921" t="s">
        <v>2187</v>
      </c>
      <c r="E921" t="b">
        <v>1</v>
      </c>
    </row>
    <row r="922" spans="1:5" x14ac:dyDescent="0.25">
      <c r="A922" t="s">
        <v>2188</v>
      </c>
      <c r="B922" t="s">
        <v>2189</v>
      </c>
      <c r="E922" t="b">
        <v>1</v>
      </c>
    </row>
    <row r="923" spans="1:5" x14ac:dyDescent="0.25">
      <c r="A923" t="s">
        <v>2190</v>
      </c>
      <c r="B923" t="s">
        <v>2191</v>
      </c>
      <c r="E923" t="b">
        <v>1</v>
      </c>
    </row>
    <row r="924" spans="1:5" x14ac:dyDescent="0.25">
      <c r="A924" t="s">
        <v>2192</v>
      </c>
      <c r="B924" t="s">
        <v>2193</v>
      </c>
      <c r="E924" t="b">
        <v>1</v>
      </c>
    </row>
    <row r="925" spans="1:5" x14ac:dyDescent="0.25">
      <c r="A925" t="s">
        <v>2194</v>
      </c>
      <c r="B925" t="s">
        <v>2195</v>
      </c>
      <c r="E925" t="b">
        <v>1</v>
      </c>
    </row>
    <row r="926" spans="1:5" x14ac:dyDescent="0.25">
      <c r="A926" t="s">
        <v>2196</v>
      </c>
      <c r="B926" t="s">
        <v>2197</v>
      </c>
      <c r="E926" t="b">
        <v>1</v>
      </c>
    </row>
    <row r="927" spans="1:5" x14ac:dyDescent="0.25">
      <c r="A927" t="s">
        <v>2198</v>
      </c>
      <c r="B927" t="s">
        <v>2199</v>
      </c>
      <c r="E927" t="b">
        <v>1</v>
      </c>
    </row>
    <row r="928" spans="1:5" x14ac:dyDescent="0.25">
      <c r="A928" t="s">
        <v>2200</v>
      </c>
      <c r="B928" t="s">
        <v>2201</v>
      </c>
      <c r="E928" t="b">
        <v>1</v>
      </c>
    </row>
    <row r="929" spans="1:5" x14ac:dyDescent="0.25">
      <c r="A929" t="s">
        <v>2202</v>
      </c>
      <c r="B929" t="s">
        <v>2203</v>
      </c>
      <c r="E929" t="b">
        <v>1</v>
      </c>
    </row>
    <row r="930" spans="1:5" x14ac:dyDescent="0.25">
      <c r="A930" t="s">
        <v>2204</v>
      </c>
      <c r="B930" t="s">
        <v>2205</v>
      </c>
      <c r="E930" t="b">
        <v>1</v>
      </c>
    </row>
    <row r="931" spans="1:5" x14ac:dyDescent="0.25">
      <c r="A931" t="s">
        <v>2206</v>
      </c>
      <c r="B931" t="s">
        <v>2207</v>
      </c>
      <c r="E931" t="b">
        <v>1</v>
      </c>
    </row>
    <row r="932" spans="1:5" x14ac:dyDescent="0.25">
      <c r="A932" t="s">
        <v>2208</v>
      </c>
      <c r="B932" t="s">
        <v>2209</v>
      </c>
      <c r="E932" t="b">
        <v>1</v>
      </c>
    </row>
    <row r="933" spans="1:5" x14ac:dyDescent="0.25">
      <c r="A933" t="s">
        <v>2210</v>
      </c>
      <c r="B933" t="s">
        <v>2211</v>
      </c>
      <c r="E933" t="b">
        <v>1</v>
      </c>
    </row>
    <row r="934" spans="1:5" x14ac:dyDescent="0.25">
      <c r="A934" t="s">
        <v>2212</v>
      </c>
      <c r="B934" t="s">
        <v>2213</v>
      </c>
      <c r="E934" t="b">
        <v>1</v>
      </c>
    </row>
    <row r="935" spans="1:5" x14ac:dyDescent="0.25">
      <c r="A935" t="s">
        <v>2214</v>
      </c>
      <c r="B935" t="s">
        <v>2215</v>
      </c>
      <c r="E935" t="b">
        <v>1</v>
      </c>
    </row>
    <row r="936" spans="1:5" x14ac:dyDescent="0.25">
      <c r="A936" t="s">
        <v>2216</v>
      </c>
      <c r="B936" t="s">
        <v>2217</v>
      </c>
      <c r="E936" t="b">
        <v>1</v>
      </c>
    </row>
    <row r="937" spans="1:5" x14ac:dyDescent="0.25">
      <c r="A937" t="s">
        <v>2218</v>
      </c>
      <c r="B937" t="s">
        <v>2219</v>
      </c>
      <c r="E937" t="b">
        <v>1</v>
      </c>
    </row>
    <row r="938" spans="1:5" x14ac:dyDescent="0.25">
      <c r="A938" t="s">
        <v>2220</v>
      </c>
      <c r="B938" t="s">
        <v>2221</v>
      </c>
      <c r="E938" t="b">
        <v>1</v>
      </c>
    </row>
    <row r="939" spans="1:5" x14ac:dyDescent="0.25">
      <c r="A939" t="s">
        <v>2222</v>
      </c>
      <c r="B939" t="s">
        <v>2223</v>
      </c>
      <c r="E939" t="b">
        <v>1</v>
      </c>
    </row>
    <row r="940" spans="1:5" x14ac:dyDescent="0.25">
      <c r="A940" t="s">
        <v>2224</v>
      </c>
      <c r="B940" t="s">
        <v>2225</v>
      </c>
      <c r="E940" t="b">
        <v>1</v>
      </c>
    </row>
    <row r="941" spans="1:5" x14ac:dyDescent="0.25">
      <c r="A941" t="s">
        <v>2226</v>
      </c>
      <c r="B941" t="s">
        <v>2227</v>
      </c>
      <c r="E941" t="b">
        <v>1</v>
      </c>
    </row>
    <row r="942" spans="1:5" x14ac:dyDescent="0.25">
      <c r="A942" t="s">
        <v>2228</v>
      </c>
      <c r="B942" t="s">
        <v>2229</v>
      </c>
      <c r="E942" t="b">
        <v>1</v>
      </c>
    </row>
    <row r="943" spans="1:5" x14ac:dyDescent="0.25">
      <c r="A943" t="s">
        <v>2230</v>
      </c>
      <c r="B943" t="s">
        <v>2231</v>
      </c>
      <c r="E943" t="b">
        <v>1</v>
      </c>
    </row>
    <row r="944" spans="1:5" x14ac:dyDescent="0.25">
      <c r="A944" t="s">
        <v>2232</v>
      </c>
      <c r="B944" t="s">
        <v>2233</v>
      </c>
      <c r="E944" t="b">
        <v>1</v>
      </c>
    </row>
    <row r="945" spans="1:5" x14ac:dyDescent="0.25">
      <c r="A945" t="s">
        <v>2234</v>
      </c>
      <c r="B945" t="s">
        <v>2235</v>
      </c>
      <c r="E945" t="b">
        <v>1</v>
      </c>
    </row>
    <row r="946" spans="1:5" x14ac:dyDescent="0.25">
      <c r="A946" t="s">
        <v>2236</v>
      </c>
      <c r="B946" t="s">
        <v>2237</v>
      </c>
      <c r="E946" t="b">
        <v>1</v>
      </c>
    </row>
    <row r="947" spans="1:5" x14ac:dyDescent="0.25">
      <c r="A947" t="s">
        <v>2238</v>
      </c>
      <c r="B947" t="s">
        <v>2239</v>
      </c>
      <c r="E947" t="b">
        <v>1</v>
      </c>
    </row>
    <row r="948" spans="1:5" x14ac:dyDescent="0.25">
      <c r="A948" t="s">
        <v>2240</v>
      </c>
      <c r="B948" t="s">
        <v>2241</v>
      </c>
      <c r="E948" t="b">
        <v>1</v>
      </c>
    </row>
    <row r="949" spans="1:5" x14ac:dyDescent="0.25">
      <c r="A949" t="s">
        <v>2242</v>
      </c>
      <c r="B949" t="s">
        <v>2243</v>
      </c>
      <c r="E949" t="b">
        <v>1</v>
      </c>
    </row>
    <row r="950" spans="1:5" x14ac:dyDescent="0.25">
      <c r="A950" t="s">
        <v>2244</v>
      </c>
      <c r="B950" t="s">
        <v>2245</v>
      </c>
      <c r="E950" t="b">
        <v>1</v>
      </c>
    </row>
    <row r="951" spans="1:5" x14ac:dyDescent="0.25">
      <c r="A951" t="s">
        <v>2246</v>
      </c>
      <c r="B951" t="s">
        <v>2247</v>
      </c>
      <c r="E951" t="b">
        <v>1</v>
      </c>
    </row>
    <row r="952" spans="1:5" x14ac:dyDescent="0.25">
      <c r="A952" t="s">
        <v>2248</v>
      </c>
      <c r="B952" t="s">
        <v>2249</v>
      </c>
      <c r="E952" t="b">
        <v>1</v>
      </c>
    </row>
    <row r="953" spans="1:5" x14ac:dyDescent="0.25">
      <c r="A953" t="s">
        <v>2250</v>
      </c>
      <c r="B953" t="s">
        <v>2251</v>
      </c>
      <c r="E953" t="b">
        <v>1</v>
      </c>
    </row>
    <row r="954" spans="1:5" x14ac:dyDescent="0.25">
      <c r="A954" t="s">
        <v>2252</v>
      </c>
      <c r="B954" t="s">
        <v>2253</v>
      </c>
      <c r="E954" t="b">
        <v>1</v>
      </c>
    </row>
    <row r="955" spans="1:5" x14ac:dyDescent="0.25">
      <c r="A955" t="s">
        <v>2254</v>
      </c>
      <c r="B955" t="s">
        <v>2255</v>
      </c>
      <c r="E955" t="b">
        <v>1</v>
      </c>
    </row>
    <row r="956" spans="1:5" x14ac:dyDescent="0.25">
      <c r="A956" t="s">
        <v>2256</v>
      </c>
      <c r="B956" t="s">
        <v>2257</v>
      </c>
      <c r="E956" t="b">
        <v>1</v>
      </c>
    </row>
    <row r="957" spans="1:5" x14ac:dyDescent="0.25">
      <c r="A957" t="s">
        <v>2258</v>
      </c>
      <c r="B957" t="s">
        <v>2259</v>
      </c>
      <c r="E957" t="b">
        <v>1</v>
      </c>
    </row>
    <row r="958" spans="1:5" x14ac:dyDescent="0.25">
      <c r="A958" t="s">
        <v>2260</v>
      </c>
      <c r="B958" t="s">
        <v>2261</v>
      </c>
      <c r="E958" t="b">
        <v>1</v>
      </c>
    </row>
    <row r="959" spans="1:5" x14ac:dyDescent="0.25">
      <c r="A959" t="s">
        <v>2262</v>
      </c>
      <c r="B959" t="s">
        <v>2263</v>
      </c>
      <c r="E959" t="b">
        <v>1</v>
      </c>
    </row>
    <row r="960" spans="1:5" x14ac:dyDescent="0.25">
      <c r="A960" t="s">
        <v>2264</v>
      </c>
      <c r="B960" t="s">
        <v>2265</v>
      </c>
      <c r="E960" t="b">
        <v>1</v>
      </c>
    </row>
    <row r="961" spans="1:5" x14ac:dyDescent="0.25">
      <c r="A961" t="s">
        <v>2266</v>
      </c>
      <c r="B961" t="s">
        <v>2267</v>
      </c>
      <c r="E961" t="b">
        <v>1</v>
      </c>
    </row>
    <row r="962" spans="1:5" x14ac:dyDescent="0.25">
      <c r="A962" t="s">
        <v>2268</v>
      </c>
      <c r="B962" t="s">
        <v>2269</v>
      </c>
      <c r="E962" t="b">
        <v>1</v>
      </c>
    </row>
    <row r="963" spans="1:5" x14ac:dyDescent="0.25">
      <c r="A963" t="s">
        <v>2270</v>
      </c>
      <c r="B963" t="s">
        <v>2271</v>
      </c>
      <c r="E963" t="b">
        <v>1</v>
      </c>
    </row>
    <row r="964" spans="1:5" x14ac:dyDescent="0.25">
      <c r="A964" t="s">
        <v>2272</v>
      </c>
      <c r="B964" t="s">
        <v>2273</v>
      </c>
      <c r="E964" t="b">
        <v>1</v>
      </c>
    </row>
    <row r="965" spans="1:5" x14ac:dyDescent="0.25">
      <c r="A965" t="s">
        <v>2274</v>
      </c>
      <c r="B965" t="s">
        <v>2275</v>
      </c>
      <c r="E965" t="b">
        <v>1</v>
      </c>
    </row>
    <row r="966" spans="1:5" x14ac:dyDescent="0.25">
      <c r="A966" t="s">
        <v>2276</v>
      </c>
      <c r="B966" t="s">
        <v>2277</v>
      </c>
      <c r="E966" t="b">
        <v>1</v>
      </c>
    </row>
    <row r="967" spans="1:5" x14ac:dyDescent="0.25">
      <c r="A967" t="s">
        <v>2278</v>
      </c>
      <c r="B967" t="s">
        <v>2279</v>
      </c>
      <c r="E967" t="b">
        <v>1</v>
      </c>
    </row>
    <row r="968" spans="1:5" x14ac:dyDescent="0.25">
      <c r="A968" t="s">
        <v>2280</v>
      </c>
      <c r="B968" t="s">
        <v>2281</v>
      </c>
      <c r="E968" t="b">
        <v>1</v>
      </c>
    </row>
    <row r="969" spans="1:5" x14ac:dyDescent="0.25">
      <c r="A969" t="s">
        <v>2282</v>
      </c>
      <c r="B969" t="s">
        <v>2283</v>
      </c>
      <c r="E969" t="b">
        <v>1</v>
      </c>
    </row>
    <row r="970" spans="1:5" x14ac:dyDescent="0.25">
      <c r="A970" t="s">
        <v>2284</v>
      </c>
      <c r="B970" t="s">
        <v>2285</v>
      </c>
      <c r="E970" t="b">
        <v>1</v>
      </c>
    </row>
    <row r="971" spans="1:5" x14ac:dyDescent="0.25">
      <c r="A971" t="s">
        <v>2286</v>
      </c>
      <c r="B971" t="s">
        <v>2287</v>
      </c>
      <c r="E971" t="b">
        <v>1</v>
      </c>
    </row>
    <row r="972" spans="1:5" x14ac:dyDescent="0.25">
      <c r="A972" t="s">
        <v>2288</v>
      </c>
      <c r="B972" t="s">
        <v>2289</v>
      </c>
      <c r="E972" t="b">
        <v>1</v>
      </c>
    </row>
    <row r="973" spans="1:5" x14ac:dyDescent="0.25">
      <c r="A973" t="s">
        <v>2290</v>
      </c>
      <c r="B973" t="s">
        <v>2291</v>
      </c>
      <c r="E973" t="b">
        <v>1</v>
      </c>
    </row>
    <row r="974" spans="1:5" x14ac:dyDescent="0.25">
      <c r="A974" t="s">
        <v>2292</v>
      </c>
      <c r="B974" t="s">
        <v>2293</v>
      </c>
      <c r="E974" t="b">
        <v>1</v>
      </c>
    </row>
    <row r="975" spans="1:5" x14ac:dyDescent="0.25">
      <c r="A975" t="s">
        <v>2294</v>
      </c>
      <c r="B975" t="s">
        <v>2295</v>
      </c>
      <c r="E975" t="b">
        <v>1</v>
      </c>
    </row>
    <row r="976" spans="1:5" x14ac:dyDescent="0.25">
      <c r="A976" t="s">
        <v>2296</v>
      </c>
      <c r="B976" t="s">
        <v>2297</v>
      </c>
      <c r="E976" t="b">
        <v>1</v>
      </c>
    </row>
    <row r="977" spans="1:5" x14ac:dyDescent="0.25">
      <c r="A977" t="s">
        <v>2298</v>
      </c>
      <c r="B977" t="s">
        <v>2299</v>
      </c>
      <c r="E977" t="b">
        <v>1</v>
      </c>
    </row>
    <row r="978" spans="1:5" x14ac:dyDescent="0.25">
      <c r="A978" t="s">
        <v>2300</v>
      </c>
      <c r="B978" t="s">
        <v>2301</v>
      </c>
      <c r="E978" t="b">
        <v>1</v>
      </c>
    </row>
    <row r="979" spans="1:5" x14ac:dyDescent="0.25">
      <c r="A979" t="s">
        <v>2302</v>
      </c>
      <c r="B979" t="s">
        <v>2303</v>
      </c>
      <c r="E979" t="b">
        <v>1</v>
      </c>
    </row>
    <row r="980" spans="1:5" x14ac:dyDescent="0.25">
      <c r="A980" t="s">
        <v>2304</v>
      </c>
      <c r="B980" t="s">
        <v>2305</v>
      </c>
      <c r="E980" t="b">
        <v>1</v>
      </c>
    </row>
    <row r="981" spans="1:5" x14ac:dyDescent="0.25">
      <c r="A981" t="s">
        <v>2306</v>
      </c>
      <c r="B981" t="s">
        <v>2307</v>
      </c>
      <c r="E981" t="b">
        <v>1</v>
      </c>
    </row>
    <row r="982" spans="1:5" x14ac:dyDescent="0.25">
      <c r="A982" t="s">
        <v>2308</v>
      </c>
      <c r="B982" t="s">
        <v>2309</v>
      </c>
      <c r="E982" t="b">
        <v>1</v>
      </c>
    </row>
    <row r="983" spans="1:5" x14ac:dyDescent="0.25">
      <c r="A983" t="s">
        <v>2310</v>
      </c>
      <c r="B983" t="s">
        <v>2311</v>
      </c>
      <c r="E983" t="b">
        <v>1</v>
      </c>
    </row>
    <row r="984" spans="1:5" x14ac:dyDescent="0.25">
      <c r="A984" t="s">
        <v>2312</v>
      </c>
      <c r="B984" t="s">
        <v>2313</v>
      </c>
      <c r="E984" t="b">
        <v>1</v>
      </c>
    </row>
    <row r="985" spans="1:5" x14ac:dyDescent="0.25">
      <c r="A985" t="s">
        <v>2314</v>
      </c>
      <c r="B985" t="s">
        <v>2315</v>
      </c>
      <c r="E985" t="b">
        <v>1</v>
      </c>
    </row>
    <row r="986" spans="1:5" x14ac:dyDescent="0.25">
      <c r="A986" t="s">
        <v>2316</v>
      </c>
      <c r="B986" t="s">
        <v>2317</v>
      </c>
      <c r="E986" t="b">
        <v>1</v>
      </c>
    </row>
    <row r="987" spans="1:5" x14ac:dyDescent="0.25">
      <c r="A987" t="s">
        <v>2318</v>
      </c>
      <c r="B987" t="s">
        <v>2319</v>
      </c>
      <c r="E987" t="b">
        <v>1</v>
      </c>
    </row>
    <row r="988" spans="1:5" x14ac:dyDescent="0.25">
      <c r="A988" t="s">
        <v>2320</v>
      </c>
      <c r="B988" t="s">
        <v>2321</v>
      </c>
      <c r="E988" t="b">
        <v>1</v>
      </c>
    </row>
    <row r="989" spans="1:5" x14ac:dyDescent="0.25">
      <c r="A989" t="s">
        <v>2322</v>
      </c>
      <c r="B989" t="s">
        <v>2323</v>
      </c>
      <c r="E989" t="b">
        <v>1</v>
      </c>
    </row>
    <row r="990" spans="1:5" x14ac:dyDescent="0.25">
      <c r="A990" t="s">
        <v>2324</v>
      </c>
      <c r="B990" t="s">
        <v>2325</v>
      </c>
      <c r="E990" t="b">
        <v>1</v>
      </c>
    </row>
    <row r="991" spans="1:5" x14ac:dyDescent="0.25">
      <c r="A991" t="s">
        <v>2326</v>
      </c>
      <c r="B991" t="s">
        <v>2327</v>
      </c>
      <c r="E991" t="b">
        <v>1</v>
      </c>
    </row>
    <row r="992" spans="1:5" x14ac:dyDescent="0.25">
      <c r="A992" t="s">
        <v>2328</v>
      </c>
      <c r="B992" t="s">
        <v>2329</v>
      </c>
      <c r="E992" t="b">
        <v>1</v>
      </c>
    </row>
    <row r="993" spans="1:5" x14ac:dyDescent="0.25">
      <c r="A993" t="s">
        <v>2330</v>
      </c>
      <c r="B993" t="s">
        <v>2331</v>
      </c>
      <c r="E993" t="b">
        <v>1</v>
      </c>
    </row>
    <row r="994" spans="1:5" x14ac:dyDescent="0.25">
      <c r="A994" t="s">
        <v>2332</v>
      </c>
      <c r="B994" t="s">
        <v>2333</v>
      </c>
      <c r="E994" t="b">
        <v>1</v>
      </c>
    </row>
    <row r="995" spans="1:5" x14ac:dyDescent="0.25">
      <c r="A995" t="s">
        <v>2334</v>
      </c>
      <c r="B995" t="s">
        <v>2335</v>
      </c>
      <c r="E995" t="b">
        <v>1</v>
      </c>
    </row>
    <row r="996" spans="1:5" x14ac:dyDescent="0.25">
      <c r="A996" t="s">
        <v>2336</v>
      </c>
      <c r="B996" t="s">
        <v>2337</v>
      </c>
      <c r="E996" t="b">
        <v>1</v>
      </c>
    </row>
    <row r="997" spans="1:5" x14ac:dyDescent="0.25">
      <c r="A997" t="s">
        <v>2338</v>
      </c>
      <c r="B997" t="s">
        <v>2339</v>
      </c>
      <c r="E997" t="b">
        <v>1</v>
      </c>
    </row>
    <row r="998" spans="1:5" x14ac:dyDescent="0.25">
      <c r="A998" t="s">
        <v>2340</v>
      </c>
      <c r="B998" t="s">
        <v>2341</v>
      </c>
      <c r="E998" t="b">
        <v>1</v>
      </c>
    </row>
    <row r="999" spans="1:5" x14ac:dyDescent="0.25">
      <c r="A999" t="s">
        <v>2342</v>
      </c>
      <c r="B999" t="s">
        <v>2343</v>
      </c>
      <c r="E999" t="b">
        <v>1</v>
      </c>
    </row>
    <row r="1000" spans="1:5" x14ac:dyDescent="0.25">
      <c r="A1000" t="s">
        <v>2344</v>
      </c>
      <c r="B1000" t="s">
        <v>2345</v>
      </c>
      <c r="E1000" t="b">
        <v>1</v>
      </c>
    </row>
    <row r="1001" spans="1:5" x14ac:dyDescent="0.25">
      <c r="A1001" t="s">
        <v>2346</v>
      </c>
      <c r="B1001" t="s">
        <v>2347</v>
      </c>
      <c r="E1001" t="b">
        <v>1</v>
      </c>
    </row>
    <row r="1002" spans="1:5" x14ac:dyDescent="0.25">
      <c r="A1002" t="s">
        <v>2348</v>
      </c>
      <c r="B1002" t="s">
        <v>2349</v>
      </c>
      <c r="E1002" t="b">
        <v>1</v>
      </c>
    </row>
    <row r="1003" spans="1:5" x14ac:dyDescent="0.25">
      <c r="A1003" t="s">
        <v>2350</v>
      </c>
      <c r="B1003" t="s">
        <v>2351</v>
      </c>
      <c r="E1003" t="b">
        <v>1</v>
      </c>
    </row>
    <row r="1004" spans="1:5" x14ac:dyDescent="0.25">
      <c r="A1004" t="s">
        <v>2352</v>
      </c>
      <c r="B1004" t="s">
        <v>2353</v>
      </c>
      <c r="E1004" t="b">
        <v>1</v>
      </c>
    </row>
    <row r="1005" spans="1:5" x14ac:dyDescent="0.25">
      <c r="A1005" t="s">
        <v>2354</v>
      </c>
      <c r="B1005" t="s">
        <v>2355</v>
      </c>
      <c r="E1005" t="b">
        <v>1</v>
      </c>
    </row>
    <row r="1006" spans="1:5" x14ac:dyDescent="0.25">
      <c r="A1006" t="s">
        <v>2356</v>
      </c>
      <c r="B1006" t="s">
        <v>2357</v>
      </c>
      <c r="E1006" t="b">
        <v>1</v>
      </c>
    </row>
    <row r="1007" spans="1:5" x14ac:dyDescent="0.25">
      <c r="A1007" t="s">
        <v>2358</v>
      </c>
      <c r="B1007" t="s">
        <v>2359</v>
      </c>
      <c r="E1007" t="b">
        <v>1</v>
      </c>
    </row>
    <row r="1008" spans="1:5" x14ac:dyDescent="0.25">
      <c r="A1008" t="s">
        <v>2360</v>
      </c>
      <c r="B1008" t="s">
        <v>2361</v>
      </c>
      <c r="E1008" t="b">
        <v>1</v>
      </c>
    </row>
    <row r="1009" spans="1:5" x14ac:dyDescent="0.25">
      <c r="A1009" t="s">
        <v>2362</v>
      </c>
      <c r="B1009" t="s">
        <v>2363</v>
      </c>
      <c r="E1009" t="b">
        <v>1</v>
      </c>
    </row>
    <row r="1010" spans="1:5" x14ac:dyDescent="0.25">
      <c r="A1010" t="s">
        <v>2364</v>
      </c>
      <c r="B1010" t="s">
        <v>2365</v>
      </c>
      <c r="E1010" t="b">
        <v>1</v>
      </c>
    </row>
    <row r="1011" spans="1:5" x14ac:dyDescent="0.25">
      <c r="A1011" t="s">
        <v>2366</v>
      </c>
      <c r="B1011" t="s">
        <v>2367</v>
      </c>
      <c r="E1011" t="b">
        <v>1</v>
      </c>
    </row>
    <row r="1012" spans="1:5" x14ac:dyDescent="0.25">
      <c r="A1012" t="s">
        <v>2368</v>
      </c>
      <c r="B1012" t="s">
        <v>2369</v>
      </c>
      <c r="E1012" t="b">
        <v>1</v>
      </c>
    </row>
    <row r="1013" spans="1:5" x14ac:dyDescent="0.25">
      <c r="A1013" t="s">
        <v>2370</v>
      </c>
      <c r="B1013" t="s">
        <v>2371</v>
      </c>
      <c r="E1013" t="b">
        <v>1</v>
      </c>
    </row>
    <row r="1014" spans="1:5" x14ac:dyDescent="0.25">
      <c r="A1014" t="s">
        <v>2372</v>
      </c>
      <c r="B1014" t="s">
        <v>2373</v>
      </c>
      <c r="E1014" t="b">
        <v>1</v>
      </c>
    </row>
    <row r="1015" spans="1:5" x14ac:dyDescent="0.25">
      <c r="A1015" t="s">
        <v>2374</v>
      </c>
      <c r="B1015" t="s">
        <v>2375</v>
      </c>
      <c r="E1015" t="b">
        <v>1</v>
      </c>
    </row>
    <row r="1016" spans="1:5" x14ac:dyDescent="0.25">
      <c r="A1016" t="s">
        <v>2376</v>
      </c>
      <c r="B1016" t="s">
        <v>2377</v>
      </c>
      <c r="E1016" t="b">
        <v>1</v>
      </c>
    </row>
    <row r="1017" spans="1:5" x14ac:dyDescent="0.25">
      <c r="A1017" t="s">
        <v>2378</v>
      </c>
      <c r="B1017" t="s">
        <v>2379</v>
      </c>
      <c r="E1017" t="b">
        <v>1</v>
      </c>
    </row>
    <row r="1018" spans="1:5" x14ac:dyDescent="0.25">
      <c r="A1018" t="s">
        <v>2380</v>
      </c>
      <c r="B1018" t="s">
        <v>2381</v>
      </c>
      <c r="E1018" t="b">
        <v>1</v>
      </c>
    </row>
    <row r="1019" spans="1:5" x14ac:dyDescent="0.25">
      <c r="A1019" t="s">
        <v>2382</v>
      </c>
      <c r="B1019" t="s">
        <v>2383</v>
      </c>
      <c r="E1019" t="b">
        <v>1</v>
      </c>
    </row>
    <row r="1020" spans="1:5" x14ac:dyDescent="0.25">
      <c r="A1020" t="s">
        <v>2384</v>
      </c>
      <c r="B1020" t="s">
        <v>2385</v>
      </c>
      <c r="E1020" t="b">
        <v>1</v>
      </c>
    </row>
    <row r="1021" spans="1:5" x14ac:dyDescent="0.25">
      <c r="A1021" t="s">
        <v>2386</v>
      </c>
      <c r="B1021" t="s">
        <v>2387</v>
      </c>
      <c r="E1021" t="b">
        <v>1</v>
      </c>
    </row>
    <row r="1022" spans="1:5" x14ac:dyDescent="0.25">
      <c r="A1022" t="s">
        <v>2388</v>
      </c>
      <c r="B1022" t="s">
        <v>2389</v>
      </c>
      <c r="E1022" t="b">
        <v>1</v>
      </c>
    </row>
    <row r="1023" spans="1:5" x14ac:dyDescent="0.25">
      <c r="A1023" t="s">
        <v>2390</v>
      </c>
      <c r="B1023" t="s">
        <v>2391</v>
      </c>
      <c r="E1023" t="b">
        <v>1</v>
      </c>
    </row>
    <row r="1024" spans="1:5" x14ac:dyDescent="0.25">
      <c r="A1024" t="s">
        <v>2392</v>
      </c>
      <c r="B1024" t="s">
        <v>2393</v>
      </c>
      <c r="E1024" t="b">
        <v>1</v>
      </c>
    </row>
    <row r="1025" spans="1:5" x14ac:dyDescent="0.25">
      <c r="A1025" t="s">
        <v>2394</v>
      </c>
      <c r="B1025" t="s">
        <v>2395</v>
      </c>
      <c r="E1025" t="b">
        <v>1</v>
      </c>
    </row>
    <row r="1026" spans="1:5" x14ac:dyDescent="0.25">
      <c r="A1026" t="s">
        <v>2396</v>
      </c>
      <c r="B1026" t="s">
        <v>2397</v>
      </c>
      <c r="E1026" t="b">
        <v>1</v>
      </c>
    </row>
    <row r="1027" spans="1:5" x14ac:dyDescent="0.25">
      <c r="A1027" t="s">
        <v>2398</v>
      </c>
      <c r="B1027" t="s">
        <v>2399</v>
      </c>
      <c r="E1027" t="b">
        <v>1</v>
      </c>
    </row>
    <row r="1028" spans="1:5" x14ac:dyDescent="0.25">
      <c r="A1028" t="s">
        <v>2400</v>
      </c>
      <c r="B1028" t="s">
        <v>2401</v>
      </c>
      <c r="E1028" t="b">
        <v>1</v>
      </c>
    </row>
    <row r="1029" spans="1:5" x14ac:dyDescent="0.25">
      <c r="A1029" t="s">
        <v>2402</v>
      </c>
      <c r="B1029" t="s">
        <v>2403</v>
      </c>
      <c r="E1029" t="b">
        <v>1</v>
      </c>
    </row>
    <row r="1030" spans="1:5" x14ac:dyDescent="0.25">
      <c r="A1030" t="s">
        <v>2404</v>
      </c>
      <c r="B1030" t="s">
        <v>2405</v>
      </c>
      <c r="E1030" t="b">
        <v>1</v>
      </c>
    </row>
    <row r="1031" spans="1:5" x14ac:dyDescent="0.25">
      <c r="A1031" t="s">
        <v>2406</v>
      </c>
      <c r="B1031" t="s">
        <v>2407</v>
      </c>
      <c r="E1031" t="b">
        <v>1</v>
      </c>
    </row>
    <row r="1032" spans="1:5" x14ac:dyDescent="0.25">
      <c r="A1032" t="s">
        <v>2408</v>
      </c>
      <c r="B1032" t="s">
        <v>2409</v>
      </c>
      <c r="E1032" t="b">
        <v>1</v>
      </c>
    </row>
    <row r="1033" spans="1:5" x14ac:dyDescent="0.25">
      <c r="A1033" t="s">
        <v>2410</v>
      </c>
      <c r="B1033" t="s">
        <v>2411</v>
      </c>
      <c r="E1033" t="b">
        <v>1</v>
      </c>
    </row>
    <row r="1034" spans="1:5" x14ac:dyDescent="0.25">
      <c r="A1034" t="s">
        <v>2412</v>
      </c>
      <c r="B1034" t="s">
        <v>2413</v>
      </c>
      <c r="E1034" t="b">
        <v>1</v>
      </c>
    </row>
    <row r="1035" spans="1:5" x14ac:dyDescent="0.25">
      <c r="A1035" t="s">
        <v>2414</v>
      </c>
      <c r="B1035" t="s">
        <v>2415</v>
      </c>
      <c r="E1035" t="b">
        <v>1</v>
      </c>
    </row>
    <row r="1036" spans="1:5" x14ac:dyDescent="0.25">
      <c r="A1036" t="s">
        <v>2416</v>
      </c>
      <c r="B1036" t="s">
        <v>2417</v>
      </c>
      <c r="E1036" t="b">
        <v>1</v>
      </c>
    </row>
    <row r="1037" spans="1:5" x14ac:dyDescent="0.25">
      <c r="A1037" t="s">
        <v>2418</v>
      </c>
      <c r="B1037" t="s">
        <v>2419</v>
      </c>
      <c r="E1037" t="b">
        <v>1</v>
      </c>
    </row>
    <row r="1038" spans="1:5" x14ac:dyDescent="0.25">
      <c r="A1038" t="s">
        <v>2420</v>
      </c>
      <c r="B1038" t="s">
        <v>2421</v>
      </c>
      <c r="E1038" t="b">
        <v>1</v>
      </c>
    </row>
    <row r="1039" spans="1:5" x14ac:dyDescent="0.25">
      <c r="A1039" t="s">
        <v>2422</v>
      </c>
      <c r="B1039" t="s">
        <v>2423</v>
      </c>
      <c r="E1039" t="b">
        <v>1</v>
      </c>
    </row>
    <row r="1040" spans="1:5" x14ac:dyDescent="0.25">
      <c r="A1040" t="s">
        <v>2424</v>
      </c>
      <c r="B1040" t="s">
        <v>2425</v>
      </c>
      <c r="E1040" t="b">
        <v>1</v>
      </c>
    </row>
    <row r="1041" spans="1:5" x14ac:dyDescent="0.25">
      <c r="A1041" t="s">
        <v>2426</v>
      </c>
      <c r="B1041" t="s">
        <v>2427</v>
      </c>
      <c r="E1041" t="b">
        <v>1</v>
      </c>
    </row>
    <row r="1042" spans="1:5" x14ac:dyDescent="0.25">
      <c r="A1042" t="s">
        <v>2428</v>
      </c>
      <c r="B1042" t="s">
        <v>2429</v>
      </c>
      <c r="E1042" t="b">
        <v>1</v>
      </c>
    </row>
    <row r="1043" spans="1:5" x14ac:dyDescent="0.25">
      <c r="A1043" t="s">
        <v>2430</v>
      </c>
      <c r="B1043" t="s">
        <v>2431</v>
      </c>
      <c r="E1043" t="b">
        <v>1</v>
      </c>
    </row>
    <row r="1044" spans="1:5" x14ac:dyDescent="0.25">
      <c r="A1044" t="s">
        <v>2432</v>
      </c>
      <c r="B1044" t="s">
        <v>2433</v>
      </c>
      <c r="E1044" t="b">
        <v>1</v>
      </c>
    </row>
    <row r="1045" spans="1:5" x14ac:dyDescent="0.25">
      <c r="A1045" t="s">
        <v>2434</v>
      </c>
      <c r="B1045" t="s">
        <v>2435</v>
      </c>
      <c r="E1045" t="b">
        <v>1</v>
      </c>
    </row>
    <row r="1046" spans="1:5" x14ac:dyDescent="0.25">
      <c r="A1046" t="s">
        <v>2436</v>
      </c>
      <c r="B1046" t="s">
        <v>2437</v>
      </c>
      <c r="E1046" t="b">
        <v>1</v>
      </c>
    </row>
    <row r="1047" spans="1:5" x14ac:dyDescent="0.25">
      <c r="A1047" t="s">
        <v>2438</v>
      </c>
      <c r="B1047" t="s">
        <v>2439</v>
      </c>
      <c r="E1047" t="b">
        <v>1</v>
      </c>
    </row>
    <row r="1048" spans="1:5" x14ac:dyDescent="0.25">
      <c r="A1048" t="s">
        <v>2440</v>
      </c>
      <c r="B1048" t="s">
        <v>2441</v>
      </c>
      <c r="E1048" t="b">
        <v>1</v>
      </c>
    </row>
    <row r="1049" spans="1:5" x14ac:dyDescent="0.25">
      <c r="A1049" t="s">
        <v>2442</v>
      </c>
      <c r="B1049" t="s">
        <v>2443</v>
      </c>
      <c r="E1049" t="b">
        <v>1</v>
      </c>
    </row>
    <row r="1050" spans="1:5" x14ac:dyDescent="0.25">
      <c r="A1050" t="s">
        <v>2444</v>
      </c>
      <c r="B1050" t="s">
        <v>2445</v>
      </c>
      <c r="E1050" t="b">
        <v>1</v>
      </c>
    </row>
    <row r="1051" spans="1:5" x14ac:dyDescent="0.25">
      <c r="A1051" t="s">
        <v>2446</v>
      </c>
      <c r="B1051" t="s">
        <v>2447</v>
      </c>
      <c r="E1051" t="b">
        <v>1</v>
      </c>
    </row>
    <row r="1052" spans="1:5" x14ac:dyDescent="0.25">
      <c r="A1052" t="s">
        <v>2448</v>
      </c>
      <c r="B1052" t="s">
        <v>2449</v>
      </c>
      <c r="E1052" t="b">
        <v>1</v>
      </c>
    </row>
    <row r="1053" spans="1:5" x14ac:dyDescent="0.25">
      <c r="A1053" t="s">
        <v>2450</v>
      </c>
      <c r="B1053" t="s">
        <v>2451</v>
      </c>
      <c r="E1053" t="b">
        <v>1</v>
      </c>
    </row>
    <row r="1054" spans="1:5" x14ac:dyDescent="0.25">
      <c r="A1054" t="s">
        <v>2452</v>
      </c>
      <c r="B1054" t="s">
        <v>2453</v>
      </c>
      <c r="E1054" t="b">
        <v>1</v>
      </c>
    </row>
    <row r="1055" spans="1:5" x14ac:dyDescent="0.25">
      <c r="A1055" t="s">
        <v>2454</v>
      </c>
      <c r="B1055" t="s">
        <v>2455</v>
      </c>
      <c r="E1055" t="b">
        <v>1</v>
      </c>
    </row>
    <row r="1056" spans="1:5" x14ac:dyDescent="0.25">
      <c r="A1056" t="s">
        <v>2456</v>
      </c>
      <c r="B1056" t="s">
        <v>2457</v>
      </c>
      <c r="E1056" t="b">
        <v>1</v>
      </c>
    </row>
    <row r="1057" spans="1:5" x14ac:dyDescent="0.25">
      <c r="A1057" t="s">
        <v>2458</v>
      </c>
      <c r="B1057" t="s">
        <v>2459</v>
      </c>
      <c r="E1057" t="b">
        <v>1</v>
      </c>
    </row>
    <row r="1058" spans="1:5" x14ac:dyDescent="0.25">
      <c r="A1058" t="s">
        <v>2460</v>
      </c>
      <c r="B1058" t="s">
        <v>2461</v>
      </c>
      <c r="E1058" t="b">
        <v>1</v>
      </c>
    </row>
    <row r="1059" spans="1:5" x14ac:dyDescent="0.25">
      <c r="A1059" t="s">
        <v>2462</v>
      </c>
      <c r="B1059" t="s">
        <v>2463</v>
      </c>
      <c r="E1059" t="b">
        <v>1</v>
      </c>
    </row>
    <row r="1060" spans="1:5" x14ac:dyDescent="0.25">
      <c r="A1060" t="s">
        <v>2464</v>
      </c>
      <c r="B1060" t="s">
        <v>2465</v>
      </c>
      <c r="E1060" t="b">
        <v>1</v>
      </c>
    </row>
    <row r="1061" spans="1:5" x14ac:dyDescent="0.25">
      <c r="A1061" t="s">
        <v>2466</v>
      </c>
      <c r="B1061" t="s">
        <v>2467</v>
      </c>
      <c r="E1061" t="b">
        <v>1</v>
      </c>
    </row>
    <row r="1062" spans="1:5" x14ac:dyDescent="0.25">
      <c r="A1062" t="s">
        <v>2468</v>
      </c>
      <c r="B1062" t="s">
        <v>2469</v>
      </c>
      <c r="E1062" t="b">
        <v>1</v>
      </c>
    </row>
    <row r="1063" spans="1:5" x14ac:dyDescent="0.25">
      <c r="A1063" t="s">
        <v>2470</v>
      </c>
      <c r="B1063" t="s">
        <v>2471</v>
      </c>
      <c r="E1063" t="b">
        <v>1</v>
      </c>
    </row>
    <row r="1064" spans="1:5" x14ac:dyDescent="0.25">
      <c r="A1064" t="s">
        <v>2472</v>
      </c>
      <c r="B1064" t="s">
        <v>2473</v>
      </c>
      <c r="E1064" t="b">
        <v>1</v>
      </c>
    </row>
    <row r="1065" spans="1:5" x14ac:dyDescent="0.25">
      <c r="A1065" t="s">
        <v>2474</v>
      </c>
      <c r="B1065" t="s">
        <v>2475</v>
      </c>
      <c r="E1065" t="b">
        <v>1</v>
      </c>
    </row>
    <row r="1066" spans="1:5" x14ac:dyDescent="0.25">
      <c r="A1066" t="s">
        <v>2476</v>
      </c>
      <c r="B1066" t="s">
        <v>2477</v>
      </c>
      <c r="E1066" t="b">
        <v>1</v>
      </c>
    </row>
    <row r="1067" spans="1:5" x14ac:dyDescent="0.25">
      <c r="A1067" t="s">
        <v>2478</v>
      </c>
      <c r="B1067" t="s">
        <v>2479</v>
      </c>
      <c r="E1067" t="b">
        <v>1</v>
      </c>
    </row>
    <row r="1068" spans="1:5" x14ac:dyDescent="0.25">
      <c r="A1068" t="s">
        <v>2480</v>
      </c>
      <c r="B1068" t="s">
        <v>2481</v>
      </c>
      <c r="E1068" t="b">
        <v>1</v>
      </c>
    </row>
    <row r="1069" spans="1:5" x14ac:dyDescent="0.25">
      <c r="A1069" t="s">
        <v>2482</v>
      </c>
      <c r="B1069" t="s">
        <v>2483</v>
      </c>
      <c r="E1069" t="b">
        <v>1</v>
      </c>
    </row>
    <row r="1070" spans="1:5" x14ac:dyDescent="0.25">
      <c r="A1070" t="s">
        <v>2484</v>
      </c>
      <c r="B1070" t="s">
        <v>2485</v>
      </c>
      <c r="E1070" t="b">
        <v>1</v>
      </c>
    </row>
    <row r="1071" spans="1:5" x14ac:dyDescent="0.25">
      <c r="A1071" t="s">
        <v>2486</v>
      </c>
      <c r="B1071" t="s">
        <v>2487</v>
      </c>
      <c r="E1071" t="b">
        <v>1</v>
      </c>
    </row>
    <row r="1072" spans="1:5" x14ac:dyDescent="0.25">
      <c r="A1072" t="s">
        <v>2488</v>
      </c>
      <c r="B1072" t="s">
        <v>2489</v>
      </c>
      <c r="E1072" t="b">
        <v>1</v>
      </c>
    </row>
    <row r="1073" spans="1:5" x14ac:dyDescent="0.25">
      <c r="A1073" t="s">
        <v>2490</v>
      </c>
      <c r="B1073" t="s">
        <v>2491</v>
      </c>
      <c r="E1073" t="b">
        <v>1</v>
      </c>
    </row>
    <row r="1074" spans="1:5" x14ac:dyDescent="0.25">
      <c r="A1074" t="s">
        <v>2492</v>
      </c>
      <c r="B1074" t="s">
        <v>2493</v>
      </c>
      <c r="E1074" t="b">
        <v>1</v>
      </c>
    </row>
    <row r="1075" spans="1:5" x14ac:dyDescent="0.25">
      <c r="A1075" t="s">
        <v>2494</v>
      </c>
      <c r="B1075" t="s">
        <v>2495</v>
      </c>
      <c r="E1075" t="b">
        <v>1</v>
      </c>
    </row>
    <row r="1076" spans="1:5" x14ac:dyDescent="0.25">
      <c r="A1076" t="s">
        <v>2496</v>
      </c>
      <c r="B1076" t="s">
        <v>2497</v>
      </c>
      <c r="E1076" t="b">
        <v>1</v>
      </c>
    </row>
    <row r="1077" spans="1:5" x14ac:dyDescent="0.25">
      <c r="A1077" t="s">
        <v>2498</v>
      </c>
      <c r="B1077" t="s">
        <v>2499</v>
      </c>
      <c r="E1077" t="b">
        <v>1</v>
      </c>
    </row>
    <row r="1078" spans="1:5" x14ac:dyDescent="0.25">
      <c r="A1078" t="s">
        <v>2500</v>
      </c>
      <c r="B1078" t="s">
        <v>2501</v>
      </c>
      <c r="E1078" t="b">
        <v>1</v>
      </c>
    </row>
    <row r="1079" spans="1:5" x14ac:dyDescent="0.25">
      <c r="A1079" t="s">
        <v>2502</v>
      </c>
      <c r="B1079" t="s">
        <v>2503</v>
      </c>
      <c r="E1079" t="b">
        <v>1</v>
      </c>
    </row>
    <row r="1080" spans="1:5" x14ac:dyDescent="0.25">
      <c r="A1080" t="s">
        <v>2504</v>
      </c>
      <c r="B1080" t="s">
        <v>2505</v>
      </c>
      <c r="E1080" t="b">
        <v>1</v>
      </c>
    </row>
    <row r="1081" spans="1:5" x14ac:dyDescent="0.25">
      <c r="A1081" t="s">
        <v>2506</v>
      </c>
      <c r="B1081" t="s">
        <v>2507</v>
      </c>
      <c r="E1081" t="b">
        <v>1</v>
      </c>
    </row>
    <row r="1082" spans="1:5" x14ac:dyDescent="0.25">
      <c r="A1082" t="s">
        <v>2508</v>
      </c>
      <c r="B1082" t="s">
        <v>2509</v>
      </c>
      <c r="E1082" t="b">
        <v>1</v>
      </c>
    </row>
    <row r="1083" spans="1:5" x14ac:dyDescent="0.25">
      <c r="A1083" t="s">
        <v>2510</v>
      </c>
      <c r="B1083" t="s">
        <v>2511</v>
      </c>
      <c r="E1083" t="b">
        <v>1</v>
      </c>
    </row>
    <row r="1084" spans="1:5" x14ac:dyDescent="0.25">
      <c r="A1084" t="s">
        <v>2512</v>
      </c>
      <c r="B1084" t="s">
        <v>2513</v>
      </c>
      <c r="E1084" t="b">
        <v>1</v>
      </c>
    </row>
    <row r="1085" spans="1:5" x14ac:dyDescent="0.25">
      <c r="A1085" t="s">
        <v>2514</v>
      </c>
      <c r="B1085" t="s">
        <v>2515</v>
      </c>
      <c r="E1085" t="b">
        <v>1</v>
      </c>
    </row>
    <row r="1086" spans="1:5" x14ac:dyDescent="0.25">
      <c r="A1086" t="s">
        <v>2516</v>
      </c>
      <c r="B1086" t="s">
        <v>2517</v>
      </c>
      <c r="E1086" t="b">
        <v>1</v>
      </c>
    </row>
    <row r="1087" spans="1:5" x14ac:dyDescent="0.25">
      <c r="A1087" t="s">
        <v>2518</v>
      </c>
      <c r="B1087" t="s">
        <v>2519</v>
      </c>
      <c r="E1087" t="b">
        <v>1</v>
      </c>
    </row>
    <row r="1088" spans="1:5" x14ac:dyDescent="0.25">
      <c r="A1088" t="s">
        <v>2520</v>
      </c>
      <c r="B1088" t="s">
        <v>2521</v>
      </c>
      <c r="E1088" t="b">
        <v>1</v>
      </c>
    </row>
    <row r="1089" spans="1:5" x14ac:dyDescent="0.25">
      <c r="A1089" t="s">
        <v>2522</v>
      </c>
      <c r="B1089" t="s">
        <v>2523</v>
      </c>
      <c r="E1089" t="b">
        <v>1</v>
      </c>
    </row>
    <row r="1090" spans="1:5" x14ac:dyDescent="0.25">
      <c r="A1090" t="s">
        <v>2524</v>
      </c>
      <c r="B1090" t="s">
        <v>2525</v>
      </c>
      <c r="E1090" t="b">
        <v>1</v>
      </c>
    </row>
    <row r="1091" spans="1:5" x14ac:dyDescent="0.25">
      <c r="A1091" t="s">
        <v>2526</v>
      </c>
      <c r="B1091" t="s">
        <v>2527</v>
      </c>
      <c r="E1091" t="b">
        <v>1</v>
      </c>
    </row>
    <row r="1092" spans="1:5" x14ac:dyDescent="0.25">
      <c r="A1092" t="s">
        <v>2528</v>
      </c>
      <c r="B1092" t="s">
        <v>2529</v>
      </c>
      <c r="E1092" t="b">
        <v>1</v>
      </c>
    </row>
    <row r="1093" spans="1:5" x14ac:dyDescent="0.25">
      <c r="A1093" t="s">
        <v>2530</v>
      </c>
      <c r="B1093" t="s">
        <v>2531</v>
      </c>
      <c r="E1093" t="b">
        <v>1</v>
      </c>
    </row>
    <row r="1094" spans="1:5" x14ac:dyDescent="0.25">
      <c r="A1094" t="s">
        <v>2532</v>
      </c>
      <c r="B1094" t="s">
        <v>2533</v>
      </c>
      <c r="E1094" t="b">
        <v>1</v>
      </c>
    </row>
    <row r="1095" spans="1:5" x14ac:dyDescent="0.25">
      <c r="A1095" t="s">
        <v>2534</v>
      </c>
      <c r="B1095" t="s">
        <v>2535</v>
      </c>
      <c r="E1095" t="b">
        <v>1</v>
      </c>
    </row>
    <row r="1096" spans="1:5" x14ac:dyDescent="0.25">
      <c r="A1096" t="s">
        <v>2536</v>
      </c>
      <c r="B1096" t="s">
        <v>2537</v>
      </c>
      <c r="E1096" t="b">
        <v>1</v>
      </c>
    </row>
    <row r="1097" spans="1:5" x14ac:dyDescent="0.25">
      <c r="A1097" t="s">
        <v>2538</v>
      </c>
      <c r="B1097" t="s">
        <v>2539</v>
      </c>
      <c r="E1097" t="b">
        <v>1</v>
      </c>
    </row>
    <row r="1098" spans="1:5" x14ac:dyDescent="0.25">
      <c r="A1098" t="s">
        <v>2540</v>
      </c>
      <c r="B1098" t="s">
        <v>2541</v>
      </c>
      <c r="E1098" t="b">
        <v>1</v>
      </c>
    </row>
    <row r="1099" spans="1:5" x14ac:dyDescent="0.25">
      <c r="A1099" t="s">
        <v>2542</v>
      </c>
      <c r="B1099" t="s">
        <v>2543</v>
      </c>
      <c r="E1099" t="b">
        <v>1</v>
      </c>
    </row>
    <row r="1100" spans="1:5" x14ac:dyDescent="0.25">
      <c r="A1100" t="s">
        <v>2544</v>
      </c>
      <c r="B1100" t="s">
        <v>2545</v>
      </c>
      <c r="E1100" t="b">
        <v>1</v>
      </c>
    </row>
    <row r="1101" spans="1:5" x14ac:dyDescent="0.25">
      <c r="A1101" t="s">
        <v>2546</v>
      </c>
      <c r="B1101" t="s">
        <v>2547</v>
      </c>
      <c r="E1101" t="b">
        <v>1</v>
      </c>
    </row>
    <row r="1102" spans="1:5" x14ac:dyDescent="0.25">
      <c r="A1102" t="s">
        <v>2548</v>
      </c>
      <c r="B1102" t="s">
        <v>2549</v>
      </c>
      <c r="E1102" t="b">
        <v>1</v>
      </c>
    </row>
    <row r="1103" spans="1:5" x14ac:dyDescent="0.25">
      <c r="A1103" t="s">
        <v>2550</v>
      </c>
      <c r="B1103" t="s">
        <v>2551</v>
      </c>
      <c r="E1103" t="b">
        <v>1</v>
      </c>
    </row>
    <row r="1104" spans="1:5" x14ac:dyDescent="0.25">
      <c r="A1104" t="s">
        <v>2552</v>
      </c>
      <c r="B1104" t="s">
        <v>2553</v>
      </c>
      <c r="E1104" t="b">
        <v>1</v>
      </c>
    </row>
    <row r="1105" spans="1:5" x14ac:dyDescent="0.25">
      <c r="A1105" t="s">
        <v>2554</v>
      </c>
      <c r="B1105" t="s">
        <v>2555</v>
      </c>
      <c r="E1105" t="b">
        <v>1</v>
      </c>
    </row>
    <row r="1106" spans="1:5" x14ac:dyDescent="0.25">
      <c r="A1106" t="s">
        <v>2556</v>
      </c>
      <c r="B1106" t="s">
        <v>2557</v>
      </c>
      <c r="E1106" t="b">
        <v>1</v>
      </c>
    </row>
    <row r="1107" spans="1:5" x14ac:dyDescent="0.25">
      <c r="A1107" t="s">
        <v>2558</v>
      </c>
      <c r="B1107" t="s">
        <v>2559</v>
      </c>
      <c r="E1107" t="b">
        <v>1</v>
      </c>
    </row>
    <row r="1108" spans="1:5" x14ac:dyDescent="0.25">
      <c r="A1108" t="s">
        <v>2560</v>
      </c>
      <c r="B1108" t="s">
        <v>2561</v>
      </c>
      <c r="E1108" t="b">
        <v>1</v>
      </c>
    </row>
    <row r="1109" spans="1:5" x14ac:dyDescent="0.25">
      <c r="A1109" t="s">
        <v>2562</v>
      </c>
      <c r="B1109" t="s">
        <v>2563</v>
      </c>
      <c r="E1109" t="b">
        <v>1</v>
      </c>
    </row>
    <row r="1110" spans="1:5" x14ac:dyDescent="0.25">
      <c r="A1110" t="s">
        <v>2564</v>
      </c>
      <c r="B1110" t="s">
        <v>2565</v>
      </c>
      <c r="E1110" t="b">
        <v>1</v>
      </c>
    </row>
    <row r="1111" spans="1:5" x14ac:dyDescent="0.25">
      <c r="A1111" t="s">
        <v>2566</v>
      </c>
      <c r="B1111" t="s">
        <v>2567</v>
      </c>
      <c r="E1111" t="b">
        <v>1</v>
      </c>
    </row>
    <row r="1112" spans="1:5" x14ac:dyDescent="0.25">
      <c r="A1112" t="s">
        <v>2568</v>
      </c>
      <c r="B1112" t="s">
        <v>2569</v>
      </c>
      <c r="E1112" t="b">
        <v>1</v>
      </c>
    </row>
    <row r="1113" spans="1:5" x14ac:dyDescent="0.25">
      <c r="A1113" t="s">
        <v>2570</v>
      </c>
      <c r="B1113" t="s">
        <v>2571</v>
      </c>
      <c r="E1113" t="b">
        <v>1</v>
      </c>
    </row>
    <row r="1114" spans="1:5" x14ac:dyDescent="0.25">
      <c r="A1114" t="s">
        <v>2572</v>
      </c>
      <c r="B1114" t="s">
        <v>2573</v>
      </c>
      <c r="E1114" t="b">
        <v>1</v>
      </c>
    </row>
    <row r="1115" spans="1:5" x14ac:dyDescent="0.25">
      <c r="A1115" t="s">
        <v>2574</v>
      </c>
      <c r="B1115" t="s">
        <v>2575</v>
      </c>
      <c r="E1115" t="b">
        <v>1</v>
      </c>
    </row>
    <row r="1116" spans="1:5" x14ac:dyDescent="0.25">
      <c r="A1116" t="s">
        <v>2576</v>
      </c>
      <c r="B1116" t="s">
        <v>2577</v>
      </c>
      <c r="E1116" t="b">
        <v>1</v>
      </c>
    </row>
    <row r="1117" spans="1:5" x14ac:dyDescent="0.25">
      <c r="A1117" t="s">
        <v>2578</v>
      </c>
      <c r="B1117" t="s">
        <v>2579</v>
      </c>
      <c r="E1117" t="b">
        <v>1</v>
      </c>
    </row>
    <row r="1118" spans="1:5" x14ac:dyDescent="0.25">
      <c r="A1118" t="s">
        <v>2580</v>
      </c>
      <c r="B1118" t="s">
        <v>2581</v>
      </c>
      <c r="E1118" t="b">
        <v>1</v>
      </c>
    </row>
    <row r="1119" spans="1:5" x14ac:dyDescent="0.25">
      <c r="A1119" t="s">
        <v>2582</v>
      </c>
      <c r="B1119" t="s">
        <v>2583</v>
      </c>
      <c r="E1119" t="b">
        <v>1</v>
      </c>
    </row>
    <row r="1120" spans="1:5" x14ac:dyDescent="0.25">
      <c r="A1120" t="s">
        <v>2584</v>
      </c>
      <c r="B1120" t="s">
        <v>2585</v>
      </c>
      <c r="E1120" t="b">
        <v>1</v>
      </c>
    </row>
    <row r="1121" spans="1:5" x14ac:dyDescent="0.25">
      <c r="A1121" t="s">
        <v>2586</v>
      </c>
      <c r="B1121" t="s">
        <v>2587</v>
      </c>
      <c r="E1121" t="b">
        <v>1</v>
      </c>
    </row>
    <row r="1122" spans="1:5" x14ac:dyDescent="0.25">
      <c r="A1122" t="s">
        <v>2588</v>
      </c>
      <c r="B1122" t="s">
        <v>2589</v>
      </c>
      <c r="E1122" t="b">
        <v>1</v>
      </c>
    </row>
    <row r="1123" spans="1:5" x14ac:dyDescent="0.25">
      <c r="A1123" t="s">
        <v>2590</v>
      </c>
      <c r="B1123" t="s">
        <v>2591</v>
      </c>
      <c r="E1123" t="b">
        <v>1</v>
      </c>
    </row>
    <row r="1124" spans="1:5" x14ac:dyDescent="0.25">
      <c r="A1124" t="s">
        <v>2592</v>
      </c>
      <c r="B1124" t="s">
        <v>2593</v>
      </c>
      <c r="E1124" t="b">
        <v>1</v>
      </c>
    </row>
    <row r="1125" spans="1:5" x14ac:dyDescent="0.25">
      <c r="A1125" t="s">
        <v>2594</v>
      </c>
      <c r="B1125" t="s">
        <v>2595</v>
      </c>
      <c r="E1125" t="b">
        <v>1</v>
      </c>
    </row>
    <row r="1126" spans="1:5" x14ac:dyDescent="0.25">
      <c r="A1126" t="s">
        <v>2596</v>
      </c>
      <c r="B1126" t="s">
        <v>2597</v>
      </c>
      <c r="E1126" t="b">
        <v>1</v>
      </c>
    </row>
    <row r="1127" spans="1:5" x14ac:dyDescent="0.25">
      <c r="A1127" t="s">
        <v>2598</v>
      </c>
      <c r="B1127" t="s">
        <v>2599</v>
      </c>
      <c r="E1127" t="b">
        <v>1</v>
      </c>
    </row>
    <row r="1128" spans="1:5" x14ac:dyDescent="0.25">
      <c r="A1128" t="s">
        <v>2600</v>
      </c>
      <c r="B1128" t="s">
        <v>2601</v>
      </c>
      <c r="E1128" t="b">
        <v>1</v>
      </c>
    </row>
    <row r="1129" spans="1:5" x14ac:dyDescent="0.25">
      <c r="A1129" t="s">
        <v>2602</v>
      </c>
      <c r="B1129" t="s">
        <v>2603</v>
      </c>
      <c r="E1129" t="b">
        <v>1</v>
      </c>
    </row>
    <row r="1130" spans="1:5" x14ac:dyDescent="0.25">
      <c r="A1130" t="s">
        <v>2604</v>
      </c>
      <c r="B1130" t="s">
        <v>2605</v>
      </c>
      <c r="E1130" t="b">
        <v>1</v>
      </c>
    </row>
    <row r="1131" spans="1:5" x14ac:dyDescent="0.25">
      <c r="A1131" t="s">
        <v>2606</v>
      </c>
      <c r="B1131" t="s">
        <v>2607</v>
      </c>
      <c r="E1131" t="b">
        <v>1</v>
      </c>
    </row>
    <row r="1132" spans="1:5" x14ac:dyDescent="0.25">
      <c r="A1132" t="s">
        <v>2608</v>
      </c>
      <c r="B1132" t="s">
        <v>2609</v>
      </c>
      <c r="E1132" t="b">
        <v>1</v>
      </c>
    </row>
    <row r="1133" spans="1:5" x14ac:dyDescent="0.25">
      <c r="A1133" t="s">
        <v>2610</v>
      </c>
      <c r="B1133" t="s">
        <v>2611</v>
      </c>
      <c r="E1133" t="b">
        <v>1</v>
      </c>
    </row>
    <row r="1134" spans="1:5" x14ac:dyDescent="0.25">
      <c r="A1134" t="s">
        <v>2612</v>
      </c>
      <c r="B1134" t="s">
        <v>2613</v>
      </c>
      <c r="E1134" t="b">
        <v>1</v>
      </c>
    </row>
    <row r="1135" spans="1:5" x14ac:dyDescent="0.25">
      <c r="A1135" t="s">
        <v>2614</v>
      </c>
      <c r="B1135" t="s">
        <v>2615</v>
      </c>
      <c r="E1135" t="b">
        <v>1</v>
      </c>
    </row>
    <row r="1136" spans="1:5" x14ac:dyDescent="0.25">
      <c r="A1136" t="s">
        <v>2616</v>
      </c>
      <c r="B1136" t="s">
        <v>2617</v>
      </c>
      <c r="E1136" t="b">
        <v>1</v>
      </c>
    </row>
    <row r="1137" spans="1:5" x14ac:dyDescent="0.25">
      <c r="A1137" t="s">
        <v>2618</v>
      </c>
      <c r="B1137" t="s">
        <v>2619</v>
      </c>
      <c r="E1137" t="b">
        <v>1</v>
      </c>
    </row>
    <row r="1138" spans="1:5" x14ac:dyDescent="0.25">
      <c r="A1138" t="s">
        <v>2620</v>
      </c>
      <c r="B1138" t="s">
        <v>2621</v>
      </c>
      <c r="E1138" t="b">
        <v>1</v>
      </c>
    </row>
    <row r="1139" spans="1:5" x14ac:dyDescent="0.25">
      <c r="A1139" t="s">
        <v>2622</v>
      </c>
      <c r="B1139" t="s">
        <v>2623</v>
      </c>
      <c r="E1139" t="b">
        <v>1</v>
      </c>
    </row>
    <row r="1140" spans="1:5" x14ac:dyDescent="0.25">
      <c r="A1140" t="s">
        <v>2624</v>
      </c>
      <c r="B1140" t="s">
        <v>2625</v>
      </c>
      <c r="E1140" t="b">
        <v>1</v>
      </c>
    </row>
    <row r="1141" spans="1:5" x14ac:dyDescent="0.25">
      <c r="A1141" t="s">
        <v>2626</v>
      </c>
      <c r="B1141" t="s">
        <v>2627</v>
      </c>
      <c r="E1141" t="b">
        <v>1</v>
      </c>
    </row>
    <row r="1142" spans="1:5" x14ac:dyDescent="0.25">
      <c r="A1142" t="s">
        <v>2628</v>
      </c>
      <c r="B1142" t="s">
        <v>2629</v>
      </c>
      <c r="E1142" t="b">
        <v>1</v>
      </c>
    </row>
    <row r="1143" spans="1:5" x14ac:dyDescent="0.25">
      <c r="A1143" t="s">
        <v>2630</v>
      </c>
      <c r="B1143" t="s">
        <v>2631</v>
      </c>
      <c r="E1143" t="b">
        <v>1</v>
      </c>
    </row>
    <row r="1144" spans="1:5" x14ac:dyDescent="0.25">
      <c r="A1144" t="s">
        <v>2632</v>
      </c>
      <c r="B1144" t="s">
        <v>2633</v>
      </c>
      <c r="E1144" t="b">
        <v>1</v>
      </c>
    </row>
    <row r="1145" spans="1:5" x14ac:dyDescent="0.25">
      <c r="A1145" t="s">
        <v>2634</v>
      </c>
      <c r="B1145" t="s">
        <v>2635</v>
      </c>
      <c r="E1145" t="b">
        <v>1</v>
      </c>
    </row>
    <row r="1146" spans="1:5" x14ac:dyDescent="0.25">
      <c r="A1146" t="s">
        <v>2636</v>
      </c>
      <c r="B1146" t="s">
        <v>2637</v>
      </c>
      <c r="E1146" t="b">
        <v>1</v>
      </c>
    </row>
    <row r="1147" spans="1:5" x14ac:dyDescent="0.25">
      <c r="A1147" t="s">
        <v>2638</v>
      </c>
      <c r="B1147" t="s">
        <v>2639</v>
      </c>
      <c r="E1147" t="b">
        <v>1</v>
      </c>
    </row>
    <row r="1148" spans="1:5" x14ac:dyDescent="0.25">
      <c r="A1148" t="s">
        <v>2640</v>
      </c>
      <c r="B1148" t="s">
        <v>2641</v>
      </c>
      <c r="E1148" t="b">
        <v>1</v>
      </c>
    </row>
    <row r="1149" spans="1:5" x14ac:dyDescent="0.25">
      <c r="A1149" t="s">
        <v>2642</v>
      </c>
      <c r="B1149" t="s">
        <v>2643</v>
      </c>
      <c r="E1149" t="b">
        <v>1</v>
      </c>
    </row>
    <row r="1150" spans="1:5" x14ac:dyDescent="0.25">
      <c r="A1150" t="s">
        <v>2644</v>
      </c>
      <c r="B1150" t="s">
        <v>2645</v>
      </c>
      <c r="E1150" t="b">
        <v>1</v>
      </c>
    </row>
    <row r="1151" spans="1:5" x14ac:dyDescent="0.25">
      <c r="A1151" t="s">
        <v>2646</v>
      </c>
      <c r="B1151" t="s">
        <v>2647</v>
      </c>
      <c r="E1151" t="b">
        <v>1</v>
      </c>
    </row>
    <row r="1152" spans="1:5" x14ac:dyDescent="0.25">
      <c r="A1152" t="s">
        <v>2648</v>
      </c>
      <c r="B1152" t="s">
        <v>2649</v>
      </c>
      <c r="E1152" t="b">
        <v>1</v>
      </c>
    </row>
    <row r="1153" spans="1:5" x14ac:dyDescent="0.25">
      <c r="A1153" t="s">
        <v>2650</v>
      </c>
      <c r="B1153" t="s">
        <v>2651</v>
      </c>
      <c r="E1153" t="b">
        <v>1</v>
      </c>
    </row>
    <row r="1154" spans="1:5" x14ac:dyDescent="0.25">
      <c r="A1154" t="s">
        <v>2652</v>
      </c>
      <c r="B1154" t="s">
        <v>2653</v>
      </c>
      <c r="E1154" t="b">
        <v>1</v>
      </c>
    </row>
    <row r="1155" spans="1:5" x14ac:dyDescent="0.25">
      <c r="A1155" t="s">
        <v>2654</v>
      </c>
      <c r="B1155" t="s">
        <v>2655</v>
      </c>
      <c r="E1155" t="b">
        <v>1</v>
      </c>
    </row>
    <row r="1156" spans="1:5" x14ac:dyDescent="0.25">
      <c r="A1156" t="s">
        <v>2656</v>
      </c>
      <c r="B1156" t="s">
        <v>2657</v>
      </c>
      <c r="E1156" t="b">
        <v>1</v>
      </c>
    </row>
    <row r="1157" spans="1:5" x14ac:dyDescent="0.25">
      <c r="A1157" t="s">
        <v>2658</v>
      </c>
      <c r="B1157" t="s">
        <v>2659</v>
      </c>
      <c r="E1157" t="b">
        <v>1</v>
      </c>
    </row>
    <row r="1158" spans="1:5" x14ac:dyDescent="0.25">
      <c r="A1158" t="s">
        <v>2660</v>
      </c>
      <c r="B1158" t="s">
        <v>2661</v>
      </c>
      <c r="E1158" t="b">
        <v>1</v>
      </c>
    </row>
    <row r="1159" spans="1:5" x14ac:dyDescent="0.25">
      <c r="A1159" t="s">
        <v>2662</v>
      </c>
      <c r="B1159" t="s">
        <v>2663</v>
      </c>
      <c r="E1159" t="b">
        <v>1</v>
      </c>
    </row>
    <row r="1160" spans="1:5" x14ac:dyDescent="0.25">
      <c r="A1160" t="s">
        <v>2664</v>
      </c>
      <c r="B1160" t="s">
        <v>2665</v>
      </c>
      <c r="E1160" t="b">
        <v>1</v>
      </c>
    </row>
    <row r="1161" spans="1:5" x14ac:dyDescent="0.25">
      <c r="A1161" t="s">
        <v>2666</v>
      </c>
      <c r="B1161" t="s">
        <v>2667</v>
      </c>
      <c r="E1161" t="b">
        <v>1</v>
      </c>
    </row>
    <row r="1162" spans="1:5" x14ac:dyDescent="0.25">
      <c r="A1162" t="s">
        <v>2668</v>
      </c>
      <c r="B1162" t="s">
        <v>2669</v>
      </c>
      <c r="E1162" t="b">
        <v>1</v>
      </c>
    </row>
    <row r="1163" spans="1:5" x14ac:dyDescent="0.25">
      <c r="A1163" t="s">
        <v>2670</v>
      </c>
      <c r="B1163" t="s">
        <v>2671</v>
      </c>
      <c r="E1163" t="b">
        <v>1</v>
      </c>
    </row>
    <row r="1164" spans="1:5" x14ac:dyDescent="0.25">
      <c r="A1164" t="s">
        <v>2672</v>
      </c>
      <c r="B1164" t="s">
        <v>2673</v>
      </c>
      <c r="E1164" t="b">
        <v>1</v>
      </c>
    </row>
    <row r="1165" spans="1:5" x14ac:dyDescent="0.25">
      <c r="A1165" t="s">
        <v>2674</v>
      </c>
      <c r="B1165" t="s">
        <v>2675</v>
      </c>
      <c r="E1165" t="b">
        <v>1</v>
      </c>
    </row>
    <row r="1166" spans="1:5" x14ac:dyDescent="0.25">
      <c r="A1166" t="s">
        <v>2676</v>
      </c>
      <c r="B1166" t="s">
        <v>2677</v>
      </c>
      <c r="E1166" t="b">
        <v>1</v>
      </c>
    </row>
    <row r="1167" spans="1:5" x14ac:dyDescent="0.25">
      <c r="A1167" t="s">
        <v>2678</v>
      </c>
      <c r="B1167" t="s">
        <v>2679</v>
      </c>
      <c r="E1167" t="b">
        <v>1</v>
      </c>
    </row>
    <row r="1168" spans="1:5" x14ac:dyDescent="0.25">
      <c r="A1168" t="s">
        <v>2680</v>
      </c>
      <c r="B1168" t="s">
        <v>2681</v>
      </c>
      <c r="E1168" t="b">
        <v>1</v>
      </c>
    </row>
    <row r="1169" spans="1:5" x14ac:dyDescent="0.25">
      <c r="A1169" t="s">
        <v>2682</v>
      </c>
      <c r="B1169" t="s">
        <v>2683</v>
      </c>
      <c r="E1169" t="b">
        <v>1</v>
      </c>
    </row>
    <row r="1170" spans="1:5" x14ac:dyDescent="0.25">
      <c r="A1170" t="s">
        <v>2684</v>
      </c>
      <c r="B1170" t="s">
        <v>2685</v>
      </c>
      <c r="E1170" t="b">
        <v>1</v>
      </c>
    </row>
    <row r="1171" spans="1:5" x14ac:dyDescent="0.25">
      <c r="A1171" t="s">
        <v>2686</v>
      </c>
      <c r="B1171" t="s">
        <v>2687</v>
      </c>
      <c r="E1171" t="b">
        <v>1</v>
      </c>
    </row>
    <row r="1172" spans="1:5" x14ac:dyDescent="0.25">
      <c r="A1172" t="s">
        <v>2688</v>
      </c>
      <c r="B1172" t="s">
        <v>2689</v>
      </c>
      <c r="E1172" t="b">
        <v>1</v>
      </c>
    </row>
    <row r="1173" spans="1:5" x14ac:dyDescent="0.25">
      <c r="A1173" t="s">
        <v>2690</v>
      </c>
      <c r="B1173" t="s">
        <v>2691</v>
      </c>
      <c r="E1173" t="b">
        <v>1</v>
      </c>
    </row>
    <row r="1174" spans="1:5" x14ac:dyDescent="0.25">
      <c r="A1174" t="s">
        <v>2692</v>
      </c>
      <c r="B1174" t="s">
        <v>2693</v>
      </c>
      <c r="E1174" t="b">
        <v>1</v>
      </c>
    </row>
    <row r="1175" spans="1:5" x14ac:dyDescent="0.25">
      <c r="A1175" t="s">
        <v>2694</v>
      </c>
      <c r="B1175" t="s">
        <v>2695</v>
      </c>
      <c r="E1175" t="b">
        <v>1</v>
      </c>
    </row>
    <row r="1176" spans="1:5" x14ac:dyDescent="0.25">
      <c r="A1176" t="s">
        <v>2696</v>
      </c>
      <c r="B1176" t="s">
        <v>2697</v>
      </c>
      <c r="E1176" t="b">
        <v>1</v>
      </c>
    </row>
    <row r="1177" spans="1:5" x14ac:dyDescent="0.25">
      <c r="A1177" t="s">
        <v>2698</v>
      </c>
      <c r="B1177" t="s">
        <v>2699</v>
      </c>
      <c r="E1177" t="b">
        <v>1</v>
      </c>
    </row>
    <row r="1178" spans="1:5" x14ac:dyDescent="0.25">
      <c r="A1178" t="s">
        <v>2700</v>
      </c>
      <c r="B1178" t="s">
        <v>2701</v>
      </c>
      <c r="E1178" t="b">
        <v>1</v>
      </c>
    </row>
    <row r="1179" spans="1:5" x14ac:dyDescent="0.25">
      <c r="A1179" t="s">
        <v>2702</v>
      </c>
      <c r="B1179" t="s">
        <v>2703</v>
      </c>
      <c r="E1179" t="b">
        <v>1</v>
      </c>
    </row>
    <row r="1180" spans="1:5" x14ac:dyDescent="0.25">
      <c r="A1180" t="s">
        <v>2704</v>
      </c>
      <c r="B1180" t="s">
        <v>2705</v>
      </c>
      <c r="E1180" t="b">
        <v>1</v>
      </c>
    </row>
    <row r="1181" spans="1:5" x14ac:dyDescent="0.25">
      <c r="A1181" t="s">
        <v>2706</v>
      </c>
      <c r="B1181" t="s">
        <v>2707</v>
      </c>
      <c r="E1181" t="b">
        <v>1</v>
      </c>
    </row>
    <row r="1182" spans="1:5" x14ac:dyDescent="0.25">
      <c r="A1182" t="s">
        <v>2708</v>
      </c>
      <c r="B1182" t="s">
        <v>2709</v>
      </c>
      <c r="E1182" t="b">
        <v>1</v>
      </c>
    </row>
    <row r="1183" spans="1:5" x14ac:dyDescent="0.25">
      <c r="A1183" t="s">
        <v>2710</v>
      </c>
      <c r="B1183" t="s">
        <v>2711</v>
      </c>
      <c r="E1183" t="b">
        <v>1</v>
      </c>
    </row>
    <row r="1184" spans="1:5" x14ac:dyDescent="0.25">
      <c r="A1184" t="s">
        <v>2712</v>
      </c>
      <c r="B1184" t="s">
        <v>2713</v>
      </c>
      <c r="E1184" t="b">
        <v>1</v>
      </c>
    </row>
    <row r="1185" spans="1:5" x14ac:dyDescent="0.25">
      <c r="A1185" t="s">
        <v>2714</v>
      </c>
      <c r="B1185" t="s">
        <v>2715</v>
      </c>
      <c r="E1185" t="b">
        <v>1</v>
      </c>
    </row>
    <row r="1186" spans="1:5" x14ac:dyDescent="0.25">
      <c r="A1186" t="s">
        <v>2716</v>
      </c>
      <c r="B1186" t="s">
        <v>2717</v>
      </c>
      <c r="E1186" t="b">
        <v>1</v>
      </c>
    </row>
    <row r="1187" spans="1:5" x14ac:dyDescent="0.25">
      <c r="A1187" t="s">
        <v>2718</v>
      </c>
      <c r="B1187" t="s">
        <v>2719</v>
      </c>
      <c r="E1187" t="b">
        <v>1</v>
      </c>
    </row>
    <row r="1188" spans="1:5" x14ac:dyDescent="0.25">
      <c r="A1188" t="s">
        <v>2720</v>
      </c>
      <c r="B1188" t="s">
        <v>2721</v>
      </c>
      <c r="E1188" t="b">
        <v>1</v>
      </c>
    </row>
    <row r="1189" spans="1:5" x14ac:dyDescent="0.25">
      <c r="A1189" t="s">
        <v>2722</v>
      </c>
      <c r="B1189" t="s">
        <v>2723</v>
      </c>
      <c r="E1189" t="b">
        <v>1</v>
      </c>
    </row>
    <row r="1190" spans="1:5" x14ac:dyDescent="0.25">
      <c r="A1190" t="s">
        <v>2724</v>
      </c>
      <c r="B1190" t="s">
        <v>2725</v>
      </c>
      <c r="E1190" t="b">
        <v>1</v>
      </c>
    </row>
    <row r="1191" spans="1:5" x14ac:dyDescent="0.25">
      <c r="A1191" t="s">
        <v>2726</v>
      </c>
      <c r="B1191" t="s">
        <v>2727</v>
      </c>
      <c r="E1191" t="b">
        <v>1</v>
      </c>
    </row>
    <row r="1192" spans="1:5" x14ac:dyDescent="0.25">
      <c r="A1192" t="s">
        <v>2728</v>
      </c>
      <c r="B1192" t="s">
        <v>2729</v>
      </c>
      <c r="E1192" t="b">
        <v>1</v>
      </c>
    </row>
    <row r="1193" spans="1:5" x14ac:dyDescent="0.25">
      <c r="A1193" t="s">
        <v>2730</v>
      </c>
      <c r="B1193" t="s">
        <v>2731</v>
      </c>
      <c r="E1193" t="b">
        <v>1</v>
      </c>
    </row>
    <row r="1194" spans="1:5" x14ac:dyDescent="0.25">
      <c r="A1194" t="s">
        <v>2732</v>
      </c>
      <c r="B1194" t="s">
        <v>2733</v>
      </c>
      <c r="E1194" t="b">
        <v>1</v>
      </c>
    </row>
    <row r="1195" spans="1:5" x14ac:dyDescent="0.25">
      <c r="A1195" t="s">
        <v>2734</v>
      </c>
      <c r="B1195" t="s">
        <v>2735</v>
      </c>
      <c r="E1195" t="b">
        <v>1</v>
      </c>
    </row>
    <row r="1196" spans="1:5" x14ac:dyDescent="0.25">
      <c r="A1196" t="s">
        <v>2736</v>
      </c>
      <c r="B1196" t="s">
        <v>2737</v>
      </c>
      <c r="E1196" t="b">
        <v>1</v>
      </c>
    </row>
    <row r="1197" spans="1:5" x14ac:dyDescent="0.25">
      <c r="A1197" t="s">
        <v>2738</v>
      </c>
      <c r="B1197" t="s">
        <v>2739</v>
      </c>
      <c r="E1197" t="b">
        <v>1</v>
      </c>
    </row>
    <row r="1198" spans="1:5" x14ac:dyDescent="0.25">
      <c r="A1198" t="s">
        <v>2740</v>
      </c>
      <c r="B1198" t="s">
        <v>2741</v>
      </c>
      <c r="E1198" t="b">
        <v>1</v>
      </c>
    </row>
    <row r="1199" spans="1:5" x14ac:dyDescent="0.25">
      <c r="A1199" t="s">
        <v>2742</v>
      </c>
      <c r="B1199" t="s">
        <v>2743</v>
      </c>
      <c r="E1199" t="b">
        <v>1</v>
      </c>
    </row>
    <row r="1200" spans="1:5" x14ac:dyDescent="0.25">
      <c r="A1200" t="s">
        <v>2744</v>
      </c>
      <c r="B1200" t="s">
        <v>2745</v>
      </c>
      <c r="E1200" t="b">
        <v>1</v>
      </c>
    </row>
    <row r="1201" spans="1:5" x14ac:dyDescent="0.25">
      <c r="A1201" t="s">
        <v>2746</v>
      </c>
      <c r="B1201" t="s">
        <v>2747</v>
      </c>
      <c r="E1201" t="b">
        <v>1</v>
      </c>
    </row>
    <row r="1202" spans="1:5" x14ac:dyDescent="0.25">
      <c r="A1202" t="s">
        <v>2748</v>
      </c>
      <c r="B1202" t="s">
        <v>2749</v>
      </c>
      <c r="E1202" t="b">
        <v>1</v>
      </c>
    </row>
    <row r="1203" spans="1:5" x14ac:dyDescent="0.25">
      <c r="A1203" t="s">
        <v>2750</v>
      </c>
      <c r="B1203" t="s">
        <v>2751</v>
      </c>
      <c r="E1203" t="b">
        <v>1</v>
      </c>
    </row>
    <row r="1204" spans="1:5" x14ac:dyDescent="0.25">
      <c r="A1204" t="s">
        <v>2752</v>
      </c>
      <c r="B1204" t="s">
        <v>2753</v>
      </c>
      <c r="E1204" t="b">
        <v>1</v>
      </c>
    </row>
    <row r="1205" spans="1:5" x14ac:dyDescent="0.25">
      <c r="A1205" t="s">
        <v>2754</v>
      </c>
      <c r="B1205" t="s">
        <v>2755</v>
      </c>
      <c r="E1205" t="b">
        <v>1</v>
      </c>
    </row>
    <row r="1206" spans="1:5" x14ac:dyDescent="0.25">
      <c r="A1206" t="s">
        <v>2756</v>
      </c>
      <c r="B1206" t="s">
        <v>2757</v>
      </c>
      <c r="E1206" t="b">
        <v>1</v>
      </c>
    </row>
    <row r="1207" spans="1:5" x14ac:dyDescent="0.25">
      <c r="A1207" t="s">
        <v>2758</v>
      </c>
      <c r="B1207" t="s">
        <v>2759</v>
      </c>
      <c r="E1207" t="b">
        <v>1</v>
      </c>
    </row>
    <row r="1208" spans="1:5" x14ac:dyDescent="0.25">
      <c r="A1208" t="s">
        <v>2760</v>
      </c>
      <c r="B1208" t="s">
        <v>2761</v>
      </c>
      <c r="E1208" t="b">
        <v>1</v>
      </c>
    </row>
    <row r="1209" spans="1:5" x14ac:dyDescent="0.25">
      <c r="A1209" t="s">
        <v>2762</v>
      </c>
      <c r="B1209" t="s">
        <v>2763</v>
      </c>
      <c r="E1209" t="b">
        <v>1</v>
      </c>
    </row>
    <row r="1210" spans="1:5" x14ac:dyDescent="0.25">
      <c r="A1210" t="s">
        <v>2764</v>
      </c>
      <c r="B1210" t="s">
        <v>2765</v>
      </c>
      <c r="E1210" t="b">
        <v>1</v>
      </c>
    </row>
    <row r="1211" spans="1:5" x14ac:dyDescent="0.25">
      <c r="A1211" t="s">
        <v>2766</v>
      </c>
      <c r="B1211" t="s">
        <v>2767</v>
      </c>
      <c r="E1211" t="b">
        <v>1</v>
      </c>
    </row>
    <row r="1212" spans="1:5" x14ac:dyDescent="0.25">
      <c r="A1212" t="s">
        <v>2768</v>
      </c>
      <c r="B1212" t="s">
        <v>2769</v>
      </c>
      <c r="E1212" t="b">
        <v>1</v>
      </c>
    </row>
    <row r="1213" spans="1:5" x14ac:dyDescent="0.25">
      <c r="A1213" t="s">
        <v>2770</v>
      </c>
      <c r="B1213" t="s">
        <v>2771</v>
      </c>
      <c r="E1213" t="b">
        <v>1</v>
      </c>
    </row>
    <row r="1214" spans="1:5" x14ac:dyDescent="0.25">
      <c r="A1214" t="s">
        <v>2772</v>
      </c>
      <c r="B1214" t="s">
        <v>2773</v>
      </c>
      <c r="E1214" t="b">
        <v>1</v>
      </c>
    </row>
    <row r="1215" spans="1:5" x14ac:dyDescent="0.25">
      <c r="A1215" t="s">
        <v>2774</v>
      </c>
      <c r="B1215" t="s">
        <v>2775</v>
      </c>
      <c r="E1215" t="b">
        <v>1</v>
      </c>
    </row>
    <row r="1216" spans="1:5" x14ac:dyDescent="0.25">
      <c r="A1216" t="s">
        <v>2776</v>
      </c>
      <c r="B1216" t="s">
        <v>2777</v>
      </c>
      <c r="E1216" t="b">
        <v>1</v>
      </c>
    </row>
    <row r="1217" spans="1:5" x14ac:dyDescent="0.25">
      <c r="A1217" t="s">
        <v>2778</v>
      </c>
      <c r="B1217" t="s">
        <v>2779</v>
      </c>
      <c r="E1217" t="b">
        <v>1</v>
      </c>
    </row>
    <row r="1218" spans="1:5" x14ac:dyDescent="0.25">
      <c r="A1218" t="s">
        <v>2780</v>
      </c>
      <c r="B1218" t="s">
        <v>2781</v>
      </c>
      <c r="E1218" t="b">
        <v>1</v>
      </c>
    </row>
    <row r="1219" spans="1:5" x14ac:dyDescent="0.25">
      <c r="A1219" t="s">
        <v>2782</v>
      </c>
      <c r="B1219" t="s">
        <v>2783</v>
      </c>
      <c r="E1219" t="b">
        <v>1</v>
      </c>
    </row>
    <row r="1220" spans="1:5" x14ac:dyDescent="0.25">
      <c r="A1220" t="s">
        <v>2784</v>
      </c>
      <c r="B1220" t="s">
        <v>2785</v>
      </c>
      <c r="E1220" t="b">
        <v>1</v>
      </c>
    </row>
    <row r="1221" spans="1:5" x14ac:dyDescent="0.25">
      <c r="A1221" t="s">
        <v>2786</v>
      </c>
      <c r="B1221" t="s">
        <v>2787</v>
      </c>
      <c r="E1221" t="b">
        <v>1</v>
      </c>
    </row>
    <row r="1222" spans="1:5" x14ac:dyDescent="0.25">
      <c r="A1222" t="s">
        <v>2788</v>
      </c>
      <c r="B1222" t="s">
        <v>2789</v>
      </c>
      <c r="E1222" t="b">
        <v>1</v>
      </c>
    </row>
    <row r="1223" spans="1:5" x14ac:dyDescent="0.25">
      <c r="A1223" t="s">
        <v>2790</v>
      </c>
      <c r="B1223" t="s">
        <v>2791</v>
      </c>
      <c r="E1223" t="b">
        <v>1</v>
      </c>
    </row>
    <row r="1224" spans="1:5" x14ac:dyDescent="0.25">
      <c r="A1224" t="s">
        <v>2792</v>
      </c>
      <c r="B1224" t="s">
        <v>2793</v>
      </c>
      <c r="E1224" t="b">
        <v>1</v>
      </c>
    </row>
    <row r="1225" spans="1:5" x14ac:dyDescent="0.25">
      <c r="A1225" t="s">
        <v>2794</v>
      </c>
      <c r="B1225" t="s">
        <v>2795</v>
      </c>
      <c r="E1225" t="b">
        <v>1</v>
      </c>
    </row>
    <row r="1226" spans="1:5" x14ac:dyDescent="0.25">
      <c r="A1226" t="s">
        <v>2796</v>
      </c>
      <c r="B1226" t="s">
        <v>2797</v>
      </c>
      <c r="E1226" t="b">
        <v>1</v>
      </c>
    </row>
    <row r="1227" spans="1:5" x14ac:dyDescent="0.25">
      <c r="A1227" t="s">
        <v>2798</v>
      </c>
      <c r="B1227" t="s">
        <v>2799</v>
      </c>
      <c r="E1227" t="b">
        <v>1</v>
      </c>
    </row>
    <row r="1228" spans="1:5" x14ac:dyDescent="0.25">
      <c r="A1228" t="s">
        <v>2800</v>
      </c>
      <c r="B1228" t="s">
        <v>2801</v>
      </c>
      <c r="E1228" t="b">
        <v>1</v>
      </c>
    </row>
    <row r="1229" spans="1:5" x14ac:dyDescent="0.25">
      <c r="A1229" t="s">
        <v>2802</v>
      </c>
      <c r="B1229" t="s">
        <v>2803</v>
      </c>
      <c r="E1229" t="b">
        <v>1</v>
      </c>
    </row>
    <row r="1230" spans="1:5" x14ac:dyDescent="0.25">
      <c r="A1230" t="s">
        <v>2804</v>
      </c>
      <c r="B1230" t="s">
        <v>2805</v>
      </c>
      <c r="E1230" t="b">
        <v>1</v>
      </c>
    </row>
    <row r="1231" spans="1:5" x14ac:dyDescent="0.25">
      <c r="A1231" t="s">
        <v>2806</v>
      </c>
      <c r="B1231" t="s">
        <v>2807</v>
      </c>
      <c r="E1231" t="b">
        <v>1</v>
      </c>
    </row>
    <row r="1232" spans="1:5" x14ac:dyDescent="0.25">
      <c r="A1232" t="s">
        <v>2808</v>
      </c>
      <c r="B1232" t="s">
        <v>2809</v>
      </c>
      <c r="E1232" t="b">
        <v>1</v>
      </c>
    </row>
    <row r="1233" spans="1:5" x14ac:dyDescent="0.25">
      <c r="A1233" t="s">
        <v>2810</v>
      </c>
      <c r="B1233" t="s">
        <v>2811</v>
      </c>
      <c r="E1233" t="b">
        <v>1</v>
      </c>
    </row>
    <row r="1234" spans="1:5" x14ac:dyDescent="0.25">
      <c r="A1234" t="s">
        <v>2812</v>
      </c>
      <c r="B1234" t="s">
        <v>2813</v>
      </c>
      <c r="E1234" t="b">
        <v>1</v>
      </c>
    </row>
    <row r="1235" spans="1:5" x14ac:dyDescent="0.25">
      <c r="A1235" t="s">
        <v>2814</v>
      </c>
      <c r="B1235" t="s">
        <v>2815</v>
      </c>
      <c r="E1235" t="b">
        <v>1</v>
      </c>
    </row>
    <row r="1236" spans="1:5" x14ac:dyDescent="0.25">
      <c r="A1236" t="s">
        <v>2816</v>
      </c>
      <c r="B1236" t="s">
        <v>2817</v>
      </c>
      <c r="E1236" t="b">
        <v>1</v>
      </c>
    </row>
    <row r="1237" spans="1:5" x14ac:dyDescent="0.25">
      <c r="A1237" t="s">
        <v>2818</v>
      </c>
      <c r="B1237" t="s">
        <v>2819</v>
      </c>
      <c r="E1237" t="b">
        <v>1</v>
      </c>
    </row>
    <row r="1238" spans="1:5" x14ac:dyDescent="0.25">
      <c r="A1238" t="s">
        <v>2820</v>
      </c>
      <c r="B1238" t="s">
        <v>2821</v>
      </c>
      <c r="E1238" t="b">
        <v>1</v>
      </c>
    </row>
    <row r="1239" spans="1:5" x14ac:dyDescent="0.25">
      <c r="A1239" t="s">
        <v>2822</v>
      </c>
      <c r="B1239" t="s">
        <v>2823</v>
      </c>
      <c r="E1239" t="b">
        <v>1</v>
      </c>
    </row>
    <row r="1240" spans="1:5" x14ac:dyDescent="0.25">
      <c r="A1240" t="s">
        <v>2824</v>
      </c>
      <c r="B1240" t="s">
        <v>2825</v>
      </c>
      <c r="E1240" t="b">
        <v>1</v>
      </c>
    </row>
    <row r="1241" spans="1:5" x14ac:dyDescent="0.25">
      <c r="A1241" t="s">
        <v>2826</v>
      </c>
      <c r="B1241" t="s">
        <v>2827</v>
      </c>
      <c r="E1241" t="b">
        <v>1</v>
      </c>
    </row>
    <row r="1242" spans="1:5" x14ac:dyDescent="0.25">
      <c r="A1242" t="s">
        <v>2828</v>
      </c>
      <c r="B1242" t="s">
        <v>2829</v>
      </c>
      <c r="E1242" t="b">
        <v>1</v>
      </c>
    </row>
    <row r="1243" spans="1:5" x14ac:dyDescent="0.25">
      <c r="A1243" t="s">
        <v>2830</v>
      </c>
      <c r="B1243" t="s">
        <v>2831</v>
      </c>
      <c r="E1243" t="b">
        <v>1</v>
      </c>
    </row>
    <row r="1244" spans="1:5" x14ac:dyDescent="0.25">
      <c r="A1244" t="s">
        <v>2832</v>
      </c>
      <c r="B1244" t="s">
        <v>2833</v>
      </c>
      <c r="E1244" t="b">
        <v>1</v>
      </c>
    </row>
    <row r="1245" spans="1:5" x14ac:dyDescent="0.25">
      <c r="A1245" t="s">
        <v>2834</v>
      </c>
      <c r="B1245" t="s">
        <v>2835</v>
      </c>
      <c r="E1245" t="b">
        <v>1</v>
      </c>
    </row>
    <row r="1246" spans="1:5" x14ac:dyDescent="0.25">
      <c r="A1246" t="s">
        <v>2836</v>
      </c>
      <c r="B1246" t="s">
        <v>2837</v>
      </c>
      <c r="E1246" t="b">
        <v>1</v>
      </c>
    </row>
    <row r="1247" spans="1:5" x14ac:dyDescent="0.25">
      <c r="A1247" t="s">
        <v>2838</v>
      </c>
      <c r="B1247" t="s">
        <v>2839</v>
      </c>
      <c r="E1247" t="b">
        <v>1</v>
      </c>
    </row>
    <row r="1248" spans="1:5" x14ac:dyDescent="0.25">
      <c r="A1248" t="s">
        <v>2840</v>
      </c>
      <c r="B1248" t="s">
        <v>2841</v>
      </c>
      <c r="E1248" t="b">
        <v>1</v>
      </c>
    </row>
    <row r="1249" spans="1:5" x14ac:dyDescent="0.25">
      <c r="A1249" t="s">
        <v>2842</v>
      </c>
      <c r="B1249" t="s">
        <v>2843</v>
      </c>
      <c r="E1249" t="b">
        <v>1</v>
      </c>
    </row>
    <row r="1250" spans="1:5" x14ac:dyDescent="0.25">
      <c r="A1250" t="s">
        <v>2844</v>
      </c>
      <c r="B1250" t="s">
        <v>2845</v>
      </c>
      <c r="E1250" t="b">
        <v>1</v>
      </c>
    </row>
    <row r="1251" spans="1:5" x14ac:dyDescent="0.25">
      <c r="A1251" t="s">
        <v>2846</v>
      </c>
      <c r="B1251" t="s">
        <v>2847</v>
      </c>
      <c r="E1251" t="b">
        <v>1</v>
      </c>
    </row>
    <row r="1252" spans="1:5" x14ac:dyDescent="0.25">
      <c r="A1252" t="s">
        <v>2848</v>
      </c>
      <c r="B1252" t="s">
        <v>2849</v>
      </c>
      <c r="E1252" t="b">
        <v>1</v>
      </c>
    </row>
    <row r="1253" spans="1:5" x14ac:dyDescent="0.25">
      <c r="A1253" t="s">
        <v>2850</v>
      </c>
      <c r="B1253" t="s">
        <v>2851</v>
      </c>
      <c r="E1253" t="b">
        <v>1</v>
      </c>
    </row>
    <row r="1254" spans="1:5" x14ac:dyDescent="0.25">
      <c r="A1254" t="s">
        <v>2852</v>
      </c>
      <c r="B1254" t="s">
        <v>2853</v>
      </c>
      <c r="E1254" t="b">
        <v>1</v>
      </c>
    </row>
    <row r="1255" spans="1:5" x14ac:dyDescent="0.25">
      <c r="A1255" t="s">
        <v>2854</v>
      </c>
      <c r="B1255" t="s">
        <v>2855</v>
      </c>
      <c r="E1255" t="b">
        <v>1</v>
      </c>
    </row>
    <row r="1256" spans="1:5" x14ac:dyDescent="0.25">
      <c r="A1256" t="s">
        <v>2856</v>
      </c>
      <c r="B1256" t="s">
        <v>2857</v>
      </c>
      <c r="E1256" t="b">
        <v>1</v>
      </c>
    </row>
    <row r="1257" spans="1:5" x14ac:dyDescent="0.25">
      <c r="A1257" t="s">
        <v>2858</v>
      </c>
      <c r="B1257" t="s">
        <v>2859</v>
      </c>
      <c r="E1257" t="b">
        <v>1</v>
      </c>
    </row>
    <row r="1258" spans="1:5" x14ac:dyDescent="0.25">
      <c r="A1258" t="s">
        <v>2860</v>
      </c>
      <c r="B1258" t="s">
        <v>2861</v>
      </c>
      <c r="E1258" t="b">
        <v>1</v>
      </c>
    </row>
    <row r="1259" spans="1:5" x14ac:dyDescent="0.25">
      <c r="A1259" t="s">
        <v>2862</v>
      </c>
      <c r="B1259" t="s">
        <v>2863</v>
      </c>
      <c r="E1259" t="b">
        <v>1</v>
      </c>
    </row>
    <row r="1260" spans="1:5" x14ac:dyDescent="0.25">
      <c r="A1260" t="s">
        <v>2864</v>
      </c>
      <c r="B1260" t="s">
        <v>2865</v>
      </c>
      <c r="E1260" t="b">
        <v>1</v>
      </c>
    </row>
    <row r="1261" spans="1:5" x14ac:dyDescent="0.25">
      <c r="A1261" t="s">
        <v>2866</v>
      </c>
      <c r="B1261" t="s">
        <v>2867</v>
      </c>
      <c r="E1261" t="b">
        <v>1</v>
      </c>
    </row>
    <row r="1262" spans="1:5" x14ac:dyDescent="0.25">
      <c r="A1262" t="s">
        <v>2868</v>
      </c>
      <c r="B1262" t="s">
        <v>2869</v>
      </c>
      <c r="E1262" t="b">
        <v>1</v>
      </c>
    </row>
    <row r="1263" spans="1:5" x14ac:dyDescent="0.25">
      <c r="A1263" t="s">
        <v>2870</v>
      </c>
      <c r="B1263" t="s">
        <v>2871</v>
      </c>
      <c r="E1263" t="b">
        <v>1</v>
      </c>
    </row>
    <row r="1264" spans="1:5" x14ac:dyDescent="0.25">
      <c r="A1264" t="s">
        <v>2872</v>
      </c>
      <c r="B1264" t="s">
        <v>2873</v>
      </c>
      <c r="E1264" t="b">
        <v>1</v>
      </c>
    </row>
    <row r="1265" spans="1:5" x14ac:dyDescent="0.25">
      <c r="A1265" t="s">
        <v>2874</v>
      </c>
      <c r="B1265" t="s">
        <v>2875</v>
      </c>
      <c r="E1265" t="b">
        <v>1</v>
      </c>
    </row>
    <row r="1266" spans="1:5" x14ac:dyDescent="0.25">
      <c r="A1266" t="s">
        <v>2876</v>
      </c>
      <c r="B1266" t="s">
        <v>2877</v>
      </c>
      <c r="E1266" t="b">
        <v>1</v>
      </c>
    </row>
    <row r="1267" spans="1:5" x14ac:dyDescent="0.25">
      <c r="A1267" t="s">
        <v>2878</v>
      </c>
      <c r="B1267" t="s">
        <v>2879</v>
      </c>
      <c r="E1267" t="b">
        <v>1</v>
      </c>
    </row>
    <row r="1268" spans="1:5" x14ac:dyDescent="0.25">
      <c r="A1268" t="s">
        <v>2880</v>
      </c>
      <c r="B1268" t="s">
        <v>2881</v>
      </c>
      <c r="E1268" t="b">
        <v>1</v>
      </c>
    </row>
    <row r="1269" spans="1:5" x14ac:dyDescent="0.25">
      <c r="A1269" t="s">
        <v>2882</v>
      </c>
      <c r="B1269" t="s">
        <v>2883</v>
      </c>
      <c r="E1269" t="b">
        <v>1</v>
      </c>
    </row>
    <row r="1270" spans="1:5" x14ac:dyDescent="0.25">
      <c r="A1270" t="s">
        <v>2884</v>
      </c>
      <c r="B1270" t="s">
        <v>2885</v>
      </c>
      <c r="E1270" t="b">
        <v>1</v>
      </c>
    </row>
    <row r="1271" spans="1:5" x14ac:dyDescent="0.25">
      <c r="A1271" t="s">
        <v>2886</v>
      </c>
      <c r="B1271" t="s">
        <v>2887</v>
      </c>
      <c r="E1271" t="b">
        <v>1</v>
      </c>
    </row>
    <row r="1272" spans="1:5" x14ac:dyDescent="0.25">
      <c r="A1272" t="s">
        <v>2888</v>
      </c>
      <c r="B1272" t="s">
        <v>2889</v>
      </c>
      <c r="E1272" t="b">
        <v>1</v>
      </c>
    </row>
    <row r="1273" spans="1:5" x14ac:dyDescent="0.25">
      <c r="A1273" t="s">
        <v>2890</v>
      </c>
      <c r="B1273" t="s">
        <v>2891</v>
      </c>
      <c r="E1273" t="b">
        <v>1</v>
      </c>
    </row>
    <row r="1274" spans="1:5" x14ac:dyDescent="0.25">
      <c r="A1274" t="s">
        <v>2892</v>
      </c>
      <c r="B1274" t="s">
        <v>2893</v>
      </c>
      <c r="E1274" t="b">
        <v>1</v>
      </c>
    </row>
    <row r="1275" spans="1:5" x14ac:dyDescent="0.25">
      <c r="A1275" t="s">
        <v>2894</v>
      </c>
      <c r="B1275" t="s">
        <v>2895</v>
      </c>
      <c r="E1275" t="b">
        <v>1</v>
      </c>
    </row>
    <row r="1276" spans="1:5" x14ac:dyDescent="0.25">
      <c r="A1276" t="s">
        <v>2896</v>
      </c>
      <c r="B1276" t="s">
        <v>2897</v>
      </c>
      <c r="E1276" t="b">
        <v>1</v>
      </c>
    </row>
    <row r="1277" spans="1:5" x14ac:dyDescent="0.25">
      <c r="A1277" t="s">
        <v>2898</v>
      </c>
      <c r="B1277" t="s">
        <v>2899</v>
      </c>
      <c r="E1277" t="b">
        <v>1</v>
      </c>
    </row>
    <row r="1278" spans="1:5" x14ac:dyDescent="0.25">
      <c r="A1278" t="s">
        <v>2900</v>
      </c>
      <c r="B1278" t="s">
        <v>2901</v>
      </c>
      <c r="E1278" t="b">
        <v>1</v>
      </c>
    </row>
    <row r="1279" spans="1:5" x14ac:dyDescent="0.25">
      <c r="A1279" t="s">
        <v>2902</v>
      </c>
      <c r="B1279" t="s">
        <v>2903</v>
      </c>
      <c r="E1279" t="b">
        <v>1</v>
      </c>
    </row>
    <row r="1280" spans="1:5" x14ac:dyDescent="0.25">
      <c r="A1280" t="s">
        <v>2904</v>
      </c>
      <c r="B1280" t="s">
        <v>2905</v>
      </c>
      <c r="E1280" t="b">
        <v>1</v>
      </c>
    </row>
    <row r="1281" spans="1:5" x14ac:dyDescent="0.25">
      <c r="A1281" t="s">
        <v>2906</v>
      </c>
      <c r="B1281" t="s">
        <v>2907</v>
      </c>
      <c r="E1281" t="b">
        <v>1</v>
      </c>
    </row>
    <row r="1282" spans="1:5" x14ac:dyDescent="0.25">
      <c r="A1282" t="s">
        <v>2908</v>
      </c>
      <c r="B1282" t="s">
        <v>2909</v>
      </c>
      <c r="E1282" t="b">
        <v>1</v>
      </c>
    </row>
    <row r="1283" spans="1:5" x14ac:dyDescent="0.25">
      <c r="A1283" t="s">
        <v>2910</v>
      </c>
      <c r="B1283" t="s">
        <v>2911</v>
      </c>
      <c r="E1283" t="b">
        <v>1</v>
      </c>
    </row>
    <row r="1284" spans="1:5" x14ac:dyDescent="0.25">
      <c r="A1284" t="s">
        <v>2912</v>
      </c>
      <c r="B1284" t="s">
        <v>2913</v>
      </c>
      <c r="E1284" t="b">
        <v>1</v>
      </c>
    </row>
    <row r="1285" spans="1:5" x14ac:dyDescent="0.25">
      <c r="A1285" t="s">
        <v>2914</v>
      </c>
      <c r="B1285" t="s">
        <v>2915</v>
      </c>
      <c r="E1285" t="b">
        <v>1</v>
      </c>
    </row>
    <row r="1286" spans="1:5" x14ac:dyDescent="0.25">
      <c r="A1286" t="s">
        <v>2916</v>
      </c>
      <c r="B1286" t="s">
        <v>2917</v>
      </c>
      <c r="E1286" t="b">
        <v>1</v>
      </c>
    </row>
    <row r="1287" spans="1:5" x14ac:dyDescent="0.25">
      <c r="A1287" t="s">
        <v>2918</v>
      </c>
      <c r="B1287" t="s">
        <v>2919</v>
      </c>
      <c r="E1287" t="b">
        <v>1</v>
      </c>
    </row>
    <row r="1288" spans="1:5" x14ac:dyDescent="0.25">
      <c r="A1288" t="s">
        <v>2920</v>
      </c>
      <c r="B1288" t="s">
        <v>2921</v>
      </c>
      <c r="E1288" t="b">
        <v>1</v>
      </c>
    </row>
    <row r="1289" spans="1:5" x14ac:dyDescent="0.25">
      <c r="A1289" t="s">
        <v>2922</v>
      </c>
      <c r="B1289" t="s">
        <v>2923</v>
      </c>
      <c r="E1289" t="b">
        <v>1</v>
      </c>
    </row>
    <row r="1290" spans="1:5" x14ac:dyDescent="0.25">
      <c r="A1290" t="s">
        <v>2924</v>
      </c>
      <c r="B1290" t="s">
        <v>2925</v>
      </c>
      <c r="E1290" t="b">
        <v>1</v>
      </c>
    </row>
    <row r="1291" spans="1:5" x14ac:dyDescent="0.25">
      <c r="A1291" t="s">
        <v>2926</v>
      </c>
      <c r="B1291" t="s">
        <v>2927</v>
      </c>
      <c r="E1291" t="b">
        <v>1</v>
      </c>
    </row>
    <row r="1292" spans="1:5" x14ac:dyDescent="0.25">
      <c r="A1292" t="s">
        <v>2928</v>
      </c>
      <c r="B1292" t="s">
        <v>2929</v>
      </c>
      <c r="E1292" t="b">
        <v>1</v>
      </c>
    </row>
    <row r="1293" spans="1:5" x14ac:dyDescent="0.25">
      <c r="A1293" t="s">
        <v>2930</v>
      </c>
      <c r="B1293" t="s">
        <v>2931</v>
      </c>
      <c r="E1293" t="b">
        <v>1</v>
      </c>
    </row>
    <row r="1294" spans="1:5" x14ac:dyDescent="0.25">
      <c r="A1294" t="s">
        <v>2932</v>
      </c>
      <c r="B1294" t="s">
        <v>2933</v>
      </c>
      <c r="E1294" t="b">
        <v>1</v>
      </c>
    </row>
    <row r="1295" spans="1:5" x14ac:dyDescent="0.25">
      <c r="A1295" t="s">
        <v>2934</v>
      </c>
      <c r="B1295" t="s">
        <v>2935</v>
      </c>
      <c r="E1295" t="b">
        <v>1</v>
      </c>
    </row>
    <row r="1296" spans="1:5" x14ac:dyDescent="0.25">
      <c r="A1296" t="s">
        <v>2936</v>
      </c>
      <c r="B1296" t="s">
        <v>2937</v>
      </c>
      <c r="E1296" t="b">
        <v>1</v>
      </c>
    </row>
    <row r="1297" spans="1:5" x14ac:dyDescent="0.25">
      <c r="A1297" t="s">
        <v>2938</v>
      </c>
      <c r="B1297" t="s">
        <v>2939</v>
      </c>
      <c r="E1297" t="b">
        <v>1</v>
      </c>
    </row>
    <row r="1298" spans="1:5" x14ac:dyDescent="0.25">
      <c r="A1298" t="s">
        <v>2940</v>
      </c>
      <c r="B1298" t="s">
        <v>2941</v>
      </c>
      <c r="E1298" t="b">
        <v>1</v>
      </c>
    </row>
    <row r="1299" spans="1:5" x14ac:dyDescent="0.25">
      <c r="A1299" t="s">
        <v>2942</v>
      </c>
      <c r="B1299" t="s">
        <v>2943</v>
      </c>
      <c r="E1299" t="b">
        <v>1</v>
      </c>
    </row>
    <row r="1300" spans="1:5" x14ac:dyDescent="0.25">
      <c r="A1300" t="s">
        <v>2944</v>
      </c>
      <c r="B1300" t="s">
        <v>2945</v>
      </c>
      <c r="E1300" t="b">
        <v>1</v>
      </c>
    </row>
    <row r="1301" spans="1:5" x14ac:dyDescent="0.25">
      <c r="A1301" t="s">
        <v>2946</v>
      </c>
      <c r="B1301" t="s">
        <v>2947</v>
      </c>
      <c r="E1301" t="b">
        <v>1</v>
      </c>
    </row>
    <row r="1302" spans="1:5" x14ac:dyDescent="0.25">
      <c r="A1302" t="s">
        <v>2948</v>
      </c>
      <c r="B1302" t="s">
        <v>2949</v>
      </c>
      <c r="E1302" t="b">
        <v>1</v>
      </c>
    </row>
    <row r="1303" spans="1:5" x14ac:dyDescent="0.25">
      <c r="A1303" t="s">
        <v>2950</v>
      </c>
      <c r="B1303" t="s">
        <v>2951</v>
      </c>
      <c r="E1303" t="b">
        <v>1</v>
      </c>
    </row>
    <row r="1304" spans="1:5" x14ac:dyDescent="0.25">
      <c r="A1304" t="s">
        <v>2952</v>
      </c>
      <c r="B1304" t="s">
        <v>2953</v>
      </c>
      <c r="E1304" t="b">
        <v>1</v>
      </c>
    </row>
    <row r="1305" spans="1:5" x14ac:dyDescent="0.25">
      <c r="A1305" t="s">
        <v>2954</v>
      </c>
      <c r="B1305" t="s">
        <v>2955</v>
      </c>
      <c r="E1305" t="b">
        <v>1</v>
      </c>
    </row>
    <row r="1306" spans="1:5" x14ac:dyDescent="0.25">
      <c r="A1306" t="s">
        <v>2956</v>
      </c>
      <c r="B1306" t="s">
        <v>2957</v>
      </c>
      <c r="E1306" t="b">
        <v>1</v>
      </c>
    </row>
    <row r="1307" spans="1:5" x14ac:dyDescent="0.25">
      <c r="A1307" t="s">
        <v>2958</v>
      </c>
      <c r="B1307" t="s">
        <v>2959</v>
      </c>
      <c r="E1307" t="b">
        <v>1</v>
      </c>
    </row>
    <row r="1308" spans="1:5" x14ac:dyDescent="0.25">
      <c r="A1308" t="s">
        <v>2960</v>
      </c>
      <c r="B1308" t="s">
        <v>2961</v>
      </c>
      <c r="E1308" t="b">
        <v>1</v>
      </c>
    </row>
    <row r="1309" spans="1:5" x14ac:dyDescent="0.25">
      <c r="A1309" t="s">
        <v>2962</v>
      </c>
      <c r="B1309" t="s">
        <v>2963</v>
      </c>
      <c r="E1309" t="b">
        <v>1</v>
      </c>
    </row>
    <row r="1310" spans="1:5" x14ac:dyDescent="0.25">
      <c r="A1310" t="s">
        <v>2964</v>
      </c>
      <c r="B1310" t="s">
        <v>2965</v>
      </c>
      <c r="E1310" t="b">
        <v>1</v>
      </c>
    </row>
    <row r="1311" spans="1:5" x14ac:dyDescent="0.25">
      <c r="A1311" t="s">
        <v>2966</v>
      </c>
      <c r="B1311" t="s">
        <v>2967</v>
      </c>
      <c r="E1311" t="b">
        <v>1</v>
      </c>
    </row>
    <row r="1312" spans="1:5" x14ac:dyDescent="0.25">
      <c r="A1312" t="s">
        <v>2968</v>
      </c>
      <c r="B1312" t="s">
        <v>2969</v>
      </c>
      <c r="E1312" t="b">
        <v>1</v>
      </c>
    </row>
    <row r="1313" spans="1:5" x14ac:dyDescent="0.25">
      <c r="A1313" t="s">
        <v>2970</v>
      </c>
      <c r="B1313" t="s">
        <v>2971</v>
      </c>
      <c r="E1313" t="b">
        <v>1</v>
      </c>
    </row>
    <row r="1314" spans="1:5" x14ac:dyDescent="0.25">
      <c r="A1314" t="s">
        <v>2972</v>
      </c>
      <c r="B1314" t="s">
        <v>2973</v>
      </c>
      <c r="E1314" t="b">
        <v>1</v>
      </c>
    </row>
    <row r="1315" spans="1:5" x14ac:dyDescent="0.25">
      <c r="A1315" t="s">
        <v>2974</v>
      </c>
      <c r="B1315" t="s">
        <v>2975</v>
      </c>
      <c r="E1315" t="b">
        <v>1</v>
      </c>
    </row>
    <row r="1316" spans="1:5" x14ac:dyDescent="0.25">
      <c r="A1316" t="s">
        <v>2976</v>
      </c>
      <c r="B1316" t="s">
        <v>2977</v>
      </c>
      <c r="E1316" t="b">
        <v>1</v>
      </c>
    </row>
    <row r="1317" spans="1:5" x14ac:dyDescent="0.25">
      <c r="A1317" t="s">
        <v>2978</v>
      </c>
      <c r="B1317" t="s">
        <v>2979</v>
      </c>
      <c r="E1317" t="b">
        <v>1</v>
      </c>
    </row>
    <row r="1318" spans="1:5" x14ac:dyDescent="0.25">
      <c r="A1318" t="s">
        <v>2980</v>
      </c>
      <c r="B1318" t="s">
        <v>2981</v>
      </c>
      <c r="E1318" t="b">
        <v>1</v>
      </c>
    </row>
    <row r="1319" spans="1:5" x14ac:dyDescent="0.25">
      <c r="A1319" t="s">
        <v>2982</v>
      </c>
      <c r="B1319" t="s">
        <v>2983</v>
      </c>
      <c r="E1319" t="b">
        <v>1</v>
      </c>
    </row>
    <row r="1320" spans="1:5" x14ac:dyDescent="0.25">
      <c r="A1320" t="s">
        <v>2984</v>
      </c>
      <c r="B1320" t="s">
        <v>2985</v>
      </c>
      <c r="E1320" t="b">
        <v>1</v>
      </c>
    </row>
    <row r="1321" spans="1:5" x14ac:dyDescent="0.25">
      <c r="A1321" t="s">
        <v>2986</v>
      </c>
      <c r="B1321" t="s">
        <v>2987</v>
      </c>
      <c r="E1321" t="b">
        <v>1</v>
      </c>
    </row>
    <row r="1322" spans="1:5" x14ac:dyDescent="0.25">
      <c r="A1322" t="s">
        <v>2988</v>
      </c>
      <c r="B1322" t="s">
        <v>2989</v>
      </c>
      <c r="E1322" t="b">
        <v>1</v>
      </c>
    </row>
    <row r="1323" spans="1:5" x14ac:dyDescent="0.25">
      <c r="A1323" t="s">
        <v>2990</v>
      </c>
      <c r="B1323" t="s">
        <v>2991</v>
      </c>
      <c r="E1323" t="b">
        <v>1</v>
      </c>
    </row>
    <row r="1324" spans="1:5" x14ac:dyDescent="0.25">
      <c r="A1324" t="s">
        <v>2992</v>
      </c>
      <c r="B1324" t="s">
        <v>2993</v>
      </c>
      <c r="E1324" t="b">
        <v>1</v>
      </c>
    </row>
    <row r="1325" spans="1:5" x14ac:dyDescent="0.25">
      <c r="A1325" t="s">
        <v>2994</v>
      </c>
      <c r="B1325" t="s">
        <v>2995</v>
      </c>
      <c r="E1325" t="b">
        <v>1</v>
      </c>
    </row>
    <row r="1326" spans="1:5" x14ac:dyDescent="0.25">
      <c r="A1326" t="s">
        <v>2996</v>
      </c>
      <c r="B1326" t="s">
        <v>2997</v>
      </c>
      <c r="E1326" t="b">
        <v>1</v>
      </c>
    </row>
    <row r="1327" spans="1:5" x14ac:dyDescent="0.25">
      <c r="A1327" t="s">
        <v>2998</v>
      </c>
      <c r="B1327" t="s">
        <v>2999</v>
      </c>
      <c r="E1327" t="b">
        <v>1</v>
      </c>
    </row>
    <row r="1328" spans="1:5" x14ac:dyDescent="0.25">
      <c r="A1328" t="s">
        <v>3000</v>
      </c>
      <c r="B1328" t="s">
        <v>3001</v>
      </c>
      <c r="E1328" t="b">
        <v>1</v>
      </c>
    </row>
    <row r="1329" spans="1:5" x14ac:dyDescent="0.25">
      <c r="A1329" t="s">
        <v>3002</v>
      </c>
      <c r="B1329" t="s">
        <v>3003</v>
      </c>
      <c r="E1329" t="b">
        <v>1</v>
      </c>
    </row>
    <row r="1330" spans="1:5" x14ac:dyDescent="0.25">
      <c r="A1330" t="s">
        <v>3004</v>
      </c>
      <c r="B1330" t="s">
        <v>3005</v>
      </c>
      <c r="E1330" t="b">
        <v>1</v>
      </c>
    </row>
    <row r="1331" spans="1:5" x14ac:dyDescent="0.25">
      <c r="A1331" t="s">
        <v>3006</v>
      </c>
      <c r="B1331" t="s">
        <v>3007</v>
      </c>
      <c r="E1331" t="b">
        <v>1</v>
      </c>
    </row>
    <row r="1332" spans="1:5" x14ac:dyDescent="0.25">
      <c r="A1332" t="s">
        <v>3008</v>
      </c>
      <c r="B1332" t="s">
        <v>3009</v>
      </c>
      <c r="E1332" t="b">
        <v>1</v>
      </c>
    </row>
    <row r="1333" spans="1:5" x14ac:dyDescent="0.25">
      <c r="A1333" t="s">
        <v>3010</v>
      </c>
      <c r="B1333" t="s">
        <v>3011</v>
      </c>
      <c r="E1333" t="b">
        <v>1</v>
      </c>
    </row>
    <row r="1334" spans="1:5" x14ac:dyDescent="0.25">
      <c r="A1334" t="s">
        <v>3012</v>
      </c>
      <c r="B1334" t="s">
        <v>3013</v>
      </c>
      <c r="E1334" t="b">
        <v>1</v>
      </c>
    </row>
    <row r="1335" spans="1:5" x14ac:dyDescent="0.25">
      <c r="A1335" t="s">
        <v>3014</v>
      </c>
      <c r="B1335" t="s">
        <v>3015</v>
      </c>
      <c r="E1335" t="b">
        <v>1</v>
      </c>
    </row>
    <row r="1336" spans="1:5" x14ac:dyDescent="0.25">
      <c r="A1336" t="s">
        <v>3016</v>
      </c>
      <c r="B1336" t="s">
        <v>3017</v>
      </c>
      <c r="E1336" t="b">
        <v>1</v>
      </c>
    </row>
    <row r="1337" spans="1:5" x14ac:dyDescent="0.25">
      <c r="A1337" t="s">
        <v>3018</v>
      </c>
      <c r="B1337" t="s">
        <v>3019</v>
      </c>
      <c r="E1337" t="b">
        <v>1</v>
      </c>
    </row>
    <row r="1338" spans="1:5" x14ac:dyDescent="0.25">
      <c r="A1338" t="s">
        <v>3020</v>
      </c>
      <c r="B1338" t="s">
        <v>3021</v>
      </c>
      <c r="E1338" t="b">
        <v>1</v>
      </c>
    </row>
    <row r="1339" spans="1:5" x14ac:dyDescent="0.25">
      <c r="A1339" t="s">
        <v>3022</v>
      </c>
      <c r="B1339" t="s">
        <v>3023</v>
      </c>
      <c r="E1339" t="b">
        <v>1</v>
      </c>
    </row>
    <row r="1340" spans="1:5" x14ac:dyDescent="0.25">
      <c r="A1340" t="s">
        <v>3024</v>
      </c>
      <c r="B1340" t="s">
        <v>3025</v>
      </c>
      <c r="E1340" t="b">
        <v>1</v>
      </c>
    </row>
    <row r="1341" spans="1:5" x14ac:dyDescent="0.25">
      <c r="A1341" t="s">
        <v>3026</v>
      </c>
      <c r="B1341" t="s">
        <v>3027</v>
      </c>
      <c r="E1341" t="b">
        <v>1</v>
      </c>
    </row>
    <row r="1342" spans="1:5" x14ac:dyDescent="0.25">
      <c r="A1342" t="s">
        <v>3028</v>
      </c>
      <c r="B1342" t="s">
        <v>3029</v>
      </c>
      <c r="E1342" t="b">
        <v>1</v>
      </c>
    </row>
    <row r="1343" spans="1:5" x14ac:dyDescent="0.25">
      <c r="A1343" t="s">
        <v>3030</v>
      </c>
      <c r="B1343" t="s">
        <v>3031</v>
      </c>
      <c r="E1343" t="b">
        <v>1</v>
      </c>
    </row>
    <row r="1344" spans="1:5" x14ac:dyDescent="0.25">
      <c r="A1344" t="s">
        <v>3032</v>
      </c>
      <c r="B1344" t="s">
        <v>3033</v>
      </c>
      <c r="E1344" t="b">
        <v>1</v>
      </c>
    </row>
    <row r="1345" spans="1:5" x14ac:dyDescent="0.25">
      <c r="A1345" t="s">
        <v>3034</v>
      </c>
      <c r="B1345" t="s">
        <v>3035</v>
      </c>
      <c r="E1345" t="b">
        <v>1</v>
      </c>
    </row>
    <row r="1346" spans="1:5" x14ac:dyDescent="0.25">
      <c r="A1346" t="s">
        <v>3036</v>
      </c>
      <c r="B1346" t="s">
        <v>3037</v>
      </c>
      <c r="E1346" t="b">
        <v>1</v>
      </c>
    </row>
    <row r="1347" spans="1:5" x14ac:dyDescent="0.25">
      <c r="A1347" t="s">
        <v>3038</v>
      </c>
      <c r="B1347" t="s">
        <v>3039</v>
      </c>
      <c r="E1347" t="b">
        <v>1</v>
      </c>
    </row>
    <row r="1348" spans="1:5" x14ac:dyDescent="0.25">
      <c r="A1348" t="s">
        <v>3040</v>
      </c>
      <c r="B1348" t="s">
        <v>3041</v>
      </c>
      <c r="E1348" t="b">
        <v>1</v>
      </c>
    </row>
    <row r="1349" spans="1:5" x14ac:dyDescent="0.25">
      <c r="A1349" t="s">
        <v>3042</v>
      </c>
      <c r="B1349" t="s">
        <v>3043</v>
      </c>
      <c r="E1349" t="b">
        <v>1</v>
      </c>
    </row>
    <row r="1350" spans="1:5" x14ac:dyDescent="0.25">
      <c r="A1350" t="s">
        <v>3044</v>
      </c>
      <c r="B1350" t="s">
        <v>3045</v>
      </c>
      <c r="E1350" t="b">
        <v>1</v>
      </c>
    </row>
    <row r="1351" spans="1:5" x14ac:dyDescent="0.25">
      <c r="A1351" t="s">
        <v>3046</v>
      </c>
      <c r="B1351" t="s">
        <v>3047</v>
      </c>
      <c r="E1351" t="b">
        <v>1</v>
      </c>
    </row>
    <row r="1352" spans="1:5" x14ac:dyDescent="0.25">
      <c r="A1352" t="s">
        <v>3048</v>
      </c>
      <c r="B1352" t="s">
        <v>3049</v>
      </c>
      <c r="E1352" t="b">
        <v>1</v>
      </c>
    </row>
    <row r="1353" spans="1:5" x14ac:dyDescent="0.25">
      <c r="A1353" t="s">
        <v>3050</v>
      </c>
      <c r="B1353" t="s">
        <v>3051</v>
      </c>
      <c r="E1353" t="b">
        <v>1</v>
      </c>
    </row>
    <row r="1354" spans="1:5" x14ac:dyDescent="0.25">
      <c r="A1354" t="s">
        <v>3052</v>
      </c>
      <c r="B1354" t="s">
        <v>3053</v>
      </c>
      <c r="E1354" t="b">
        <v>1</v>
      </c>
    </row>
    <row r="1355" spans="1:5" x14ac:dyDescent="0.25">
      <c r="A1355" t="s">
        <v>3054</v>
      </c>
      <c r="B1355" t="s">
        <v>3055</v>
      </c>
      <c r="E1355" t="b">
        <v>1</v>
      </c>
    </row>
    <row r="1356" spans="1:5" x14ac:dyDescent="0.25">
      <c r="A1356" t="s">
        <v>3056</v>
      </c>
      <c r="B1356" t="s">
        <v>3057</v>
      </c>
      <c r="E1356" t="b">
        <v>1</v>
      </c>
    </row>
    <row r="1357" spans="1:5" x14ac:dyDescent="0.25">
      <c r="A1357" t="s">
        <v>3058</v>
      </c>
      <c r="B1357" t="s">
        <v>3059</v>
      </c>
      <c r="E1357" t="b">
        <v>1</v>
      </c>
    </row>
    <row r="1358" spans="1:5" x14ac:dyDescent="0.25">
      <c r="A1358" t="s">
        <v>3060</v>
      </c>
      <c r="B1358" t="s">
        <v>3061</v>
      </c>
      <c r="E1358" t="b">
        <v>1</v>
      </c>
    </row>
    <row r="1359" spans="1:5" x14ac:dyDescent="0.25">
      <c r="A1359" t="s">
        <v>3062</v>
      </c>
      <c r="B1359" t="s">
        <v>3063</v>
      </c>
      <c r="E1359" t="b">
        <v>1</v>
      </c>
    </row>
    <row r="1360" spans="1:5" x14ac:dyDescent="0.25">
      <c r="A1360" t="s">
        <v>3064</v>
      </c>
      <c r="B1360" t="s">
        <v>3065</v>
      </c>
      <c r="E1360" t="b">
        <v>1</v>
      </c>
    </row>
    <row r="1361" spans="1:5" x14ac:dyDescent="0.25">
      <c r="A1361" t="s">
        <v>3066</v>
      </c>
      <c r="B1361" t="s">
        <v>3067</v>
      </c>
      <c r="E1361" t="b">
        <v>1</v>
      </c>
    </row>
    <row r="1362" spans="1:5" x14ac:dyDescent="0.25">
      <c r="A1362" t="s">
        <v>3068</v>
      </c>
      <c r="B1362" t="s">
        <v>3069</v>
      </c>
      <c r="E1362" t="b">
        <v>1</v>
      </c>
    </row>
    <row r="1363" spans="1:5" x14ac:dyDescent="0.25">
      <c r="A1363" t="s">
        <v>3070</v>
      </c>
      <c r="B1363" t="s">
        <v>3071</v>
      </c>
      <c r="E1363" t="b">
        <v>1</v>
      </c>
    </row>
    <row r="1364" spans="1:5" x14ac:dyDescent="0.25">
      <c r="A1364" t="s">
        <v>3072</v>
      </c>
      <c r="B1364" t="s">
        <v>3073</v>
      </c>
      <c r="E1364" t="b">
        <v>1</v>
      </c>
    </row>
    <row r="1365" spans="1:5" x14ac:dyDescent="0.25">
      <c r="A1365" t="s">
        <v>3074</v>
      </c>
      <c r="B1365" t="s">
        <v>3075</v>
      </c>
      <c r="E1365" t="b">
        <v>1</v>
      </c>
    </row>
    <row r="1366" spans="1:5" x14ac:dyDescent="0.25">
      <c r="A1366" t="s">
        <v>3076</v>
      </c>
      <c r="B1366" t="s">
        <v>3077</v>
      </c>
      <c r="E1366" t="b">
        <v>1</v>
      </c>
    </row>
    <row r="1367" spans="1:5" x14ac:dyDescent="0.25">
      <c r="A1367" t="s">
        <v>3078</v>
      </c>
      <c r="B1367" t="s">
        <v>3079</v>
      </c>
      <c r="E1367" t="b">
        <v>1</v>
      </c>
    </row>
    <row r="1368" spans="1:5" x14ac:dyDescent="0.25">
      <c r="A1368" t="s">
        <v>3080</v>
      </c>
      <c r="B1368" t="s">
        <v>3081</v>
      </c>
      <c r="E1368" t="b">
        <v>1</v>
      </c>
    </row>
    <row r="1369" spans="1:5" x14ac:dyDescent="0.25">
      <c r="A1369" t="s">
        <v>3082</v>
      </c>
      <c r="B1369" t="s">
        <v>3083</v>
      </c>
      <c r="E1369" t="b">
        <v>1</v>
      </c>
    </row>
    <row r="1370" spans="1:5" x14ac:dyDescent="0.25">
      <c r="A1370" t="s">
        <v>3084</v>
      </c>
      <c r="B1370" t="s">
        <v>3085</v>
      </c>
      <c r="E1370" t="b">
        <v>1</v>
      </c>
    </row>
    <row r="1371" spans="1:5" x14ac:dyDescent="0.25">
      <c r="A1371" t="s">
        <v>3086</v>
      </c>
      <c r="B1371" t="s">
        <v>3087</v>
      </c>
      <c r="E1371" t="b">
        <v>1</v>
      </c>
    </row>
    <row r="1372" spans="1:5" x14ac:dyDescent="0.25">
      <c r="A1372" t="s">
        <v>3088</v>
      </c>
      <c r="B1372" t="s">
        <v>3089</v>
      </c>
      <c r="E1372" t="b">
        <v>1</v>
      </c>
    </row>
    <row r="1373" spans="1:5" x14ac:dyDescent="0.25">
      <c r="A1373" t="s">
        <v>3090</v>
      </c>
      <c r="B1373" t="s">
        <v>3091</v>
      </c>
      <c r="E1373" t="b">
        <v>1</v>
      </c>
    </row>
    <row r="1374" spans="1:5" x14ac:dyDescent="0.25">
      <c r="A1374" t="s">
        <v>3092</v>
      </c>
      <c r="B1374" t="s">
        <v>3093</v>
      </c>
      <c r="E1374" t="b">
        <v>1</v>
      </c>
    </row>
    <row r="1375" spans="1:5" x14ac:dyDescent="0.25">
      <c r="A1375" t="s">
        <v>3094</v>
      </c>
      <c r="B1375" t="s">
        <v>3095</v>
      </c>
      <c r="E1375" t="b">
        <v>1</v>
      </c>
    </row>
    <row r="1376" spans="1:5" x14ac:dyDescent="0.25">
      <c r="A1376" t="s">
        <v>3096</v>
      </c>
      <c r="B1376" t="s">
        <v>3097</v>
      </c>
      <c r="E1376" t="b">
        <v>1</v>
      </c>
    </row>
    <row r="1377" spans="1:5" x14ac:dyDescent="0.25">
      <c r="A1377" t="s">
        <v>3098</v>
      </c>
      <c r="B1377" t="s">
        <v>3099</v>
      </c>
      <c r="E1377" t="b">
        <v>1</v>
      </c>
    </row>
    <row r="1378" spans="1:5" x14ac:dyDescent="0.25">
      <c r="A1378" t="s">
        <v>3100</v>
      </c>
      <c r="B1378" t="s">
        <v>3101</v>
      </c>
      <c r="E1378" t="b">
        <v>1</v>
      </c>
    </row>
    <row r="1379" spans="1:5" x14ac:dyDescent="0.25">
      <c r="A1379" t="s">
        <v>3102</v>
      </c>
      <c r="B1379" t="s">
        <v>3103</v>
      </c>
      <c r="E1379" t="b">
        <v>1</v>
      </c>
    </row>
    <row r="1380" spans="1:5" x14ac:dyDescent="0.25">
      <c r="A1380" t="s">
        <v>3104</v>
      </c>
      <c r="B1380" t="s">
        <v>3105</v>
      </c>
      <c r="E1380" t="b">
        <v>1</v>
      </c>
    </row>
    <row r="1381" spans="1:5" x14ac:dyDescent="0.25">
      <c r="A1381" t="s">
        <v>3106</v>
      </c>
      <c r="B1381" t="s">
        <v>3107</v>
      </c>
      <c r="E1381" t="b">
        <v>1</v>
      </c>
    </row>
    <row r="1382" spans="1:5" x14ac:dyDescent="0.25">
      <c r="A1382" t="s">
        <v>3108</v>
      </c>
      <c r="B1382" t="s">
        <v>3109</v>
      </c>
      <c r="E1382" t="b">
        <v>1</v>
      </c>
    </row>
    <row r="1383" spans="1:5" x14ac:dyDescent="0.25">
      <c r="A1383" t="s">
        <v>3110</v>
      </c>
      <c r="B1383" t="s">
        <v>3111</v>
      </c>
      <c r="E1383" t="b">
        <v>1</v>
      </c>
    </row>
    <row r="1384" spans="1:5" x14ac:dyDescent="0.25">
      <c r="A1384" t="s">
        <v>3112</v>
      </c>
      <c r="B1384" t="s">
        <v>3113</v>
      </c>
      <c r="E1384" t="b">
        <v>1</v>
      </c>
    </row>
    <row r="1385" spans="1:5" x14ac:dyDescent="0.25">
      <c r="A1385" t="s">
        <v>3114</v>
      </c>
      <c r="B1385" t="s">
        <v>3115</v>
      </c>
      <c r="E1385" t="b">
        <v>1</v>
      </c>
    </row>
    <row r="1386" spans="1:5" x14ac:dyDescent="0.25">
      <c r="A1386" t="s">
        <v>3116</v>
      </c>
      <c r="B1386" t="s">
        <v>3117</v>
      </c>
      <c r="E1386" t="b">
        <v>1</v>
      </c>
    </row>
    <row r="1387" spans="1:5" x14ac:dyDescent="0.25">
      <c r="A1387" t="s">
        <v>3118</v>
      </c>
      <c r="B1387" t="s">
        <v>3119</v>
      </c>
      <c r="E1387" t="b">
        <v>1</v>
      </c>
    </row>
    <row r="1388" spans="1:5" x14ac:dyDescent="0.25">
      <c r="A1388" t="s">
        <v>3120</v>
      </c>
      <c r="B1388" t="s">
        <v>3121</v>
      </c>
      <c r="E1388" t="b">
        <v>1</v>
      </c>
    </row>
    <row r="1389" spans="1:5" x14ac:dyDescent="0.25">
      <c r="A1389" t="s">
        <v>3122</v>
      </c>
      <c r="B1389" t="s">
        <v>3123</v>
      </c>
      <c r="E1389" t="b">
        <v>1</v>
      </c>
    </row>
    <row r="1390" spans="1:5" x14ac:dyDescent="0.25">
      <c r="A1390" t="s">
        <v>3124</v>
      </c>
      <c r="B1390" t="s">
        <v>3125</v>
      </c>
      <c r="E1390" t="b">
        <v>1</v>
      </c>
    </row>
    <row r="1391" spans="1:5" x14ac:dyDescent="0.25">
      <c r="A1391" t="s">
        <v>3126</v>
      </c>
      <c r="B1391" t="s">
        <v>3127</v>
      </c>
      <c r="E1391" t="b">
        <v>1</v>
      </c>
    </row>
    <row r="1392" spans="1:5" x14ac:dyDescent="0.25">
      <c r="A1392" t="s">
        <v>3128</v>
      </c>
      <c r="B1392" t="s">
        <v>3129</v>
      </c>
      <c r="E1392" t="b">
        <v>1</v>
      </c>
    </row>
    <row r="1393" spans="1:5" x14ac:dyDescent="0.25">
      <c r="A1393" t="s">
        <v>3130</v>
      </c>
      <c r="B1393" t="s">
        <v>3131</v>
      </c>
      <c r="E1393" t="b">
        <v>1</v>
      </c>
    </row>
    <row r="1394" spans="1:5" x14ac:dyDescent="0.25">
      <c r="A1394" t="s">
        <v>3132</v>
      </c>
      <c r="B1394" t="s">
        <v>3133</v>
      </c>
      <c r="E1394" t="b">
        <v>1</v>
      </c>
    </row>
    <row r="1395" spans="1:5" x14ac:dyDescent="0.25">
      <c r="A1395" t="s">
        <v>3134</v>
      </c>
      <c r="B1395" t="s">
        <v>3135</v>
      </c>
      <c r="E1395" t="b">
        <v>1</v>
      </c>
    </row>
    <row r="1396" spans="1:5" x14ac:dyDescent="0.25">
      <c r="A1396" t="s">
        <v>3136</v>
      </c>
      <c r="B1396" t="s">
        <v>3137</v>
      </c>
      <c r="E1396" t="b">
        <v>1</v>
      </c>
    </row>
    <row r="1397" spans="1:5" x14ac:dyDescent="0.25">
      <c r="A1397" t="s">
        <v>3138</v>
      </c>
      <c r="B1397" t="s">
        <v>3139</v>
      </c>
      <c r="E1397" t="b">
        <v>1</v>
      </c>
    </row>
    <row r="1398" spans="1:5" x14ac:dyDescent="0.25">
      <c r="A1398" t="s">
        <v>3140</v>
      </c>
      <c r="B1398" t="s">
        <v>3141</v>
      </c>
      <c r="E1398" t="b">
        <v>1</v>
      </c>
    </row>
    <row r="1399" spans="1:5" x14ac:dyDescent="0.25">
      <c r="A1399" t="s">
        <v>3142</v>
      </c>
      <c r="B1399" t="s">
        <v>3143</v>
      </c>
      <c r="E1399" t="b">
        <v>1</v>
      </c>
    </row>
    <row r="1400" spans="1:5" x14ac:dyDescent="0.25">
      <c r="A1400" t="s">
        <v>3144</v>
      </c>
      <c r="B1400" t="s">
        <v>3145</v>
      </c>
      <c r="E1400" t="b">
        <v>1</v>
      </c>
    </row>
    <row r="1401" spans="1:5" x14ac:dyDescent="0.25">
      <c r="A1401" t="s">
        <v>3146</v>
      </c>
      <c r="B1401" t="s">
        <v>3147</v>
      </c>
      <c r="E1401" t="b">
        <v>1</v>
      </c>
    </row>
    <row r="1402" spans="1:5" x14ac:dyDescent="0.25">
      <c r="A1402" t="s">
        <v>3148</v>
      </c>
      <c r="B1402" t="s">
        <v>3149</v>
      </c>
      <c r="E1402" t="b">
        <v>1</v>
      </c>
    </row>
    <row r="1403" spans="1:5" x14ac:dyDescent="0.25">
      <c r="A1403" t="s">
        <v>3150</v>
      </c>
      <c r="B1403" t="s">
        <v>3151</v>
      </c>
      <c r="E1403" t="b">
        <v>1</v>
      </c>
    </row>
    <row r="1404" spans="1:5" x14ac:dyDescent="0.25">
      <c r="A1404" t="s">
        <v>3152</v>
      </c>
      <c r="B1404" t="s">
        <v>3153</v>
      </c>
      <c r="E1404" t="b">
        <v>1</v>
      </c>
    </row>
    <row r="1405" spans="1:5" x14ac:dyDescent="0.25">
      <c r="A1405" t="s">
        <v>3154</v>
      </c>
      <c r="B1405" t="s">
        <v>3155</v>
      </c>
      <c r="E1405" t="b">
        <v>1</v>
      </c>
    </row>
    <row r="1406" spans="1:5" x14ac:dyDescent="0.25">
      <c r="A1406" t="s">
        <v>3156</v>
      </c>
      <c r="B1406" t="s">
        <v>3157</v>
      </c>
      <c r="E1406" t="b">
        <v>1</v>
      </c>
    </row>
    <row r="1407" spans="1:5" x14ac:dyDescent="0.25">
      <c r="A1407" t="s">
        <v>3158</v>
      </c>
      <c r="B1407" t="s">
        <v>3159</v>
      </c>
      <c r="E1407" t="b">
        <v>1</v>
      </c>
    </row>
    <row r="1408" spans="1:5" x14ac:dyDescent="0.25">
      <c r="A1408" t="s">
        <v>3160</v>
      </c>
      <c r="B1408" t="s">
        <v>3161</v>
      </c>
      <c r="E1408" t="b">
        <v>1</v>
      </c>
    </row>
    <row r="1409" spans="1:5" x14ac:dyDescent="0.25">
      <c r="A1409" t="s">
        <v>3162</v>
      </c>
      <c r="B1409" t="s">
        <v>3163</v>
      </c>
      <c r="E1409" t="b">
        <v>1</v>
      </c>
    </row>
    <row r="1410" spans="1:5" x14ac:dyDescent="0.25">
      <c r="A1410" t="s">
        <v>3164</v>
      </c>
      <c r="B1410" t="s">
        <v>3165</v>
      </c>
      <c r="E1410" t="b">
        <v>1</v>
      </c>
    </row>
    <row r="1411" spans="1:5" x14ac:dyDescent="0.25">
      <c r="A1411" t="s">
        <v>3166</v>
      </c>
      <c r="B1411" t="s">
        <v>3167</v>
      </c>
      <c r="E1411" t="b">
        <v>1</v>
      </c>
    </row>
    <row r="1412" spans="1:5" x14ac:dyDescent="0.25">
      <c r="A1412" t="s">
        <v>3168</v>
      </c>
      <c r="B1412" t="s">
        <v>3169</v>
      </c>
      <c r="E1412" t="b">
        <v>1</v>
      </c>
    </row>
    <row r="1413" spans="1:5" x14ac:dyDescent="0.25">
      <c r="A1413" t="s">
        <v>3170</v>
      </c>
      <c r="B1413" t="s">
        <v>3171</v>
      </c>
      <c r="E1413" t="b">
        <v>1</v>
      </c>
    </row>
    <row r="1414" spans="1:5" x14ac:dyDescent="0.25">
      <c r="A1414" t="s">
        <v>3172</v>
      </c>
      <c r="B1414" t="s">
        <v>3173</v>
      </c>
      <c r="E1414" t="b">
        <v>1</v>
      </c>
    </row>
    <row r="1415" spans="1:5" x14ac:dyDescent="0.25">
      <c r="A1415" t="s">
        <v>3174</v>
      </c>
      <c r="B1415" t="s">
        <v>3175</v>
      </c>
      <c r="E1415" t="b">
        <v>1</v>
      </c>
    </row>
    <row r="1416" spans="1:5" x14ac:dyDescent="0.25">
      <c r="A1416" t="s">
        <v>3176</v>
      </c>
      <c r="B1416" t="s">
        <v>3177</v>
      </c>
      <c r="E1416" t="b">
        <v>1</v>
      </c>
    </row>
    <row r="1417" spans="1:5" x14ac:dyDescent="0.25">
      <c r="A1417" t="s">
        <v>3178</v>
      </c>
      <c r="B1417" t="s">
        <v>3179</v>
      </c>
      <c r="E1417" t="b">
        <v>1</v>
      </c>
    </row>
    <row r="1418" spans="1:5" x14ac:dyDescent="0.25">
      <c r="A1418" t="s">
        <v>3180</v>
      </c>
      <c r="B1418" t="s">
        <v>3181</v>
      </c>
      <c r="E1418" t="b">
        <v>1</v>
      </c>
    </row>
    <row r="1419" spans="1:5" x14ac:dyDescent="0.25">
      <c r="A1419" t="s">
        <v>3182</v>
      </c>
      <c r="B1419" t="s">
        <v>3183</v>
      </c>
      <c r="E1419" t="b">
        <v>1</v>
      </c>
    </row>
    <row r="1420" spans="1:5" x14ac:dyDescent="0.25">
      <c r="A1420" t="s">
        <v>3184</v>
      </c>
      <c r="B1420" t="s">
        <v>3185</v>
      </c>
      <c r="E1420" t="b">
        <v>1</v>
      </c>
    </row>
    <row r="1421" spans="1:5" x14ac:dyDescent="0.25">
      <c r="A1421" t="s">
        <v>3186</v>
      </c>
      <c r="B1421" t="s">
        <v>3187</v>
      </c>
      <c r="E1421" t="b">
        <v>1</v>
      </c>
    </row>
    <row r="1422" spans="1:5" x14ac:dyDescent="0.25">
      <c r="A1422" t="s">
        <v>3188</v>
      </c>
      <c r="B1422" t="s">
        <v>3189</v>
      </c>
      <c r="E1422" t="b">
        <v>1</v>
      </c>
    </row>
    <row r="1423" spans="1:5" x14ac:dyDescent="0.25">
      <c r="A1423" t="s">
        <v>3190</v>
      </c>
      <c r="B1423" t="s">
        <v>3191</v>
      </c>
      <c r="E1423" t="b">
        <v>1</v>
      </c>
    </row>
    <row r="1424" spans="1:5" x14ac:dyDescent="0.25">
      <c r="A1424" t="s">
        <v>3192</v>
      </c>
      <c r="B1424" t="s">
        <v>3193</v>
      </c>
      <c r="E1424" t="b">
        <v>1</v>
      </c>
    </row>
    <row r="1425" spans="1:5" x14ac:dyDescent="0.25">
      <c r="A1425" t="s">
        <v>3194</v>
      </c>
      <c r="B1425" t="s">
        <v>3195</v>
      </c>
      <c r="E1425" t="b">
        <v>1</v>
      </c>
    </row>
    <row r="1426" spans="1:5" x14ac:dyDescent="0.25">
      <c r="A1426" t="s">
        <v>3196</v>
      </c>
      <c r="B1426" t="s">
        <v>3197</v>
      </c>
      <c r="E1426" t="b">
        <v>1</v>
      </c>
    </row>
    <row r="1427" spans="1:5" x14ac:dyDescent="0.25">
      <c r="A1427" t="s">
        <v>3198</v>
      </c>
      <c r="B1427" t="s">
        <v>3199</v>
      </c>
      <c r="E1427" t="b">
        <v>1</v>
      </c>
    </row>
    <row r="1428" spans="1:5" x14ac:dyDescent="0.25">
      <c r="A1428" t="s">
        <v>3200</v>
      </c>
      <c r="B1428" t="s">
        <v>3201</v>
      </c>
      <c r="E1428" t="b">
        <v>1</v>
      </c>
    </row>
    <row r="1429" spans="1:5" x14ac:dyDescent="0.25">
      <c r="A1429" t="s">
        <v>3202</v>
      </c>
      <c r="B1429" t="s">
        <v>3203</v>
      </c>
      <c r="E1429" t="b">
        <v>1</v>
      </c>
    </row>
    <row r="1430" spans="1:5" x14ac:dyDescent="0.25">
      <c r="A1430" t="s">
        <v>3204</v>
      </c>
      <c r="B1430" t="s">
        <v>3205</v>
      </c>
      <c r="E1430" t="b">
        <v>1</v>
      </c>
    </row>
    <row r="1431" spans="1:5" x14ac:dyDescent="0.25">
      <c r="A1431" t="s">
        <v>3206</v>
      </c>
      <c r="B1431" t="s">
        <v>3207</v>
      </c>
      <c r="E1431" t="b">
        <v>1</v>
      </c>
    </row>
    <row r="1432" spans="1:5" x14ac:dyDescent="0.25">
      <c r="A1432" t="s">
        <v>3208</v>
      </c>
      <c r="B1432" t="s">
        <v>3209</v>
      </c>
      <c r="E1432" t="b">
        <v>1</v>
      </c>
    </row>
    <row r="1433" spans="1:5" x14ac:dyDescent="0.25">
      <c r="A1433" t="s">
        <v>3210</v>
      </c>
      <c r="B1433" t="s">
        <v>3211</v>
      </c>
      <c r="E1433" t="b">
        <v>1</v>
      </c>
    </row>
    <row r="1434" spans="1:5" x14ac:dyDescent="0.25">
      <c r="A1434" t="s">
        <v>3212</v>
      </c>
      <c r="B1434" t="s">
        <v>3213</v>
      </c>
      <c r="E1434" t="b">
        <v>1</v>
      </c>
    </row>
    <row r="1435" spans="1:5" x14ac:dyDescent="0.25">
      <c r="A1435" t="s">
        <v>3214</v>
      </c>
      <c r="B1435" t="s">
        <v>3215</v>
      </c>
      <c r="E1435" t="b">
        <v>1</v>
      </c>
    </row>
    <row r="1436" spans="1:5" x14ac:dyDescent="0.25">
      <c r="A1436" t="s">
        <v>3216</v>
      </c>
      <c r="B1436" t="s">
        <v>3217</v>
      </c>
      <c r="E1436" t="b">
        <v>1</v>
      </c>
    </row>
    <row r="1437" spans="1:5" x14ac:dyDescent="0.25">
      <c r="A1437" t="s">
        <v>3218</v>
      </c>
      <c r="B1437" t="s">
        <v>3219</v>
      </c>
      <c r="E1437" t="b">
        <v>1</v>
      </c>
    </row>
    <row r="1438" spans="1:5" x14ac:dyDescent="0.25">
      <c r="A1438" t="s">
        <v>3220</v>
      </c>
      <c r="B1438" t="s">
        <v>3221</v>
      </c>
      <c r="E1438" t="b">
        <v>1</v>
      </c>
    </row>
    <row r="1439" spans="1:5" x14ac:dyDescent="0.25">
      <c r="A1439" t="s">
        <v>3222</v>
      </c>
      <c r="B1439" t="s">
        <v>3223</v>
      </c>
      <c r="E1439" t="b">
        <v>1</v>
      </c>
    </row>
    <row r="1440" spans="1:5" x14ac:dyDescent="0.25">
      <c r="A1440" t="s">
        <v>3224</v>
      </c>
      <c r="B1440" t="s">
        <v>3225</v>
      </c>
      <c r="E1440" t="b">
        <v>1</v>
      </c>
    </row>
    <row r="1441" spans="1:5" x14ac:dyDescent="0.25">
      <c r="A1441" t="s">
        <v>3226</v>
      </c>
      <c r="B1441" t="s">
        <v>3227</v>
      </c>
      <c r="E1441" t="b">
        <v>1</v>
      </c>
    </row>
    <row r="1442" spans="1:5" x14ac:dyDescent="0.25">
      <c r="A1442" t="s">
        <v>3228</v>
      </c>
      <c r="B1442" t="s">
        <v>3229</v>
      </c>
      <c r="E1442" t="b">
        <v>1</v>
      </c>
    </row>
    <row r="1443" spans="1:5" x14ac:dyDescent="0.25">
      <c r="A1443" t="s">
        <v>3230</v>
      </c>
      <c r="B1443" t="s">
        <v>3231</v>
      </c>
      <c r="E1443" t="b">
        <v>1</v>
      </c>
    </row>
    <row r="1444" spans="1:5" x14ac:dyDescent="0.25">
      <c r="A1444" t="s">
        <v>3232</v>
      </c>
      <c r="B1444" t="s">
        <v>3233</v>
      </c>
      <c r="E1444" t="b">
        <v>1</v>
      </c>
    </row>
    <row r="1445" spans="1:5" x14ac:dyDescent="0.25">
      <c r="A1445" t="s">
        <v>3234</v>
      </c>
      <c r="B1445" t="s">
        <v>3235</v>
      </c>
      <c r="E1445" t="b">
        <v>1</v>
      </c>
    </row>
    <row r="1446" spans="1:5" x14ac:dyDescent="0.25">
      <c r="A1446" t="s">
        <v>3236</v>
      </c>
      <c r="B1446" t="s">
        <v>3237</v>
      </c>
      <c r="E1446" t="b">
        <v>1</v>
      </c>
    </row>
    <row r="1447" spans="1:5" x14ac:dyDescent="0.25">
      <c r="A1447" t="s">
        <v>3238</v>
      </c>
      <c r="B1447" t="s">
        <v>3239</v>
      </c>
      <c r="E1447" t="b">
        <v>1</v>
      </c>
    </row>
    <row r="1448" spans="1:5" x14ac:dyDescent="0.25">
      <c r="A1448" t="s">
        <v>3240</v>
      </c>
      <c r="B1448" t="s">
        <v>3241</v>
      </c>
      <c r="E1448" t="b">
        <v>1</v>
      </c>
    </row>
    <row r="1449" spans="1:5" x14ac:dyDescent="0.25">
      <c r="A1449" t="s">
        <v>3242</v>
      </c>
      <c r="B1449" t="s">
        <v>3243</v>
      </c>
      <c r="E1449" t="b">
        <v>1</v>
      </c>
    </row>
    <row r="1450" spans="1:5" x14ac:dyDescent="0.25">
      <c r="A1450" t="s">
        <v>3244</v>
      </c>
      <c r="B1450" t="s">
        <v>3245</v>
      </c>
      <c r="E1450" t="b">
        <v>1</v>
      </c>
    </row>
    <row r="1451" spans="1:5" x14ac:dyDescent="0.25">
      <c r="A1451" t="s">
        <v>3246</v>
      </c>
      <c r="B1451" t="s">
        <v>3247</v>
      </c>
      <c r="E1451" t="b">
        <v>1</v>
      </c>
    </row>
    <row r="1452" spans="1:5" x14ac:dyDescent="0.25">
      <c r="A1452" t="s">
        <v>3248</v>
      </c>
      <c r="B1452" t="s">
        <v>3249</v>
      </c>
      <c r="E1452" t="b">
        <v>1</v>
      </c>
    </row>
    <row r="1453" spans="1:5" x14ac:dyDescent="0.25">
      <c r="A1453" t="s">
        <v>3250</v>
      </c>
      <c r="B1453" t="s">
        <v>3251</v>
      </c>
      <c r="E1453" t="b">
        <v>1</v>
      </c>
    </row>
    <row r="1454" spans="1:5" x14ac:dyDescent="0.25">
      <c r="A1454" t="s">
        <v>3252</v>
      </c>
      <c r="B1454" t="s">
        <v>3253</v>
      </c>
      <c r="E1454" t="b">
        <v>1</v>
      </c>
    </row>
    <row r="1455" spans="1:5" x14ac:dyDescent="0.25">
      <c r="A1455" t="s">
        <v>3254</v>
      </c>
      <c r="B1455" t="s">
        <v>3255</v>
      </c>
      <c r="E1455" t="b">
        <v>1</v>
      </c>
    </row>
    <row r="1456" spans="1:5" x14ac:dyDescent="0.25">
      <c r="A1456" t="s">
        <v>3256</v>
      </c>
      <c r="B1456" t="s">
        <v>3257</v>
      </c>
      <c r="E1456" t="b">
        <v>1</v>
      </c>
    </row>
    <row r="1457" spans="1:5" x14ac:dyDescent="0.25">
      <c r="A1457" t="s">
        <v>3258</v>
      </c>
      <c r="B1457" t="s">
        <v>3259</v>
      </c>
      <c r="E1457" t="b">
        <v>1</v>
      </c>
    </row>
    <row r="1458" spans="1:5" x14ac:dyDescent="0.25">
      <c r="A1458" t="s">
        <v>3260</v>
      </c>
      <c r="B1458" t="s">
        <v>3261</v>
      </c>
      <c r="E1458" t="b">
        <v>1</v>
      </c>
    </row>
    <row r="1459" spans="1:5" x14ac:dyDescent="0.25">
      <c r="A1459" t="s">
        <v>3262</v>
      </c>
      <c r="B1459" t="s">
        <v>3263</v>
      </c>
      <c r="E1459" t="b">
        <v>1</v>
      </c>
    </row>
    <row r="1460" spans="1:5" x14ac:dyDescent="0.25">
      <c r="A1460" t="s">
        <v>3264</v>
      </c>
      <c r="B1460" t="s">
        <v>3265</v>
      </c>
      <c r="E1460" t="b">
        <v>1</v>
      </c>
    </row>
    <row r="1461" spans="1:5" x14ac:dyDescent="0.25">
      <c r="A1461" t="s">
        <v>3266</v>
      </c>
      <c r="B1461" t="s">
        <v>3267</v>
      </c>
      <c r="E1461" t="b">
        <v>1</v>
      </c>
    </row>
    <row r="1462" spans="1:5" x14ac:dyDescent="0.25">
      <c r="A1462" t="s">
        <v>3268</v>
      </c>
      <c r="B1462" t="s">
        <v>3269</v>
      </c>
      <c r="E1462" t="b">
        <v>1</v>
      </c>
    </row>
    <row r="1463" spans="1:5" x14ac:dyDescent="0.25">
      <c r="A1463" t="s">
        <v>3270</v>
      </c>
      <c r="B1463" t="s">
        <v>3271</v>
      </c>
      <c r="E1463" t="b">
        <v>1</v>
      </c>
    </row>
    <row r="1464" spans="1:5" x14ac:dyDescent="0.25">
      <c r="A1464" t="s">
        <v>3272</v>
      </c>
      <c r="B1464" t="s">
        <v>3273</v>
      </c>
      <c r="E1464" t="b">
        <v>1</v>
      </c>
    </row>
    <row r="1465" spans="1:5" x14ac:dyDescent="0.25">
      <c r="A1465" t="s">
        <v>3274</v>
      </c>
      <c r="B1465" t="s">
        <v>3275</v>
      </c>
      <c r="E1465" t="b">
        <v>1</v>
      </c>
    </row>
    <row r="1466" spans="1:5" x14ac:dyDescent="0.25">
      <c r="A1466" t="s">
        <v>3276</v>
      </c>
      <c r="B1466" t="s">
        <v>3277</v>
      </c>
      <c r="E1466" t="b">
        <v>1</v>
      </c>
    </row>
    <row r="1467" spans="1:5" x14ac:dyDescent="0.25">
      <c r="A1467" t="s">
        <v>3278</v>
      </c>
      <c r="B1467" t="s">
        <v>3279</v>
      </c>
      <c r="E1467" t="b">
        <v>1</v>
      </c>
    </row>
    <row r="1468" spans="1:5" x14ac:dyDescent="0.25">
      <c r="A1468" t="s">
        <v>3280</v>
      </c>
      <c r="B1468" t="s">
        <v>3281</v>
      </c>
      <c r="E1468" t="b">
        <v>1</v>
      </c>
    </row>
    <row r="1469" spans="1:5" x14ac:dyDescent="0.25">
      <c r="A1469" t="s">
        <v>3282</v>
      </c>
      <c r="B1469" t="s">
        <v>3283</v>
      </c>
      <c r="E1469" t="b">
        <v>1</v>
      </c>
    </row>
    <row r="1470" spans="1:5" x14ac:dyDescent="0.25">
      <c r="A1470" t="s">
        <v>3284</v>
      </c>
      <c r="B1470" t="s">
        <v>3285</v>
      </c>
      <c r="E1470" t="b">
        <v>1</v>
      </c>
    </row>
    <row r="1471" spans="1:5" x14ac:dyDescent="0.25">
      <c r="A1471" t="s">
        <v>3286</v>
      </c>
      <c r="B1471" t="s">
        <v>3287</v>
      </c>
      <c r="E1471" t="b">
        <v>1</v>
      </c>
    </row>
    <row r="1472" spans="1:5" x14ac:dyDescent="0.25">
      <c r="A1472" t="s">
        <v>3288</v>
      </c>
      <c r="B1472" t="s">
        <v>3289</v>
      </c>
      <c r="E1472" t="b">
        <v>1</v>
      </c>
    </row>
    <row r="1473" spans="1:5" x14ac:dyDescent="0.25">
      <c r="A1473" t="s">
        <v>3290</v>
      </c>
      <c r="B1473" t="s">
        <v>3291</v>
      </c>
      <c r="E1473" t="b">
        <v>1</v>
      </c>
    </row>
    <row r="1474" spans="1:5" x14ac:dyDescent="0.25">
      <c r="A1474" t="s">
        <v>3292</v>
      </c>
      <c r="B1474" t="s">
        <v>3293</v>
      </c>
      <c r="E1474" t="b">
        <v>1</v>
      </c>
    </row>
    <row r="1475" spans="1:5" x14ac:dyDescent="0.25">
      <c r="A1475" t="s">
        <v>3294</v>
      </c>
      <c r="B1475" t="s">
        <v>3295</v>
      </c>
      <c r="E1475" t="b">
        <v>1</v>
      </c>
    </row>
    <row r="1476" spans="1:5" x14ac:dyDescent="0.25">
      <c r="A1476" t="s">
        <v>3296</v>
      </c>
      <c r="B1476" t="s">
        <v>3297</v>
      </c>
      <c r="E1476" t="b">
        <v>1</v>
      </c>
    </row>
    <row r="1477" spans="1:5" x14ac:dyDescent="0.25">
      <c r="A1477" t="s">
        <v>3298</v>
      </c>
      <c r="B1477" t="s">
        <v>3299</v>
      </c>
      <c r="E1477" t="b">
        <v>1</v>
      </c>
    </row>
    <row r="1478" spans="1:5" x14ac:dyDescent="0.25">
      <c r="A1478" t="s">
        <v>3300</v>
      </c>
      <c r="B1478" t="s">
        <v>3301</v>
      </c>
      <c r="E1478" t="b">
        <v>1</v>
      </c>
    </row>
    <row r="1479" spans="1:5" x14ac:dyDescent="0.25">
      <c r="A1479" t="s">
        <v>3302</v>
      </c>
      <c r="B1479" t="s">
        <v>3303</v>
      </c>
      <c r="E1479" t="b">
        <v>1</v>
      </c>
    </row>
    <row r="1480" spans="1:5" x14ac:dyDescent="0.25">
      <c r="A1480" t="s">
        <v>3304</v>
      </c>
      <c r="B1480" t="s">
        <v>3305</v>
      </c>
      <c r="E1480" t="b">
        <v>1</v>
      </c>
    </row>
    <row r="1481" spans="1:5" x14ac:dyDescent="0.25">
      <c r="A1481" t="s">
        <v>3306</v>
      </c>
      <c r="B1481" t="s">
        <v>3307</v>
      </c>
      <c r="E1481" t="b">
        <v>1</v>
      </c>
    </row>
    <row r="1482" spans="1:5" x14ac:dyDescent="0.25">
      <c r="A1482" t="s">
        <v>3308</v>
      </c>
      <c r="B1482" t="s">
        <v>3309</v>
      </c>
      <c r="E1482" t="b">
        <v>1</v>
      </c>
    </row>
    <row r="1483" spans="1:5" x14ac:dyDescent="0.25">
      <c r="A1483" t="s">
        <v>3310</v>
      </c>
      <c r="B1483" t="s">
        <v>3311</v>
      </c>
      <c r="E1483" t="b">
        <v>1</v>
      </c>
    </row>
    <row r="1484" spans="1:5" x14ac:dyDescent="0.25">
      <c r="A1484" t="s">
        <v>3312</v>
      </c>
      <c r="B1484" t="s">
        <v>3313</v>
      </c>
      <c r="E1484" t="b">
        <v>1</v>
      </c>
    </row>
    <row r="1485" spans="1:5" x14ac:dyDescent="0.25">
      <c r="A1485" t="s">
        <v>3314</v>
      </c>
      <c r="B1485" t="s">
        <v>3315</v>
      </c>
      <c r="E1485" t="b">
        <v>1</v>
      </c>
    </row>
    <row r="1486" spans="1:5" x14ac:dyDescent="0.25">
      <c r="A1486" t="s">
        <v>3316</v>
      </c>
      <c r="B1486" t="s">
        <v>3317</v>
      </c>
      <c r="E1486" t="b">
        <v>1</v>
      </c>
    </row>
    <row r="1487" spans="1:5" x14ac:dyDescent="0.25">
      <c r="A1487" t="s">
        <v>3318</v>
      </c>
      <c r="B1487" t="s">
        <v>3319</v>
      </c>
      <c r="E1487" t="b">
        <v>1</v>
      </c>
    </row>
    <row r="1488" spans="1:5" x14ac:dyDescent="0.25">
      <c r="A1488" t="s">
        <v>3320</v>
      </c>
      <c r="B1488" t="s">
        <v>3321</v>
      </c>
      <c r="E1488" t="b">
        <v>1</v>
      </c>
    </row>
    <row r="1489" spans="1:5" x14ac:dyDescent="0.25">
      <c r="A1489" t="s">
        <v>3322</v>
      </c>
      <c r="B1489" t="s">
        <v>3323</v>
      </c>
      <c r="E1489" t="b">
        <v>1</v>
      </c>
    </row>
    <row r="1490" spans="1:5" x14ac:dyDescent="0.25">
      <c r="A1490" t="s">
        <v>3324</v>
      </c>
      <c r="B1490" t="s">
        <v>3325</v>
      </c>
      <c r="E1490" t="b">
        <v>1</v>
      </c>
    </row>
    <row r="1491" spans="1:5" x14ac:dyDescent="0.25">
      <c r="A1491" t="s">
        <v>3326</v>
      </c>
      <c r="B1491" t="s">
        <v>3327</v>
      </c>
      <c r="E1491" t="b">
        <v>1</v>
      </c>
    </row>
    <row r="1492" spans="1:5" x14ac:dyDescent="0.25">
      <c r="A1492" t="s">
        <v>3328</v>
      </c>
      <c r="B1492" t="s">
        <v>3329</v>
      </c>
      <c r="E1492" t="b">
        <v>1</v>
      </c>
    </row>
    <row r="1493" spans="1:5" x14ac:dyDescent="0.25">
      <c r="A1493" t="s">
        <v>3330</v>
      </c>
      <c r="B1493" t="s">
        <v>3331</v>
      </c>
      <c r="E1493" t="b">
        <v>1</v>
      </c>
    </row>
    <row r="1494" spans="1:5" x14ac:dyDescent="0.25">
      <c r="A1494" t="s">
        <v>3332</v>
      </c>
      <c r="B1494" t="s">
        <v>3333</v>
      </c>
      <c r="E1494" t="b">
        <v>1</v>
      </c>
    </row>
    <row r="1495" spans="1:5" x14ac:dyDescent="0.25">
      <c r="A1495" t="s">
        <v>3334</v>
      </c>
      <c r="B1495" t="s">
        <v>3335</v>
      </c>
      <c r="E1495" t="b">
        <v>1</v>
      </c>
    </row>
    <row r="1496" spans="1:5" x14ac:dyDescent="0.25">
      <c r="A1496" t="s">
        <v>3336</v>
      </c>
      <c r="B1496" t="s">
        <v>3337</v>
      </c>
      <c r="E1496" t="b">
        <v>1</v>
      </c>
    </row>
    <row r="1497" spans="1:5" x14ac:dyDescent="0.25">
      <c r="A1497" t="s">
        <v>3338</v>
      </c>
      <c r="B1497" t="s">
        <v>3339</v>
      </c>
      <c r="E1497" t="b">
        <v>1</v>
      </c>
    </row>
    <row r="1498" spans="1:5" x14ac:dyDescent="0.25">
      <c r="A1498" t="s">
        <v>3340</v>
      </c>
      <c r="B1498" t="s">
        <v>3341</v>
      </c>
      <c r="E1498" t="b">
        <v>1</v>
      </c>
    </row>
    <row r="1499" spans="1:5" x14ac:dyDescent="0.25">
      <c r="A1499" t="s">
        <v>3342</v>
      </c>
      <c r="B1499" t="s">
        <v>3343</v>
      </c>
      <c r="E1499" t="b">
        <v>1</v>
      </c>
    </row>
    <row r="1500" spans="1:5" x14ac:dyDescent="0.25">
      <c r="A1500" t="s">
        <v>3344</v>
      </c>
      <c r="B1500" t="s">
        <v>3345</v>
      </c>
      <c r="E1500" t="b">
        <v>1</v>
      </c>
    </row>
    <row r="1501" spans="1:5" x14ac:dyDescent="0.25">
      <c r="A1501" t="s">
        <v>3346</v>
      </c>
      <c r="B1501" t="s">
        <v>3347</v>
      </c>
      <c r="E1501" t="b">
        <v>1</v>
      </c>
    </row>
    <row r="1502" spans="1:5" x14ac:dyDescent="0.25">
      <c r="A1502" t="s">
        <v>3348</v>
      </c>
      <c r="B1502" t="s">
        <v>3349</v>
      </c>
      <c r="E1502" t="b">
        <v>1</v>
      </c>
    </row>
    <row r="1503" spans="1:5" x14ac:dyDescent="0.25">
      <c r="A1503" t="s">
        <v>3350</v>
      </c>
      <c r="B1503" t="s">
        <v>3351</v>
      </c>
      <c r="E1503" t="b">
        <v>1</v>
      </c>
    </row>
    <row r="1504" spans="1:5" x14ac:dyDescent="0.25">
      <c r="A1504" t="s">
        <v>3352</v>
      </c>
      <c r="B1504" t="s">
        <v>3353</v>
      </c>
      <c r="E1504" t="b">
        <v>1</v>
      </c>
    </row>
    <row r="1505" spans="1:5" x14ac:dyDescent="0.25">
      <c r="A1505" t="s">
        <v>3354</v>
      </c>
      <c r="B1505" t="s">
        <v>3355</v>
      </c>
      <c r="E1505" t="b">
        <v>1</v>
      </c>
    </row>
    <row r="1506" spans="1:5" x14ac:dyDescent="0.25">
      <c r="A1506" t="s">
        <v>3356</v>
      </c>
      <c r="B1506" t="s">
        <v>3357</v>
      </c>
      <c r="E1506" t="b">
        <v>1</v>
      </c>
    </row>
    <row r="1507" spans="1:5" x14ac:dyDescent="0.25">
      <c r="A1507" t="s">
        <v>3358</v>
      </c>
      <c r="B1507" t="s">
        <v>3359</v>
      </c>
      <c r="E1507" t="b">
        <v>1</v>
      </c>
    </row>
    <row r="1508" spans="1:5" x14ac:dyDescent="0.25">
      <c r="A1508" t="s">
        <v>3360</v>
      </c>
      <c r="B1508" t="s">
        <v>3361</v>
      </c>
      <c r="E1508" t="b">
        <v>1</v>
      </c>
    </row>
    <row r="1509" spans="1:5" x14ac:dyDescent="0.25">
      <c r="A1509" t="s">
        <v>3362</v>
      </c>
      <c r="B1509" t="s">
        <v>3363</v>
      </c>
      <c r="E1509" t="b">
        <v>1</v>
      </c>
    </row>
    <row r="1510" spans="1:5" x14ac:dyDescent="0.25">
      <c r="A1510" t="s">
        <v>3364</v>
      </c>
      <c r="B1510" t="s">
        <v>3365</v>
      </c>
      <c r="E1510" t="b">
        <v>1</v>
      </c>
    </row>
    <row r="1511" spans="1:5" x14ac:dyDescent="0.25">
      <c r="A1511" t="s">
        <v>3366</v>
      </c>
      <c r="B1511" t="s">
        <v>3367</v>
      </c>
      <c r="E1511" t="b">
        <v>1</v>
      </c>
    </row>
    <row r="1512" spans="1:5" x14ac:dyDescent="0.25">
      <c r="A1512" t="s">
        <v>3368</v>
      </c>
      <c r="B1512" t="s">
        <v>3369</v>
      </c>
      <c r="E1512" t="b">
        <v>1</v>
      </c>
    </row>
    <row r="1513" spans="1:5" x14ac:dyDescent="0.25">
      <c r="A1513" t="s">
        <v>3370</v>
      </c>
      <c r="B1513" t="s">
        <v>3371</v>
      </c>
      <c r="E1513" t="b">
        <v>1</v>
      </c>
    </row>
    <row r="1514" spans="1:5" x14ac:dyDescent="0.25">
      <c r="A1514" t="s">
        <v>3372</v>
      </c>
      <c r="B1514" t="s">
        <v>3373</v>
      </c>
      <c r="E1514" t="b">
        <v>1</v>
      </c>
    </row>
    <row r="1515" spans="1:5" x14ac:dyDescent="0.25">
      <c r="A1515" t="s">
        <v>3374</v>
      </c>
      <c r="B1515" t="s">
        <v>3375</v>
      </c>
      <c r="E1515" t="b">
        <v>1</v>
      </c>
    </row>
    <row r="1516" spans="1:5" x14ac:dyDescent="0.25">
      <c r="A1516" t="s">
        <v>3376</v>
      </c>
      <c r="B1516" t="s">
        <v>3377</v>
      </c>
      <c r="E1516" t="b">
        <v>1</v>
      </c>
    </row>
    <row r="1517" spans="1:5" x14ac:dyDescent="0.25">
      <c r="A1517" t="s">
        <v>3378</v>
      </c>
      <c r="B1517" t="s">
        <v>3379</v>
      </c>
      <c r="E1517" t="b">
        <v>1</v>
      </c>
    </row>
    <row r="1518" spans="1:5" x14ac:dyDescent="0.25">
      <c r="A1518" t="s">
        <v>3380</v>
      </c>
      <c r="B1518" t="s">
        <v>3381</v>
      </c>
      <c r="E1518" t="b">
        <v>1</v>
      </c>
    </row>
    <row r="1519" spans="1:5" x14ac:dyDescent="0.25">
      <c r="A1519" t="s">
        <v>3382</v>
      </c>
      <c r="B1519" t="s">
        <v>3383</v>
      </c>
      <c r="E1519" t="b">
        <v>1</v>
      </c>
    </row>
    <row r="1520" spans="1:5" x14ac:dyDescent="0.25">
      <c r="A1520" t="s">
        <v>3384</v>
      </c>
      <c r="B1520" t="s">
        <v>3385</v>
      </c>
      <c r="E1520" t="b">
        <v>1</v>
      </c>
    </row>
    <row r="1521" spans="1:5" x14ac:dyDescent="0.25">
      <c r="A1521" t="s">
        <v>3386</v>
      </c>
      <c r="B1521" t="s">
        <v>3387</v>
      </c>
      <c r="E1521" t="b">
        <v>1</v>
      </c>
    </row>
    <row r="1522" spans="1:5" x14ac:dyDescent="0.25">
      <c r="A1522" t="s">
        <v>3388</v>
      </c>
      <c r="B1522" t="s">
        <v>3389</v>
      </c>
      <c r="E1522" t="b">
        <v>1</v>
      </c>
    </row>
    <row r="1523" spans="1:5" x14ac:dyDescent="0.25">
      <c r="A1523" t="s">
        <v>3390</v>
      </c>
      <c r="B1523" t="s">
        <v>3391</v>
      </c>
      <c r="E1523" t="b">
        <v>1</v>
      </c>
    </row>
    <row r="1524" spans="1:5" x14ac:dyDescent="0.25">
      <c r="A1524" t="s">
        <v>3392</v>
      </c>
      <c r="B1524" t="s">
        <v>3393</v>
      </c>
      <c r="E1524" t="b">
        <v>1</v>
      </c>
    </row>
    <row r="1525" spans="1:5" x14ac:dyDescent="0.25">
      <c r="A1525" t="s">
        <v>3394</v>
      </c>
      <c r="B1525" t="s">
        <v>3395</v>
      </c>
      <c r="E1525" t="b">
        <v>1</v>
      </c>
    </row>
    <row r="1526" spans="1:5" x14ac:dyDescent="0.25">
      <c r="A1526" t="s">
        <v>3396</v>
      </c>
      <c r="B1526" t="s">
        <v>3397</v>
      </c>
      <c r="E1526" t="b">
        <v>1</v>
      </c>
    </row>
    <row r="1527" spans="1:5" x14ac:dyDescent="0.25">
      <c r="A1527" t="s">
        <v>3398</v>
      </c>
      <c r="B1527" t="s">
        <v>3399</v>
      </c>
      <c r="E1527" t="b">
        <v>1</v>
      </c>
    </row>
    <row r="1528" spans="1:5" x14ac:dyDescent="0.25">
      <c r="A1528" t="s">
        <v>3400</v>
      </c>
      <c r="B1528" t="s">
        <v>3401</v>
      </c>
      <c r="E1528" t="b">
        <v>1</v>
      </c>
    </row>
    <row r="1529" spans="1:5" x14ac:dyDescent="0.25">
      <c r="A1529" t="s">
        <v>3402</v>
      </c>
      <c r="B1529" t="s">
        <v>3403</v>
      </c>
      <c r="E1529" t="b">
        <v>1</v>
      </c>
    </row>
    <row r="1530" spans="1:5" x14ac:dyDescent="0.25">
      <c r="A1530" t="s">
        <v>3404</v>
      </c>
      <c r="B1530" t="s">
        <v>3405</v>
      </c>
      <c r="E1530" t="b">
        <v>1</v>
      </c>
    </row>
    <row r="1531" spans="1:5" x14ac:dyDescent="0.25">
      <c r="A1531" t="s">
        <v>3406</v>
      </c>
      <c r="B1531" t="s">
        <v>3407</v>
      </c>
      <c r="E1531" t="b">
        <v>1</v>
      </c>
    </row>
    <row r="1532" spans="1:5" x14ac:dyDescent="0.25">
      <c r="A1532" t="s">
        <v>3408</v>
      </c>
      <c r="B1532" t="s">
        <v>3409</v>
      </c>
      <c r="E1532" t="b">
        <v>1</v>
      </c>
    </row>
    <row r="1533" spans="1:5" x14ac:dyDescent="0.25">
      <c r="A1533" t="s">
        <v>3410</v>
      </c>
      <c r="B1533" t="s">
        <v>3411</v>
      </c>
      <c r="E1533" t="b">
        <v>1</v>
      </c>
    </row>
    <row r="1534" spans="1:5" x14ac:dyDescent="0.25">
      <c r="A1534" t="s">
        <v>3412</v>
      </c>
      <c r="B1534" t="s">
        <v>3413</v>
      </c>
      <c r="E1534" t="b">
        <v>1</v>
      </c>
    </row>
    <row r="1535" spans="1:5" x14ac:dyDescent="0.25">
      <c r="A1535" t="s">
        <v>3414</v>
      </c>
      <c r="B1535" t="s">
        <v>3415</v>
      </c>
      <c r="E1535" t="b">
        <v>1</v>
      </c>
    </row>
    <row r="1536" spans="1:5" x14ac:dyDescent="0.25">
      <c r="A1536" t="s">
        <v>3416</v>
      </c>
      <c r="B1536" t="s">
        <v>3417</v>
      </c>
      <c r="E1536" t="b">
        <v>1</v>
      </c>
    </row>
    <row r="1537" spans="1:5" x14ac:dyDescent="0.25">
      <c r="A1537" t="s">
        <v>3418</v>
      </c>
      <c r="B1537" t="s">
        <v>3419</v>
      </c>
      <c r="E1537" t="b">
        <v>1</v>
      </c>
    </row>
    <row r="1538" spans="1:5" x14ac:dyDescent="0.25">
      <c r="A1538" t="s">
        <v>3420</v>
      </c>
      <c r="B1538" t="s">
        <v>3421</v>
      </c>
      <c r="E1538" t="b">
        <v>1</v>
      </c>
    </row>
    <row r="1539" spans="1:5" x14ac:dyDescent="0.25">
      <c r="A1539" t="s">
        <v>3422</v>
      </c>
      <c r="B1539" t="s">
        <v>3423</v>
      </c>
      <c r="E1539" t="b">
        <v>1</v>
      </c>
    </row>
    <row r="1540" spans="1:5" x14ac:dyDescent="0.25">
      <c r="A1540" t="s">
        <v>3424</v>
      </c>
      <c r="B1540" t="s">
        <v>3425</v>
      </c>
      <c r="E1540" t="b">
        <v>1</v>
      </c>
    </row>
    <row r="1541" spans="1:5" x14ac:dyDescent="0.25">
      <c r="A1541" t="s">
        <v>3426</v>
      </c>
      <c r="B1541" t="s">
        <v>3427</v>
      </c>
      <c r="E1541" t="b">
        <v>1</v>
      </c>
    </row>
    <row r="1542" spans="1:5" x14ac:dyDescent="0.25">
      <c r="A1542" t="s">
        <v>3428</v>
      </c>
      <c r="B1542" t="s">
        <v>3429</v>
      </c>
      <c r="E1542" t="b">
        <v>1</v>
      </c>
    </row>
    <row r="1543" spans="1:5" x14ac:dyDescent="0.25">
      <c r="A1543" t="s">
        <v>3430</v>
      </c>
      <c r="B1543" t="s">
        <v>3431</v>
      </c>
      <c r="E1543" t="b">
        <v>1</v>
      </c>
    </row>
    <row r="1544" spans="1:5" x14ac:dyDescent="0.25">
      <c r="A1544" t="s">
        <v>3432</v>
      </c>
      <c r="B1544" t="s">
        <v>3433</v>
      </c>
      <c r="E1544" t="b">
        <v>1</v>
      </c>
    </row>
    <row r="1545" spans="1:5" x14ac:dyDescent="0.25">
      <c r="A1545" t="s">
        <v>3434</v>
      </c>
      <c r="B1545" t="s">
        <v>3435</v>
      </c>
      <c r="E1545" t="b">
        <v>1</v>
      </c>
    </row>
    <row r="1546" spans="1:5" x14ac:dyDescent="0.25">
      <c r="A1546" t="s">
        <v>3436</v>
      </c>
      <c r="B1546" t="s">
        <v>3437</v>
      </c>
      <c r="E1546" t="b">
        <v>1</v>
      </c>
    </row>
    <row r="1547" spans="1:5" x14ac:dyDescent="0.25">
      <c r="A1547" t="s">
        <v>3438</v>
      </c>
      <c r="B1547" t="s">
        <v>3439</v>
      </c>
      <c r="E1547" t="b">
        <v>1</v>
      </c>
    </row>
    <row r="1548" spans="1:5" x14ac:dyDescent="0.25">
      <c r="A1548" t="s">
        <v>3440</v>
      </c>
      <c r="B1548" t="s">
        <v>3441</v>
      </c>
      <c r="E1548" t="b">
        <v>1</v>
      </c>
    </row>
    <row r="1549" spans="1:5" x14ac:dyDescent="0.25">
      <c r="A1549" t="s">
        <v>3442</v>
      </c>
      <c r="B1549" t="s">
        <v>3443</v>
      </c>
      <c r="E1549" t="b">
        <v>1</v>
      </c>
    </row>
    <row r="1550" spans="1:5" x14ac:dyDescent="0.25">
      <c r="A1550" t="s">
        <v>3444</v>
      </c>
      <c r="B1550" t="s">
        <v>3445</v>
      </c>
      <c r="E1550" t="b">
        <v>1</v>
      </c>
    </row>
    <row r="1551" spans="1:5" x14ac:dyDescent="0.25">
      <c r="A1551" t="s">
        <v>3446</v>
      </c>
      <c r="B1551" t="s">
        <v>3447</v>
      </c>
      <c r="E1551" t="b">
        <v>1</v>
      </c>
    </row>
    <row r="1552" spans="1:5" x14ac:dyDescent="0.25">
      <c r="A1552" t="s">
        <v>3448</v>
      </c>
      <c r="B1552" t="s">
        <v>3449</v>
      </c>
      <c r="E1552" t="b">
        <v>1</v>
      </c>
    </row>
    <row r="1553" spans="1:5" x14ac:dyDescent="0.25">
      <c r="A1553" t="s">
        <v>3450</v>
      </c>
      <c r="B1553" t="s">
        <v>3451</v>
      </c>
      <c r="E1553" t="b">
        <v>1</v>
      </c>
    </row>
    <row r="1554" spans="1:5" x14ac:dyDescent="0.25">
      <c r="A1554" t="s">
        <v>3452</v>
      </c>
      <c r="B1554" t="s">
        <v>3453</v>
      </c>
      <c r="E1554" t="b">
        <v>1</v>
      </c>
    </row>
    <row r="1555" spans="1:5" x14ac:dyDescent="0.25">
      <c r="A1555" t="s">
        <v>3454</v>
      </c>
      <c r="B1555" t="s">
        <v>3455</v>
      </c>
      <c r="E1555" t="b">
        <v>1</v>
      </c>
    </row>
    <row r="1556" spans="1:5" x14ac:dyDescent="0.25">
      <c r="A1556" t="s">
        <v>3456</v>
      </c>
      <c r="B1556" t="s">
        <v>3457</v>
      </c>
      <c r="E1556" t="b">
        <v>1</v>
      </c>
    </row>
    <row r="1557" spans="1:5" x14ac:dyDescent="0.25">
      <c r="A1557" t="s">
        <v>3458</v>
      </c>
      <c r="B1557" t="s">
        <v>3459</v>
      </c>
      <c r="E1557" t="b">
        <v>1</v>
      </c>
    </row>
    <row r="1558" spans="1:5" x14ac:dyDescent="0.25">
      <c r="A1558" t="s">
        <v>3460</v>
      </c>
      <c r="B1558" t="s">
        <v>3461</v>
      </c>
      <c r="E1558" t="b">
        <v>1</v>
      </c>
    </row>
    <row r="1559" spans="1:5" x14ac:dyDescent="0.25">
      <c r="A1559" t="s">
        <v>3462</v>
      </c>
      <c r="B1559" t="s">
        <v>3463</v>
      </c>
      <c r="E1559" t="b">
        <v>1</v>
      </c>
    </row>
    <row r="1560" spans="1:5" x14ac:dyDescent="0.25">
      <c r="A1560" t="s">
        <v>3464</v>
      </c>
      <c r="B1560" t="s">
        <v>3465</v>
      </c>
      <c r="E1560" t="b">
        <v>1</v>
      </c>
    </row>
    <row r="1561" spans="1:5" x14ac:dyDescent="0.25">
      <c r="A1561" t="s">
        <v>3466</v>
      </c>
      <c r="B1561" t="s">
        <v>3467</v>
      </c>
      <c r="E1561" t="b">
        <v>1</v>
      </c>
    </row>
    <row r="1562" spans="1:5" x14ac:dyDescent="0.25">
      <c r="A1562" t="s">
        <v>3468</v>
      </c>
      <c r="B1562" t="s">
        <v>3469</v>
      </c>
      <c r="E1562" t="b">
        <v>1</v>
      </c>
    </row>
    <row r="1563" spans="1:5" x14ac:dyDescent="0.25">
      <c r="A1563" t="s">
        <v>3470</v>
      </c>
      <c r="B1563" t="s">
        <v>3471</v>
      </c>
      <c r="E1563" t="b">
        <v>1</v>
      </c>
    </row>
    <row r="1564" spans="1:5" x14ac:dyDescent="0.25">
      <c r="A1564" t="s">
        <v>3472</v>
      </c>
      <c r="B1564" t="s">
        <v>3473</v>
      </c>
      <c r="E1564" t="b">
        <v>1</v>
      </c>
    </row>
    <row r="1565" spans="1:5" x14ac:dyDescent="0.25">
      <c r="A1565" t="s">
        <v>3474</v>
      </c>
      <c r="B1565" t="s">
        <v>3475</v>
      </c>
      <c r="E1565" t="b">
        <v>1</v>
      </c>
    </row>
    <row r="1566" spans="1:5" x14ac:dyDescent="0.25">
      <c r="A1566" t="s">
        <v>3476</v>
      </c>
      <c r="B1566" t="s">
        <v>3477</v>
      </c>
      <c r="E1566" t="b">
        <v>1</v>
      </c>
    </row>
    <row r="1567" spans="1:5" x14ac:dyDescent="0.25">
      <c r="A1567" t="s">
        <v>3478</v>
      </c>
      <c r="B1567" t="s">
        <v>3479</v>
      </c>
      <c r="E1567" t="b">
        <v>1</v>
      </c>
    </row>
    <row r="1568" spans="1:5" x14ac:dyDescent="0.25">
      <c r="A1568" t="s">
        <v>3480</v>
      </c>
      <c r="B1568" t="s">
        <v>3481</v>
      </c>
      <c r="E1568" t="b">
        <v>1</v>
      </c>
    </row>
    <row r="1569" spans="1:5" x14ac:dyDescent="0.25">
      <c r="A1569" t="s">
        <v>3482</v>
      </c>
      <c r="B1569" t="s">
        <v>3483</v>
      </c>
      <c r="E1569" t="b">
        <v>1</v>
      </c>
    </row>
    <row r="1570" spans="1:5" x14ac:dyDescent="0.25">
      <c r="A1570" t="s">
        <v>3484</v>
      </c>
      <c r="B1570" t="s">
        <v>3485</v>
      </c>
      <c r="E1570" t="b">
        <v>1</v>
      </c>
    </row>
    <row r="1571" spans="1:5" x14ac:dyDescent="0.25">
      <c r="A1571" t="s">
        <v>3486</v>
      </c>
      <c r="B1571" t="s">
        <v>3487</v>
      </c>
      <c r="E1571" t="b">
        <v>1</v>
      </c>
    </row>
    <row r="1572" spans="1:5" x14ac:dyDescent="0.25">
      <c r="A1572" t="s">
        <v>3488</v>
      </c>
      <c r="B1572" t="s">
        <v>3489</v>
      </c>
      <c r="E1572" t="b">
        <v>1</v>
      </c>
    </row>
    <row r="1573" spans="1:5" x14ac:dyDescent="0.25">
      <c r="A1573" t="s">
        <v>3490</v>
      </c>
      <c r="B1573" t="s">
        <v>3491</v>
      </c>
      <c r="E1573" t="b">
        <v>1</v>
      </c>
    </row>
    <row r="1574" spans="1:5" x14ac:dyDescent="0.25">
      <c r="A1574" t="s">
        <v>3492</v>
      </c>
      <c r="B1574" t="s">
        <v>3493</v>
      </c>
      <c r="E1574" t="b">
        <v>1</v>
      </c>
    </row>
    <row r="1575" spans="1:5" x14ac:dyDescent="0.25">
      <c r="A1575" t="s">
        <v>3494</v>
      </c>
      <c r="B1575" t="s">
        <v>3495</v>
      </c>
      <c r="E1575" t="b">
        <v>1</v>
      </c>
    </row>
    <row r="1576" spans="1:5" x14ac:dyDescent="0.25">
      <c r="A1576" t="s">
        <v>3496</v>
      </c>
      <c r="B1576" t="s">
        <v>3497</v>
      </c>
      <c r="E1576" t="b">
        <v>1</v>
      </c>
    </row>
    <row r="1577" spans="1:5" x14ac:dyDescent="0.25">
      <c r="A1577" t="s">
        <v>3498</v>
      </c>
      <c r="B1577" t="s">
        <v>3499</v>
      </c>
      <c r="E1577" t="b">
        <v>1</v>
      </c>
    </row>
    <row r="1578" spans="1:5" x14ac:dyDescent="0.25">
      <c r="A1578" t="s">
        <v>3500</v>
      </c>
      <c r="B1578" t="s">
        <v>3501</v>
      </c>
      <c r="E1578" t="b">
        <v>1</v>
      </c>
    </row>
    <row r="1579" spans="1:5" x14ac:dyDescent="0.25">
      <c r="A1579" t="s">
        <v>3502</v>
      </c>
      <c r="B1579" t="s">
        <v>3503</v>
      </c>
      <c r="E1579" t="b">
        <v>1</v>
      </c>
    </row>
    <row r="1580" spans="1:5" x14ac:dyDescent="0.25">
      <c r="A1580" t="s">
        <v>3504</v>
      </c>
      <c r="B1580" t="s">
        <v>3505</v>
      </c>
      <c r="E1580" t="b">
        <v>1</v>
      </c>
    </row>
    <row r="1581" spans="1:5" x14ac:dyDescent="0.25">
      <c r="A1581" t="s">
        <v>3506</v>
      </c>
      <c r="B1581" t="s">
        <v>3507</v>
      </c>
      <c r="E1581" t="b">
        <v>1</v>
      </c>
    </row>
    <row r="1582" spans="1:5" x14ac:dyDescent="0.25">
      <c r="A1582" t="s">
        <v>3508</v>
      </c>
      <c r="B1582" t="s">
        <v>3509</v>
      </c>
      <c r="E1582" t="b">
        <v>1</v>
      </c>
    </row>
    <row r="1583" spans="1:5" x14ac:dyDescent="0.25">
      <c r="A1583" t="s">
        <v>3510</v>
      </c>
      <c r="B1583" t="s">
        <v>3511</v>
      </c>
      <c r="E1583" t="b">
        <v>1</v>
      </c>
    </row>
    <row r="1584" spans="1:5" x14ac:dyDescent="0.25">
      <c r="A1584" t="s">
        <v>3512</v>
      </c>
      <c r="B1584" t="s">
        <v>3513</v>
      </c>
      <c r="E1584" t="b">
        <v>1</v>
      </c>
    </row>
    <row r="1585" spans="1:5" x14ac:dyDescent="0.25">
      <c r="A1585" t="s">
        <v>3514</v>
      </c>
      <c r="B1585" t="s">
        <v>3515</v>
      </c>
      <c r="E1585" t="b">
        <v>1</v>
      </c>
    </row>
    <row r="1586" spans="1:5" x14ac:dyDescent="0.25">
      <c r="A1586" t="s">
        <v>3516</v>
      </c>
      <c r="B1586" t="s">
        <v>3517</v>
      </c>
      <c r="E1586" t="b">
        <v>1</v>
      </c>
    </row>
    <row r="1587" spans="1:5" x14ac:dyDescent="0.25">
      <c r="A1587" t="s">
        <v>3518</v>
      </c>
      <c r="B1587" t="s">
        <v>3519</v>
      </c>
      <c r="E1587" t="b">
        <v>1</v>
      </c>
    </row>
    <row r="1588" spans="1:5" x14ac:dyDescent="0.25">
      <c r="A1588" t="s">
        <v>3520</v>
      </c>
      <c r="B1588" t="s">
        <v>3521</v>
      </c>
      <c r="E1588" t="b">
        <v>1</v>
      </c>
    </row>
    <row r="1589" spans="1:5" x14ac:dyDescent="0.25">
      <c r="A1589" t="s">
        <v>3522</v>
      </c>
      <c r="B1589" t="s">
        <v>3523</v>
      </c>
      <c r="E1589" t="b">
        <v>1</v>
      </c>
    </row>
    <row r="1590" spans="1:5" x14ac:dyDescent="0.25">
      <c r="A1590" t="s">
        <v>3524</v>
      </c>
      <c r="B1590" t="s">
        <v>3525</v>
      </c>
      <c r="E1590" t="b">
        <v>1</v>
      </c>
    </row>
    <row r="1591" spans="1:5" x14ac:dyDescent="0.25">
      <c r="A1591" t="s">
        <v>3526</v>
      </c>
      <c r="B1591" t="s">
        <v>3527</v>
      </c>
      <c r="E1591" t="b">
        <v>1</v>
      </c>
    </row>
    <row r="1592" spans="1:5" x14ac:dyDescent="0.25">
      <c r="A1592" t="s">
        <v>3528</v>
      </c>
      <c r="B1592" t="s">
        <v>3529</v>
      </c>
      <c r="E1592" t="b">
        <v>1</v>
      </c>
    </row>
    <row r="1593" spans="1:5" x14ac:dyDescent="0.25">
      <c r="A1593" t="s">
        <v>3530</v>
      </c>
      <c r="B1593" t="s">
        <v>3531</v>
      </c>
      <c r="E1593" t="b">
        <v>1</v>
      </c>
    </row>
    <row r="1594" spans="1:5" x14ac:dyDescent="0.25">
      <c r="A1594" t="s">
        <v>3532</v>
      </c>
      <c r="B1594" t="s">
        <v>3533</v>
      </c>
      <c r="E1594" t="b">
        <v>1</v>
      </c>
    </row>
    <row r="1595" spans="1:5" x14ac:dyDescent="0.25">
      <c r="A1595" t="s">
        <v>3534</v>
      </c>
      <c r="B1595" t="s">
        <v>3535</v>
      </c>
      <c r="E1595" t="b">
        <v>1</v>
      </c>
    </row>
    <row r="1596" spans="1:5" x14ac:dyDescent="0.25">
      <c r="A1596" t="s">
        <v>3536</v>
      </c>
      <c r="B1596" t="s">
        <v>3537</v>
      </c>
      <c r="E1596" t="b">
        <v>1</v>
      </c>
    </row>
    <row r="1597" spans="1:5" x14ac:dyDescent="0.25">
      <c r="A1597" t="s">
        <v>3538</v>
      </c>
      <c r="B1597" t="s">
        <v>3539</v>
      </c>
      <c r="E1597" t="b">
        <v>1</v>
      </c>
    </row>
    <row r="1598" spans="1:5" x14ac:dyDescent="0.25">
      <c r="A1598" t="s">
        <v>3540</v>
      </c>
      <c r="B1598" t="s">
        <v>3541</v>
      </c>
      <c r="E1598" t="b">
        <v>1</v>
      </c>
    </row>
    <row r="1599" spans="1:5" x14ac:dyDescent="0.25">
      <c r="A1599" t="s">
        <v>3542</v>
      </c>
      <c r="B1599" t="s">
        <v>3543</v>
      </c>
      <c r="E1599" t="b">
        <v>1</v>
      </c>
    </row>
    <row r="1600" spans="1:5" x14ac:dyDescent="0.25">
      <c r="A1600" t="s">
        <v>3544</v>
      </c>
      <c r="B1600" t="s">
        <v>3545</v>
      </c>
      <c r="E1600" t="b">
        <v>1</v>
      </c>
    </row>
    <row r="1601" spans="1:5" x14ac:dyDescent="0.25">
      <c r="A1601" t="s">
        <v>3546</v>
      </c>
      <c r="B1601" t="s">
        <v>3547</v>
      </c>
      <c r="E1601" t="b">
        <v>1</v>
      </c>
    </row>
    <row r="1602" spans="1:5" x14ac:dyDescent="0.25">
      <c r="A1602" t="s">
        <v>3548</v>
      </c>
      <c r="B1602" t="s">
        <v>3549</v>
      </c>
      <c r="E1602" t="b">
        <v>1</v>
      </c>
    </row>
    <row r="1603" spans="1:5" x14ac:dyDescent="0.25">
      <c r="A1603" t="s">
        <v>3550</v>
      </c>
      <c r="B1603" t="s">
        <v>3551</v>
      </c>
      <c r="E1603" t="b">
        <v>1</v>
      </c>
    </row>
    <row r="1604" spans="1:5" x14ac:dyDescent="0.25">
      <c r="A1604" t="s">
        <v>3552</v>
      </c>
      <c r="B1604" t="s">
        <v>3553</v>
      </c>
      <c r="E1604" t="b">
        <v>1</v>
      </c>
    </row>
    <row r="1605" spans="1:5" x14ac:dyDescent="0.25">
      <c r="A1605" t="s">
        <v>3554</v>
      </c>
      <c r="B1605" t="s">
        <v>3555</v>
      </c>
      <c r="E1605" t="b">
        <v>1</v>
      </c>
    </row>
    <row r="1606" spans="1:5" x14ac:dyDescent="0.25">
      <c r="A1606" t="s">
        <v>3556</v>
      </c>
      <c r="B1606" t="s">
        <v>3557</v>
      </c>
      <c r="E1606" t="b">
        <v>1</v>
      </c>
    </row>
    <row r="1607" spans="1:5" x14ac:dyDescent="0.25">
      <c r="A1607" t="s">
        <v>3558</v>
      </c>
      <c r="B1607" t="s">
        <v>3559</v>
      </c>
      <c r="E1607" t="b">
        <v>1</v>
      </c>
    </row>
    <row r="1608" spans="1:5" x14ac:dyDescent="0.25">
      <c r="A1608" t="s">
        <v>3560</v>
      </c>
      <c r="B1608" t="s">
        <v>3561</v>
      </c>
      <c r="E1608" t="b">
        <v>1</v>
      </c>
    </row>
    <row r="1609" spans="1:5" x14ac:dyDescent="0.25">
      <c r="A1609" t="s">
        <v>3562</v>
      </c>
      <c r="B1609" t="s">
        <v>3563</v>
      </c>
      <c r="E1609" t="b">
        <v>1</v>
      </c>
    </row>
    <row r="1610" spans="1:5" x14ac:dyDescent="0.25">
      <c r="A1610" t="s">
        <v>3564</v>
      </c>
      <c r="B1610" t="s">
        <v>3565</v>
      </c>
      <c r="E1610" t="b">
        <v>1</v>
      </c>
    </row>
    <row r="1611" spans="1:5" x14ac:dyDescent="0.25">
      <c r="A1611" t="s">
        <v>3566</v>
      </c>
      <c r="B1611" t="s">
        <v>3567</v>
      </c>
      <c r="E1611" t="b">
        <v>1</v>
      </c>
    </row>
    <row r="1612" spans="1:5" x14ac:dyDescent="0.25">
      <c r="A1612" t="s">
        <v>3568</v>
      </c>
      <c r="B1612" t="s">
        <v>3569</v>
      </c>
      <c r="E1612" t="b">
        <v>1</v>
      </c>
    </row>
    <row r="1613" spans="1:5" x14ac:dyDescent="0.25">
      <c r="A1613" t="s">
        <v>3570</v>
      </c>
      <c r="B1613" t="s">
        <v>3571</v>
      </c>
      <c r="E1613" t="b">
        <v>1</v>
      </c>
    </row>
    <row r="1614" spans="1:5" x14ac:dyDescent="0.25">
      <c r="A1614" t="s">
        <v>3572</v>
      </c>
      <c r="B1614" t="s">
        <v>3573</v>
      </c>
      <c r="E1614" t="b">
        <v>1</v>
      </c>
    </row>
    <row r="1615" spans="1:5" x14ac:dyDescent="0.25">
      <c r="A1615" t="s">
        <v>3574</v>
      </c>
      <c r="B1615" t="s">
        <v>3575</v>
      </c>
      <c r="E1615" t="b">
        <v>1</v>
      </c>
    </row>
    <row r="1616" spans="1:5" x14ac:dyDescent="0.25">
      <c r="A1616" t="s">
        <v>3576</v>
      </c>
      <c r="B1616" t="s">
        <v>3577</v>
      </c>
      <c r="E1616" t="b">
        <v>1</v>
      </c>
    </row>
    <row r="1617" spans="1:5" x14ac:dyDescent="0.25">
      <c r="A1617" t="s">
        <v>3578</v>
      </c>
      <c r="B1617" t="s">
        <v>3579</v>
      </c>
      <c r="E1617" t="b">
        <v>1</v>
      </c>
    </row>
    <row r="1618" spans="1:5" x14ac:dyDescent="0.25">
      <c r="A1618" t="s">
        <v>3580</v>
      </c>
      <c r="B1618" t="s">
        <v>3581</v>
      </c>
      <c r="E1618" t="b">
        <v>1</v>
      </c>
    </row>
    <row r="1619" spans="1:5" x14ac:dyDescent="0.25">
      <c r="A1619" t="s">
        <v>3582</v>
      </c>
      <c r="B1619" t="s">
        <v>3583</v>
      </c>
      <c r="E1619" t="b">
        <v>1</v>
      </c>
    </row>
    <row r="1620" spans="1:5" x14ac:dyDescent="0.25">
      <c r="A1620" t="s">
        <v>3584</v>
      </c>
      <c r="B1620" t="s">
        <v>3585</v>
      </c>
      <c r="E1620" t="b">
        <v>1</v>
      </c>
    </row>
    <row r="1621" spans="1:5" x14ac:dyDescent="0.25">
      <c r="A1621" t="s">
        <v>3586</v>
      </c>
      <c r="B1621" t="s">
        <v>3587</v>
      </c>
      <c r="E1621" t="b">
        <v>1</v>
      </c>
    </row>
    <row r="1622" spans="1:5" x14ac:dyDescent="0.25">
      <c r="A1622" t="s">
        <v>3588</v>
      </c>
      <c r="B1622" t="s">
        <v>3589</v>
      </c>
      <c r="E1622" t="b">
        <v>1</v>
      </c>
    </row>
    <row r="1623" spans="1:5" x14ac:dyDescent="0.25">
      <c r="A1623" t="s">
        <v>3590</v>
      </c>
      <c r="B1623" t="s">
        <v>3591</v>
      </c>
      <c r="E1623" t="b">
        <v>1</v>
      </c>
    </row>
    <row r="1624" spans="1:5" x14ac:dyDescent="0.25">
      <c r="A1624" t="s">
        <v>3592</v>
      </c>
      <c r="B1624" t="s">
        <v>3593</v>
      </c>
      <c r="E1624" t="b">
        <v>1</v>
      </c>
    </row>
    <row r="1625" spans="1:5" x14ac:dyDescent="0.25">
      <c r="A1625" t="s">
        <v>3594</v>
      </c>
      <c r="B1625" t="s">
        <v>3595</v>
      </c>
      <c r="E1625" t="b">
        <v>1</v>
      </c>
    </row>
    <row r="1626" spans="1:5" x14ac:dyDescent="0.25">
      <c r="A1626" t="s">
        <v>3596</v>
      </c>
      <c r="B1626" t="s">
        <v>3597</v>
      </c>
      <c r="E1626" t="b">
        <v>1</v>
      </c>
    </row>
    <row r="1627" spans="1:5" x14ac:dyDescent="0.25">
      <c r="A1627" t="s">
        <v>3598</v>
      </c>
      <c r="B1627" t="s">
        <v>3599</v>
      </c>
      <c r="E1627" t="b">
        <v>1</v>
      </c>
    </row>
    <row r="1628" spans="1:5" x14ac:dyDescent="0.25">
      <c r="A1628" t="s">
        <v>3600</v>
      </c>
      <c r="B1628" t="s">
        <v>3601</v>
      </c>
      <c r="E1628" t="b">
        <v>1</v>
      </c>
    </row>
    <row r="1629" spans="1:5" x14ac:dyDescent="0.25">
      <c r="A1629" t="s">
        <v>3602</v>
      </c>
      <c r="B1629" t="s">
        <v>3603</v>
      </c>
      <c r="E1629" t="b">
        <v>1</v>
      </c>
    </row>
    <row r="1630" spans="1:5" x14ac:dyDescent="0.25">
      <c r="A1630" t="s">
        <v>3604</v>
      </c>
      <c r="B1630" t="s">
        <v>3605</v>
      </c>
      <c r="E1630" t="b">
        <v>1</v>
      </c>
    </row>
    <row r="1631" spans="1:5" x14ac:dyDescent="0.25">
      <c r="A1631" t="s">
        <v>3606</v>
      </c>
      <c r="B1631" t="s">
        <v>3607</v>
      </c>
      <c r="E1631" t="b">
        <v>1</v>
      </c>
    </row>
    <row r="1632" spans="1:5" x14ac:dyDescent="0.25">
      <c r="A1632" t="s">
        <v>3608</v>
      </c>
      <c r="B1632" t="s">
        <v>3609</v>
      </c>
      <c r="E1632" t="b">
        <v>1</v>
      </c>
    </row>
    <row r="1633" spans="1:5" x14ac:dyDescent="0.25">
      <c r="A1633" t="s">
        <v>3610</v>
      </c>
      <c r="B1633" t="s">
        <v>3611</v>
      </c>
      <c r="E1633" t="b">
        <v>1</v>
      </c>
    </row>
    <row r="1634" spans="1:5" x14ac:dyDescent="0.25">
      <c r="A1634" t="s">
        <v>3612</v>
      </c>
      <c r="B1634" t="s">
        <v>3613</v>
      </c>
      <c r="E1634" t="b">
        <v>1</v>
      </c>
    </row>
    <row r="1635" spans="1:5" x14ac:dyDescent="0.25">
      <c r="A1635" t="s">
        <v>3614</v>
      </c>
      <c r="B1635" t="s">
        <v>3615</v>
      </c>
      <c r="E1635" t="b">
        <v>1</v>
      </c>
    </row>
    <row r="1636" spans="1:5" x14ac:dyDescent="0.25">
      <c r="A1636" t="s">
        <v>3616</v>
      </c>
      <c r="B1636" t="s">
        <v>3617</v>
      </c>
      <c r="E1636" t="b">
        <v>1</v>
      </c>
    </row>
    <row r="1637" spans="1:5" x14ac:dyDescent="0.25">
      <c r="A1637" t="s">
        <v>3618</v>
      </c>
      <c r="B1637" t="s">
        <v>3619</v>
      </c>
      <c r="E1637" t="b">
        <v>1</v>
      </c>
    </row>
    <row r="1638" spans="1:5" x14ac:dyDescent="0.25">
      <c r="A1638" t="s">
        <v>3620</v>
      </c>
      <c r="B1638" t="s">
        <v>3621</v>
      </c>
      <c r="E1638" t="b">
        <v>1</v>
      </c>
    </row>
    <row r="1639" spans="1:5" x14ac:dyDescent="0.25">
      <c r="A1639" t="s">
        <v>3622</v>
      </c>
      <c r="B1639" t="s">
        <v>3623</v>
      </c>
      <c r="E1639" t="b">
        <v>1</v>
      </c>
    </row>
    <row r="1640" spans="1:5" x14ac:dyDescent="0.25">
      <c r="A1640" t="s">
        <v>3624</v>
      </c>
      <c r="B1640" t="s">
        <v>3625</v>
      </c>
      <c r="E1640" t="b">
        <v>1</v>
      </c>
    </row>
    <row r="1641" spans="1:5" x14ac:dyDescent="0.25">
      <c r="A1641" t="s">
        <v>3626</v>
      </c>
      <c r="B1641" t="s">
        <v>3627</v>
      </c>
      <c r="E1641" t="b">
        <v>1</v>
      </c>
    </row>
    <row r="1642" spans="1:5" x14ac:dyDescent="0.25">
      <c r="A1642" t="s">
        <v>3628</v>
      </c>
      <c r="B1642" t="s">
        <v>3629</v>
      </c>
      <c r="E1642" t="b">
        <v>1</v>
      </c>
    </row>
    <row r="1643" spans="1:5" x14ac:dyDescent="0.25">
      <c r="A1643" t="s">
        <v>3630</v>
      </c>
      <c r="B1643" t="s">
        <v>3631</v>
      </c>
      <c r="E1643" t="b">
        <v>1</v>
      </c>
    </row>
    <row r="1644" spans="1:5" x14ac:dyDescent="0.25">
      <c r="A1644" t="s">
        <v>3632</v>
      </c>
      <c r="B1644" t="s">
        <v>3633</v>
      </c>
      <c r="E1644" t="b">
        <v>1</v>
      </c>
    </row>
    <row r="1645" spans="1:5" x14ac:dyDescent="0.25">
      <c r="A1645" t="s">
        <v>3634</v>
      </c>
      <c r="B1645" t="s">
        <v>3635</v>
      </c>
      <c r="E1645" t="b">
        <v>1</v>
      </c>
    </row>
    <row r="1646" spans="1:5" x14ac:dyDescent="0.25">
      <c r="A1646" t="s">
        <v>3636</v>
      </c>
      <c r="B1646" t="s">
        <v>3637</v>
      </c>
      <c r="E1646" t="b">
        <v>1</v>
      </c>
    </row>
    <row r="1647" spans="1:5" x14ac:dyDescent="0.25">
      <c r="A1647" t="s">
        <v>3638</v>
      </c>
      <c r="B1647" t="s">
        <v>3639</v>
      </c>
      <c r="E1647" t="b">
        <v>1</v>
      </c>
    </row>
    <row r="1648" spans="1:5" x14ac:dyDescent="0.25">
      <c r="A1648" t="s">
        <v>3640</v>
      </c>
      <c r="B1648" t="s">
        <v>3641</v>
      </c>
      <c r="E1648" t="b">
        <v>1</v>
      </c>
    </row>
    <row r="1649" spans="1:5" x14ac:dyDescent="0.25">
      <c r="A1649" t="s">
        <v>3642</v>
      </c>
      <c r="B1649" t="s">
        <v>3643</v>
      </c>
      <c r="E1649" t="b">
        <v>1</v>
      </c>
    </row>
    <row r="1650" spans="1:5" x14ac:dyDescent="0.25">
      <c r="A1650" t="s">
        <v>3644</v>
      </c>
      <c r="B1650" t="s">
        <v>3645</v>
      </c>
      <c r="E1650" t="b">
        <v>1</v>
      </c>
    </row>
    <row r="1651" spans="1:5" x14ac:dyDescent="0.25">
      <c r="A1651" t="s">
        <v>3646</v>
      </c>
      <c r="B1651" t="s">
        <v>3647</v>
      </c>
      <c r="E1651" t="b">
        <v>1</v>
      </c>
    </row>
    <row r="1652" spans="1:5" x14ac:dyDescent="0.25">
      <c r="A1652" t="s">
        <v>3648</v>
      </c>
      <c r="B1652" t="s">
        <v>3649</v>
      </c>
      <c r="E1652" t="b">
        <v>1</v>
      </c>
    </row>
    <row r="1653" spans="1:5" x14ac:dyDescent="0.25">
      <c r="A1653" t="s">
        <v>3650</v>
      </c>
      <c r="B1653" t="s">
        <v>3651</v>
      </c>
      <c r="E1653" t="b">
        <v>1</v>
      </c>
    </row>
    <row r="1654" spans="1:5" x14ac:dyDescent="0.25">
      <c r="A1654" t="s">
        <v>3652</v>
      </c>
      <c r="B1654" t="s">
        <v>3653</v>
      </c>
      <c r="E1654" t="b">
        <v>1</v>
      </c>
    </row>
    <row r="1655" spans="1:5" x14ac:dyDescent="0.25">
      <c r="A1655" t="s">
        <v>3654</v>
      </c>
      <c r="B1655" t="s">
        <v>3655</v>
      </c>
      <c r="E1655" t="b">
        <v>1</v>
      </c>
    </row>
    <row r="1656" spans="1:5" x14ac:dyDescent="0.25">
      <c r="A1656" t="s">
        <v>3656</v>
      </c>
      <c r="B1656" t="s">
        <v>3657</v>
      </c>
      <c r="E1656" t="b">
        <v>1</v>
      </c>
    </row>
    <row r="1657" spans="1:5" x14ac:dyDescent="0.25">
      <c r="A1657" t="s">
        <v>3658</v>
      </c>
      <c r="B1657" t="s">
        <v>3659</v>
      </c>
      <c r="E1657" t="b">
        <v>1</v>
      </c>
    </row>
    <row r="1658" spans="1:5" x14ac:dyDescent="0.25">
      <c r="A1658" t="s">
        <v>3660</v>
      </c>
      <c r="B1658" t="s">
        <v>3661</v>
      </c>
      <c r="E1658" t="b">
        <v>1</v>
      </c>
    </row>
    <row r="1659" spans="1:5" x14ac:dyDescent="0.25">
      <c r="A1659" t="s">
        <v>3662</v>
      </c>
      <c r="B1659" t="s">
        <v>3663</v>
      </c>
      <c r="E1659" t="b">
        <v>1</v>
      </c>
    </row>
    <row r="1660" spans="1:5" x14ac:dyDescent="0.25">
      <c r="A1660" t="s">
        <v>3664</v>
      </c>
      <c r="B1660" t="s">
        <v>3665</v>
      </c>
      <c r="E1660" t="b">
        <v>1</v>
      </c>
    </row>
    <row r="1661" spans="1:5" x14ac:dyDescent="0.25">
      <c r="A1661" t="s">
        <v>3666</v>
      </c>
      <c r="B1661" t="s">
        <v>3667</v>
      </c>
      <c r="E1661" t="b">
        <v>1</v>
      </c>
    </row>
    <row r="1662" spans="1:5" x14ac:dyDescent="0.25">
      <c r="A1662" t="s">
        <v>3668</v>
      </c>
      <c r="B1662" t="s">
        <v>3669</v>
      </c>
      <c r="E1662" t="b">
        <v>1</v>
      </c>
    </row>
    <row r="1663" spans="1:5" x14ac:dyDescent="0.25">
      <c r="A1663" t="s">
        <v>3670</v>
      </c>
      <c r="B1663" t="s">
        <v>3671</v>
      </c>
      <c r="E1663" t="b">
        <v>1</v>
      </c>
    </row>
    <row r="1664" spans="1:5" x14ac:dyDescent="0.25">
      <c r="A1664" t="s">
        <v>3672</v>
      </c>
      <c r="B1664" t="s">
        <v>3673</v>
      </c>
      <c r="E1664" t="b">
        <v>1</v>
      </c>
    </row>
    <row r="1665" spans="1:5" x14ac:dyDescent="0.25">
      <c r="A1665" t="s">
        <v>3674</v>
      </c>
      <c r="B1665" t="s">
        <v>3675</v>
      </c>
      <c r="E1665" t="b">
        <v>1</v>
      </c>
    </row>
    <row r="1666" spans="1:5" x14ac:dyDescent="0.25">
      <c r="A1666" t="s">
        <v>3676</v>
      </c>
      <c r="B1666" t="s">
        <v>3677</v>
      </c>
      <c r="E1666" t="b">
        <v>1</v>
      </c>
    </row>
    <row r="1667" spans="1:5" x14ac:dyDescent="0.25">
      <c r="A1667" t="s">
        <v>3678</v>
      </c>
      <c r="B1667" t="s">
        <v>3679</v>
      </c>
      <c r="E1667" t="b">
        <v>1</v>
      </c>
    </row>
    <row r="1668" spans="1:5" x14ac:dyDescent="0.25">
      <c r="A1668" t="s">
        <v>3680</v>
      </c>
      <c r="B1668" t="s">
        <v>3681</v>
      </c>
      <c r="E1668" t="b">
        <v>1</v>
      </c>
    </row>
    <row r="1669" spans="1:5" x14ac:dyDescent="0.25">
      <c r="A1669" t="s">
        <v>3682</v>
      </c>
      <c r="B1669" t="s">
        <v>3683</v>
      </c>
      <c r="E1669" t="b">
        <v>1</v>
      </c>
    </row>
    <row r="1670" spans="1:5" x14ac:dyDescent="0.25">
      <c r="A1670" t="s">
        <v>3684</v>
      </c>
      <c r="B1670" t="s">
        <v>3685</v>
      </c>
      <c r="E1670" t="b">
        <v>1</v>
      </c>
    </row>
    <row r="1671" spans="1:5" x14ac:dyDescent="0.25">
      <c r="A1671" t="s">
        <v>3686</v>
      </c>
      <c r="B1671" t="s">
        <v>3687</v>
      </c>
      <c r="E1671" t="b">
        <v>1</v>
      </c>
    </row>
    <row r="1672" spans="1:5" x14ac:dyDescent="0.25">
      <c r="A1672" t="s">
        <v>3688</v>
      </c>
      <c r="B1672" t="s">
        <v>3689</v>
      </c>
      <c r="E1672" t="b">
        <v>1</v>
      </c>
    </row>
    <row r="1673" spans="1:5" x14ac:dyDescent="0.25">
      <c r="A1673" t="s">
        <v>3690</v>
      </c>
      <c r="B1673" t="s">
        <v>3691</v>
      </c>
      <c r="E1673" t="b">
        <v>1</v>
      </c>
    </row>
    <row r="1674" spans="1:5" x14ac:dyDescent="0.25">
      <c r="A1674" t="s">
        <v>3692</v>
      </c>
      <c r="B1674" t="s">
        <v>3693</v>
      </c>
      <c r="E1674" t="b">
        <v>1</v>
      </c>
    </row>
    <row r="1675" spans="1:5" x14ac:dyDescent="0.25">
      <c r="A1675" t="s">
        <v>3694</v>
      </c>
      <c r="B1675" t="s">
        <v>3695</v>
      </c>
      <c r="E1675" t="b">
        <v>1</v>
      </c>
    </row>
    <row r="1676" spans="1:5" x14ac:dyDescent="0.25">
      <c r="A1676" t="s">
        <v>3696</v>
      </c>
      <c r="B1676" t="s">
        <v>3697</v>
      </c>
      <c r="E1676" t="b">
        <v>1</v>
      </c>
    </row>
    <row r="1677" spans="1:5" x14ac:dyDescent="0.25">
      <c r="A1677" t="s">
        <v>3698</v>
      </c>
      <c r="B1677" t="s">
        <v>3699</v>
      </c>
      <c r="E1677" t="b">
        <v>1</v>
      </c>
    </row>
    <row r="1678" spans="1:5" x14ac:dyDescent="0.25">
      <c r="A1678" t="s">
        <v>3700</v>
      </c>
      <c r="B1678" t="s">
        <v>3701</v>
      </c>
      <c r="E1678" t="b">
        <v>1</v>
      </c>
    </row>
    <row r="1679" spans="1:5" x14ac:dyDescent="0.25">
      <c r="A1679" t="s">
        <v>3702</v>
      </c>
      <c r="B1679" t="s">
        <v>3703</v>
      </c>
      <c r="E1679" t="b">
        <v>1</v>
      </c>
    </row>
    <row r="1680" spans="1:5" x14ac:dyDescent="0.25">
      <c r="A1680" t="s">
        <v>3704</v>
      </c>
      <c r="B1680" t="s">
        <v>3705</v>
      </c>
      <c r="E1680" t="b">
        <v>1</v>
      </c>
    </row>
    <row r="1681" spans="1:5" x14ac:dyDescent="0.25">
      <c r="A1681" t="s">
        <v>3706</v>
      </c>
      <c r="B1681" t="s">
        <v>3707</v>
      </c>
      <c r="E1681" t="b">
        <v>1</v>
      </c>
    </row>
    <row r="1682" spans="1:5" x14ac:dyDescent="0.25">
      <c r="A1682" t="s">
        <v>3708</v>
      </c>
      <c r="B1682" t="s">
        <v>3709</v>
      </c>
      <c r="E1682" t="b">
        <v>1</v>
      </c>
    </row>
    <row r="1683" spans="1:5" x14ac:dyDescent="0.25">
      <c r="A1683" t="s">
        <v>3710</v>
      </c>
      <c r="B1683" t="s">
        <v>3711</v>
      </c>
      <c r="E1683" t="b">
        <v>1</v>
      </c>
    </row>
    <row r="1684" spans="1:5" x14ac:dyDescent="0.25">
      <c r="A1684" t="s">
        <v>3712</v>
      </c>
      <c r="B1684" t="s">
        <v>3713</v>
      </c>
      <c r="E1684" t="b">
        <v>1</v>
      </c>
    </row>
    <row r="1685" spans="1:5" x14ac:dyDescent="0.25">
      <c r="A1685" t="s">
        <v>3714</v>
      </c>
      <c r="B1685" t="s">
        <v>3715</v>
      </c>
      <c r="E1685" t="b">
        <v>1</v>
      </c>
    </row>
    <row r="1686" spans="1:5" x14ac:dyDescent="0.25">
      <c r="A1686" t="s">
        <v>3716</v>
      </c>
      <c r="B1686" t="s">
        <v>3717</v>
      </c>
      <c r="E1686" t="b">
        <v>1</v>
      </c>
    </row>
    <row r="1687" spans="1:5" x14ac:dyDescent="0.25">
      <c r="A1687" t="s">
        <v>3718</v>
      </c>
      <c r="B1687" t="s">
        <v>3719</v>
      </c>
      <c r="E1687" t="b">
        <v>1</v>
      </c>
    </row>
    <row r="1688" spans="1:5" x14ac:dyDescent="0.25">
      <c r="A1688" t="s">
        <v>3720</v>
      </c>
      <c r="B1688" t="s">
        <v>3721</v>
      </c>
      <c r="E1688" t="b">
        <v>1</v>
      </c>
    </row>
    <row r="1689" spans="1:5" x14ac:dyDescent="0.25">
      <c r="A1689" t="s">
        <v>3722</v>
      </c>
      <c r="B1689" t="s">
        <v>3723</v>
      </c>
      <c r="E1689" t="b">
        <v>1</v>
      </c>
    </row>
    <row r="1690" spans="1:5" x14ac:dyDescent="0.25">
      <c r="A1690" t="s">
        <v>3724</v>
      </c>
      <c r="B1690" t="s">
        <v>3725</v>
      </c>
      <c r="E1690" t="b">
        <v>1</v>
      </c>
    </row>
    <row r="1691" spans="1:5" x14ac:dyDescent="0.25">
      <c r="A1691" t="s">
        <v>3726</v>
      </c>
      <c r="B1691" t="s">
        <v>3727</v>
      </c>
      <c r="E1691" t="b">
        <v>1</v>
      </c>
    </row>
    <row r="1692" spans="1:5" x14ac:dyDescent="0.25">
      <c r="A1692" t="s">
        <v>3728</v>
      </c>
      <c r="B1692" t="s">
        <v>3729</v>
      </c>
      <c r="E1692" t="b">
        <v>1</v>
      </c>
    </row>
    <row r="1693" spans="1:5" x14ac:dyDescent="0.25">
      <c r="A1693" t="s">
        <v>3730</v>
      </c>
      <c r="B1693" t="s">
        <v>3731</v>
      </c>
      <c r="E1693" t="b">
        <v>1</v>
      </c>
    </row>
    <row r="1694" spans="1:5" x14ac:dyDescent="0.25">
      <c r="A1694" t="s">
        <v>3732</v>
      </c>
      <c r="B1694" t="s">
        <v>3733</v>
      </c>
      <c r="E1694" t="b">
        <v>1</v>
      </c>
    </row>
    <row r="1695" spans="1:5" x14ac:dyDescent="0.25">
      <c r="A1695" t="s">
        <v>3734</v>
      </c>
      <c r="B1695" t="s">
        <v>3735</v>
      </c>
      <c r="E1695" t="b">
        <v>1</v>
      </c>
    </row>
    <row r="1696" spans="1:5" x14ac:dyDescent="0.25">
      <c r="A1696" t="s">
        <v>3736</v>
      </c>
      <c r="B1696" t="s">
        <v>3737</v>
      </c>
      <c r="E1696" t="b">
        <v>1</v>
      </c>
    </row>
    <row r="1697" spans="1:5" x14ac:dyDescent="0.25">
      <c r="A1697" t="s">
        <v>3738</v>
      </c>
      <c r="B1697" t="s">
        <v>3739</v>
      </c>
      <c r="E1697" t="b">
        <v>1</v>
      </c>
    </row>
    <row r="1698" spans="1:5" x14ac:dyDescent="0.25">
      <c r="A1698" t="s">
        <v>3740</v>
      </c>
      <c r="B1698" t="s">
        <v>3741</v>
      </c>
      <c r="E1698" t="b">
        <v>1</v>
      </c>
    </row>
    <row r="1699" spans="1:5" x14ac:dyDescent="0.25">
      <c r="A1699" t="s">
        <v>3742</v>
      </c>
      <c r="B1699" t="s">
        <v>3743</v>
      </c>
      <c r="E1699" t="b">
        <v>1</v>
      </c>
    </row>
    <row r="1700" spans="1:5" x14ac:dyDescent="0.25">
      <c r="A1700" t="s">
        <v>3744</v>
      </c>
      <c r="B1700" t="s">
        <v>3745</v>
      </c>
      <c r="E1700" t="b">
        <v>1</v>
      </c>
    </row>
    <row r="1701" spans="1:5" x14ac:dyDescent="0.25">
      <c r="A1701" t="s">
        <v>3746</v>
      </c>
      <c r="B1701" t="s">
        <v>3747</v>
      </c>
      <c r="E1701" t="b">
        <v>1</v>
      </c>
    </row>
    <row r="1702" spans="1:5" x14ac:dyDescent="0.25">
      <c r="A1702" t="s">
        <v>3748</v>
      </c>
      <c r="B1702" t="s">
        <v>3749</v>
      </c>
      <c r="E1702" t="b">
        <v>1</v>
      </c>
    </row>
    <row r="1703" spans="1:5" x14ac:dyDescent="0.25">
      <c r="A1703" t="s">
        <v>3750</v>
      </c>
      <c r="B1703" t="s">
        <v>3751</v>
      </c>
      <c r="E1703" t="b">
        <v>1</v>
      </c>
    </row>
    <row r="1704" spans="1:5" x14ac:dyDescent="0.25">
      <c r="A1704" t="s">
        <v>3752</v>
      </c>
      <c r="B1704" t="s">
        <v>3753</v>
      </c>
      <c r="E1704" t="b">
        <v>1</v>
      </c>
    </row>
    <row r="1705" spans="1:5" x14ac:dyDescent="0.25">
      <c r="A1705" t="s">
        <v>3754</v>
      </c>
      <c r="B1705" t="s">
        <v>3755</v>
      </c>
      <c r="E1705" t="b">
        <v>1</v>
      </c>
    </row>
    <row r="1706" spans="1:5" x14ac:dyDescent="0.25">
      <c r="A1706" t="s">
        <v>3756</v>
      </c>
      <c r="B1706" t="s">
        <v>3757</v>
      </c>
      <c r="E1706" t="b">
        <v>1</v>
      </c>
    </row>
    <row r="1707" spans="1:5" x14ac:dyDescent="0.25">
      <c r="A1707" t="s">
        <v>3758</v>
      </c>
      <c r="B1707" t="s">
        <v>3759</v>
      </c>
      <c r="E1707" t="b">
        <v>1</v>
      </c>
    </row>
    <row r="1708" spans="1:5" x14ac:dyDescent="0.25">
      <c r="A1708" t="s">
        <v>3760</v>
      </c>
      <c r="B1708" t="s">
        <v>3761</v>
      </c>
      <c r="E1708" t="b">
        <v>1</v>
      </c>
    </row>
    <row r="1709" spans="1:5" x14ac:dyDescent="0.25">
      <c r="A1709" t="s">
        <v>3762</v>
      </c>
      <c r="B1709" t="s">
        <v>3763</v>
      </c>
      <c r="E1709" t="b">
        <v>1</v>
      </c>
    </row>
    <row r="1710" spans="1:5" x14ac:dyDescent="0.25">
      <c r="A1710" t="s">
        <v>3764</v>
      </c>
      <c r="B1710" t="s">
        <v>3765</v>
      </c>
      <c r="E1710" t="b">
        <v>1</v>
      </c>
    </row>
    <row r="1711" spans="1:5" x14ac:dyDescent="0.25">
      <c r="A1711" t="s">
        <v>3766</v>
      </c>
      <c r="B1711" t="s">
        <v>3767</v>
      </c>
      <c r="E1711" t="b">
        <v>1</v>
      </c>
    </row>
    <row r="1712" spans="1:5" x14ac:dyDescent="0.25">
      <c r="A1712" t="s">
        <v>3768</v>
      </c>
      <c r="B1712" t="s">
        <v>3769</v>
      </c>
      <c r="E1712" t="b">
        <v>1</v>
      </c>
    </row>
    <row r="1713" spans="1:5" x14ac:dyDescent="0.25">
      <c r="A1713" t="s">
        <v>3770</v>
      </c>
      <c r="B1713" t="s">
        <v>3771</v>
      </c>
      <c r="E1713" t="b">
        <v>1</v>
      </c>
    </row>
    <row r="1714" spans="1:5" x14ac:dyDescent="0.25">
      <c r="A1714" t="s">
        <v>3772</v>
      </c>
      <c r="B1714" t="s">
        <v>3773</v>
      </c>
      <c r="E1714" t="b">
        <v>1</v>
      </c>
    </row>
    <row r="1715" spans="1:5" x14ac:dyDescent="0.25">
      <c r="A1715" t="s">
        <v>3774</v>
      </c>
      <c r="B1715" t="s">
        <v>3775</v>
      </c>
      <c r="E1715" t="b">
        <v>1</v>
      </c>
    </row>
    <row r="1716" spans="1:5" x14ac:dyDescent="0.25">
      <c r="A1716" t="s">
        <v>3776</v>
      </c>
      <c r="B1716" t="s">
        <v>3777</v>
      </c>
      <c r="E1716" t="b">
        <v>1</v>
      </c>
    </row>
    <row r="1717" spans="1:5" x14ac:dyDescent="0.25">
      <c r="A1717" t="s">
        <v>3778</v>
      </c>
      <c r="B1717" t="s">
        <v>3779</v>
      </c>
      <c r="E1717" t="b">
        <v>1</v>
      </c>
    </row>
    <row r="1718" spans="1:5" x14ac:dyDescent="0.25">
      <c r="A1718" t="s">
        <v>3780</v>
      </c>
      <c r="B1718" t="s">
        <v>3781</v>
      </c>
      <c r="E1718" t="b">
        <v>1</v>
      </c>
    </row>
    <row r="1719" spans="1:5" x14ac:dyDescent="0.25">
      <c r="A1719" t="s">
        <v>3782</v>
      </c>
      <c r="B1719" t="s">
        <v>3783</v>
      </c>
      <c r="E1719" t="b">
        <v>1</v>
      </c>
    </row>
    <row r="1720" spans="1:5" x14ac:dyDescent="0.25">
      <c r="A1720" t="s">
        <v>3784</v>
      </c>
      <c r="B1720" t="s">
        <v>3785</v>
      </c>
      <c r="E1720" t="b">
        <v>1</v>
      </c>
    </row>
    <row r="1721" spans="1:5" x14ac:dyDescent="0.25">
      <c r="A1721" t="s">
        <v>3786</v>
      </c>
      <c r="B1721" t="s">
        <v>3787</v>
      </c>
      <c r="E1721" t="b">
        <v>1</v>
      </c>
    </row>
    <row r="1722" spans="1:5" x14ac:dyDescent="0.25">
      <c r="A1722" t="s">
        <v>3788</v>
      </c>
      <c r="B1722" t="s">
        <v>3789</v>
      </c>
      <c r="E1722" t="b">
        <v>1</v>
      </c>
    </row>
    <row r="1723" spans="1:5" x14ac:dyDescent="0.25">
      <c r="A1723" t="s">
        <v>3790</v>
      </c>
      <c r="B1723" t="s">
        <v>3791</v>
      </c>
      <c r="E1723" t="b">
        <v>1</v>
      </c>
    </row>
    <row r="1724" spans="1:5" x14ac:dyDescent="0.25">
      <c r="A1724" t="s">
        <v>3792</v>
      </c>
      <c r="B1724" t="s">
        <v>3793</v>
      </c>
      <c r="E1724" t="b">
        <v>1</v>
      </c>
    </row>
    <row r="1725" spans="1:5" x14ac:dyDescent="0.25">
      <c r="A1725" t="s">
        <v>3794</v>
      </c>
      <c r="B1725" t="s">
        <v>3795</v>
      </c>
      <c r="E1725" t="b">
        <v>1</v>
      </c>
    </row>
    <row r="1726" spans="1:5" x14ac:dyDescent="0.25">
      <c r="A1726" t="s">
        <v>3796</v>
      </c>
      <c r="B1726" t="s">
        <v>3797</v>
      </c>
      <c r="E1726" t="b">
        <v>1</v>
      </c>
    </row>
    <row r="1727" spans="1:5" x14ac:dyDescent="0.25">
      <c r="A1727" t="s">
        <v>3798</v>
      </c>
      <c r="B1727" t="s">
        <v>3799</v>
      </c>
      <c r="E1727" t="b">
        <v>1</v>
      </c>
    </row>
    <row r="1728" spans="1:5" x14ac:dyDescent="0.25">
      <c r="A1728" t="s">
        <v>3800</v>
      </c>
      <c r="B1728" t="s">
        <v>3801</v>
      </c>
      <c r="E1728" t="b">
        <v>1</v>
      </c>
    </row>
    <row r="1729" spans="1:5" x14ac:dyDescent="0.25">
      <c r="A1729" t="s">
        <v>3802</v>
      </c>
      <c r="B1729" t="s">
        <v>3803</v>
      </c>
      <c r="E1729" t="b">
        <v>1</v>
      </c>
    </row>
    <row r="1730" spans="1:5" x14ac:dyDescent="0.25">
      <c r="A1730" t="s">
        <v>3804</v>
      </c>
      <c r="B1730" t="s">
        <v>3805</v>
      </c>
      <c r="E1730" t="b">
        <v>1</v>
      </c>
    </row>
    <row r="1731" spans="1:5" x14ac:dyDescent="0.25">
      <c r="A1731" t="s">
        <v>3806</v>
      </c>
      <c r="B1731" t="s">
        <v>3807</v>
      </c>
      <c r="E1731" t="b">
        <v>1</v>
      </c>
    </row>
    <row r="1732" spans="1:5" x14ac:dyDescent="0.25">
      <c r="A1732" t="s">
        <v>3808</v>
      </c>
      <c r="B1732" t="s">
        <v>3809</v>
      </c>
      <c r="E1732" t="b">
        <v>1</v>
      </c>
    </row>
    <row r="1733" spans="1:5" x14ac:dyDescent="0.25">
      <c r="A1733" t="s">
        <v>3810</v>
      </c>
      <c r="B1733" t="s">
        <v>3811</v>
      </c>
      <c r="E1733" t="b">
        <v>1</v>
      </c>
    </row>
    <row r="1734" spans="1:5" x14ac:dyDescent="0.25">
      <c r="A1734" t="s">
        <v>3812</v>
      </c>
      <c r="B1734" t="s">
        <v>3813</v>
      </c>
      <c r="E1734" t="b">
        <v>1</v>
      </c>
    </row>
    <row r="1735" spans="1:5" x14ac:dyDescent="0.25">
      <c r="A1735" t="s">
        <v>3814</v>
      </c>
      <c r="B1735" t="s">
        <v>3815</v>
      </c>
      <c r="E1735" t="b">
        <v>1</v>
      </c>
    </row>
    <row r="1736" spans="1:5" x14ac:dyDescent="0.25">
      <c r="A1736" t="s">
        <v>3816</v>
      </c>
      <c r="B1736" t="s">
        <v>3817</v>
      </c>
      <c r="E1736" t="b">
        <v>1</v>
      </c>
    </row>
    <row r="1737" spans="1:5" x14ac:dyDescent="0.25">
      <c r="A1737" t="s">
        <v>3818</v>
      </c>
      <c r="B1737" t="s">
        <v>3819</v>
      </c>
      <c r="E1737" t="b">
        <v>1</v>
      </c>
    </row>
    <row r="1738" spans="1:5" x14ac:dyDescent="0.25">
      <c r="A1738" t="s">
        <v>3820</v>
      </c>
      <c r="B1738" t="s">
        <v>3821</v>
      </c>
      <c r="E1738" t="b">
        <v>1</v>
      </c>
    </row>
    <row r="1739" spans="1:5" x14ac:dyDescent="0.25">
      <c r="A1739" t="s">
        <v>3822</v>
      </c>
      <c r="B1739" t="s">
        <v>3823</v>
      </c>
      <c r="E1739" t="b">
        <v>1</v>
      </c>
    </row>
    <row r="1740" spans="1:5" x14ac:dyDescent="0.25">
      <c r="A1740" t="s">
        <v>3824</v>
      </c>
      <c r="B1740" t="s">
        <v>3825</v>
      </c>
      <c r="E1740" t="b">
        <v>1</v>
      </c>
    </row>
    <row r="1741" spans="1:5" x14ac:dyDescent="0.25">
      <c r="A1741" t="s">
        <v>3826</v>
      </c>
      <c r="B1741" t="s">
        <v>3827</v>
      </c>
      <c r="E1741" t="b">
        <v>1</v>
      </c>
    </row>
    <row r="1742" spans="1:5" x14ac:dyDescent="0.25">
      <c r="A1742" t="s">
        <v>3828</v>
      </c>
      <c r="B1742" t="s">
        <v>3829</v>
      </c>
      <c r="E1742" t="b">
        <v>1</v>
      </c>
    </row>
    <row r="1743" spans="1:5" x14ac:dyDescent="0.25">
      <c r="A1743" t="s">
        <v>3830</v>
      </c>
      <c r="B1743" t="s">
        <v>3831</v>
      </c>
      <c r="E1743" t="b">
        <v>1</v>
      </c>
    </row>
    <row r="1744" spans="1:5" x14ac:dyDescent="0.25">
      <c r="A1744" t="s">
        <v>3832</v>
      </c>
      <c r="B1744" t="s">
        <v>3833</v>
      </c>
      <c r="E1744" t="b">
        <v>1</v>
      </c>
    </row>
    <row r="1745" spans="1:5" x14ac:dyDescent="0.25">
      <c r="A1745" t="s">
        <v>3834</v>
      </c>
      <c r="B1745" t="s">
        <v>3835</v>
      </c>
      <c r="E1745" t="b">
        <v>1</v>
      </c>
    </row>
    <row r="1746" spans="1:5" x14ac:dyDescent="0.25">
      <c r="A1746" t="s">
        <v>3836</v>
      </c>
      <c r="B1746" t="s">
        <v>3837</v>
      </c>
      <c r="E1746" t="b">
        <v>1</v>
      </c>
    </row>
    <row r="1747" spans="1:5" x14ac:dyDescent="0.25">
      <c r="A1747" t="s">
        <v>3838</v>
      </c>
      <c r="B1747" t="s">
        <v>3839</v>
      </c>
      <c r="E1747" t="b">
        <v>1</v>
      </c>
    </row>
    <row r="1748" spans="1:5" x14ac:dyDescent="0.25">
      <c r="A1748" t="s">
        <v>3840</v>
      </c>
      <c r="B1748" t="s">
        <v>3841</v>
      </c>
      <c r="E1748" t="b">
        <v>1</v>
      </c>
    </row>
    <row r="1749" spans="1:5" x14ac:dyDescent="0.25">
      <c r="A1749" t="s">
        <v>3842</v>
      </c>
      <c r="B1749" t="s">
        <v>3843</v>
      </c>
      <c r="E1749" t="b">
        <v>1</v>
      </c>
    </row>
    <row r="1750" spans="1:5" x14ac:dyDescent="0.25">
      <c r="A1750" t="s">
        <v>3844</v>
      </c>
      <c r="B1750" t="s">
        <v>3845</v>
      </c>
      <c r="E1750" t="b">
        <v>1</v>
      </c>
    </row>
    <row r="1751" spans="1:5" x14ac:dyDescent="0.25">
      <c r="A1751" t="s">
        <v>3846</v>
      </c>
      <c r="B1751" t="s">
        <v>3847</v>
      </c>
      <c r="E1751" t="b">
        <v>1</v>
      </c>
    </row>
    <row r="1752" spans="1:5" x14ac:dyDescent="0.25">
      <c r="A1752" t="s">
        <v>3848</v>
      </c>
      <c r="B1752" t="s">
        <v>3849</v>
      </c>
      <c r="E1752" t="b">
        <v>1</v>
      </c>
    </row>
    <row r="1753" spans="1:5" x14ac:dyDescent="0.25">
      <c r="A1753" t="s">
        <v>3850</v>
      </c>
      <c r="B1753" t="s">
        <v>3851</v>
      </c>
      <c r="E1753" t="b">
        <v>1</v>
      </c>
    </row>
    <row r="1754" spans="1:5" x14ac:dyDescent="0.25">
      <c r="A1754" t="s">
        <v>3852</v>
      </c>
      <c r="B1754" t="s">
        <v>3853</v>
      </c>
      <c r="E1754" t="b">
        <v>1</v>
      </c>
    </row>
    <row r="1755" spans="1:5" x14ac:dyDescent="0.25">
      <c r="A1755" t="s">
        <v>3854</v>
      </c>
      <c r="B1755" t="s">
        <v>3855</v>
      </c>
      <c r="E1755" t="b">
        <v>1</v>
      </c>
    </row>
    <row r="1756" spans="1:5" x14ac:dyDescent="0.25">
      <c r="A1756" t="s">
        <v>3856</v>
      </c>
      <c r="B1756" t="s">
        <v>3857</v>
      </c>
      <c r="E1756" t="b">
        <v>1</v>
      </c>
    </row>
    <row r="1757" spans="1:5" x14ac:dyDescent="0.25">
      <c r="A1757" t="s">
        <v>3858</v>
      </c>
      <c r="B1757" t="s">
        <v>3859</v>
      </c>
      <c r="E1757" t="b">
        <v>1</v>
      </c>
    </row>
    <row r="1758" spans="1:5" x14ac:dyDescent="0.25">
      <c r="A1758" t="s">
        <v>3860</v>
      </c>
      <c r="B1758" t="s">
        <v>3861</v>
      </c>
      <c r="E1758" t="b">
        <v>1</v>
      </c>
    </row>
    <row r="1759" spans="1:5" x14ac:dyDescent="0.25">
      <c r="A1759" t="s">
        <v>3862</v>
      </c>
      <c r="B1759" t="s">
        <v>3863</v>
      </c>
      <c r="E1759" t="b">
        <v>1</v>
      </c>
    </row>
    <row r="1760" spans="1:5" x14ac:dyDescent="0.25">
      <c r="A1760" t="s">
        <v>3864</v>
      </c>
      <c r="B1760" t="s">
        <v>3865</v>
      </c>
      <c r="E1760" t="b">
        <v>1</v>
      </c>
    </row>
    <row r="1761" spans="1:5" x14ac:dyDescent="0.25">
      <c r="A1761" t="s">
        <v>3866</v>
      </c>
      <c r="B1761" t="s">
        <v>3867</v>
      </c>
      <c r="E1761" t="b">
        <v>1</v>
      </c>
    </row>
    <row r="1762" spans="1:5" x14ac:dyDescent="0.25">
      <c r="A1762" t="s">
        <v>3868</v>
      </c>
      <c r="B1762" t="s">
        <v>3869</v>
      </c>
      <c r="E1762" t="b">
        <v>1</v>
      </c>
    </row>
    <row r="1763" spans="1:5" x14ac:dyDescent="0.25">
      <c r="A1763" t="s">
        <v>3870</v>
      </c>
      <c r="B1763" t="s">
        <v>3871</v>
      </c>
      <c r="E1763" t="b">
        <v>1</v>
      </c>
    </row>
    <row r="1764" spans="1:5" x14ac:dyDescent="0.25">
      <c r="A1764" t="s">
        <v>3872</v>
      </c>
      <c r="B1764" t="s">
        <v>3873</v>
      </c>
      <c r="E1764" t="b">
        <v>1</v>
      </c>
    </row>
    <row r="1765" spans="1:5" x14ac:dyDescent="0.25">
      <c r="A1765" t="s">
        <v>3874</v>
      </c>
      <c r="B1765" t="s">
        <v>3875</v>
      </c>
      <c r="E1765" t="b">
        <v>1</v>
      </c>
    </row>
    <row r="1766" spans="1:5" x14ac:dyDescent="0.25">
      <c r="A1766" t="s">
        <v>3876</v>
      </c>
      <c r="B1766" t="s">
        <v>3877</v>
      </c>
      <c r="E1766" t="b">
        <v>1</v>
      </c>
    </row>
    <row r="1767" spans="1:5" x14ac:dyDescent="0.25">
      <c r="A1767" t="s">
        <v>3878</v>
      </c>
      <c r="B1767" t="s">
        <v>3879</v>
      </c>
      <c r="E1767" t="b">
        <v>1</v>
      </c>
    </row>
    <row r="1768" spans="1:5" x14ac:dyDescent="0.25">
      <c r="A1768" t="s">
        <v>3880</v>
      </c>
      <c r="B1768" t="s">
        <v>3881</v>
      </c>
      <c r="E1768" t="b">
        <v>1</v>
      </c>
    </row>
    <row r="1769" spans="1:5" x14ac:dyDescent="0.25">
      <c r="A1769" t="s">
        <v>3882</v>
      </c>
      <c r="B1769" t="s">
        <v>3883</v>
      </c>
      <c r="E1769" t="b">
        <v>1</v>
      </c>
    </row>
    <row r="1770" spans="1:5" x14ac:dyDescent="0.25">
      <c r="A1770" t="s">
        <v>3884</v>
      </c>
      <c r="B1770" t="s">
        <v>3885</v>
      </c>
      <c r="E1770" t="b">
        <v>1</v>
      </c>
    </row>
    <row r="1771" spans="1:5" x14ac:dyDescent="0.25">
      <c r="A1771" t="s">
        <v>3886</v>
      </c>
      <c r="B1771" t="s">
        <v>3887</v>
      </c>
      <c r="E1771" t="b">
        <v>1</v>
      </c>
    </row>
    <row r="1772" spans="1:5" x14ac:dyDescent="0.25">
      <c r="A1772" t="s">
        <v>3888</v>
      </c>
      <c r="B1772" t="s">
        <v>3889</v>
      </c>
      <c r="E1772" t="b">
        <v>1</v>
      </c>
    </row>
    <row r="1773" spans="1:5" x14ac:dyDescent="0.25">
      <c r="A1773" t="s">
        <v>3890</v>
      </c>
      <c r="B1773" t="s">
        <v>3891</v>
      </c>
      <c r="E1773" t="b">
        <v>1</v>
      </c>
    </row>
    <row r="1774" spans="1:5" x14ac:dyDescent="0.25">
      <c r="A1774" t="s">
        <v>3892</v>
      </c>
      <c r="B1774" t="s">
        <v>3893</v>
      </c>
      <c r="E1774" t="b">
        <v>1</v>
      </c>
    </row>
    <row r="1775" spans="1:5" x14ac:dyDescent="0.25">
      <c r="A1775" t="s">
        <v>3894</v>
      </c>
      <c r="B1775" t="s">
        <v>3895</v>
      </c>
      <c r="E1775" t="b">
        <v>1</v>
      </c>
    </row>
    <row r="1776" spans="1:5" x14ac:dyDescent="0.25">
      <c r="A1776" t="s">
        <v>3896</v>
      </c>
      <c r="B1776" t="s">
        <v>3897</v>
      </c>
      <c r="E1776" t="b">
        <v>1</v>
      </c>
    </row>
    <row r="1777" spans="1:5" x14ac:dyDescent="0.25">
      <c r="A1777" t="s">
        <v>3898</v>
      </c>
      <c r="B1777" t="s">
        <v>3899</v>
      </c>
      <c r="E1777" t="b">
        <v>1</v>
      </c>
    </row>
    <row r="1778" spans="1:5" x14ac:dyDescent="0.25">
      <c r="A1778" t="s">
        <v>3900</v>
      </c>
      <c r="B1778" t="s">
        <v>3901</v>
      </c>
      <c r="E1778" t="b">
        <v>1</v>
      </c>
    </row>
    <row r="1779" spans="1:5" x14ac:dyDescent="0.25">
      <c r="A1779" t="s">
        <v>3902</v>
      </c>
      <c r="B1779" t="s">
        <v>3903</v>
      </c>
      <c r="E1779" t="b">
        <v>1</v>
      </c>
    </row>
    <row r="1780" spans="1:5" x14ac:dyDescent="0.25">
      <c r="A1780" t="s">
        <v>3904</v>
      </c>
      <c r="B1780" t="s">
        <v>3905</v>
      </c>
      <c r="E1780" t="b">
        <v>1</v>
      </c>
    </row>
    <row r="1781" spans="1:5" x14ac:dyDescent="0.25">
      <c r="A1781" t="s">
        <v>3906</v>
      </c>
      <c r="B1781" t="s">
        <v>3907</v>
      </c>
      <c r="E1781" t="b">
        <v>1</v>
      </c>
    </row>
    <row r="1782" spans="1:5" x14ac:dyDescent="0.25">
      <c r="A1782" t="s">
        <v>3908</v>
      </c>
      <c r="B1782" t="s">
        <v>3909</v>
      </c>
      <c r="E1782" t="b">
        <v>1</v>
      </c>
    </row>
    <row r="1783" spans="1:5" x14ac:dyDescent="0.25">
      <c r="A1783" t="s">
        <v>3910</v>
      </c>
      <c r="B1783" t="s">
        <v>3911</v>
      </c>
      <c r="E1783" t="b">
        <v>1</v>
      </c>
    </row>
    <row r="1784" spans="1:5" x14ac:dyDescent="0.25">
      <c r="A1784" t="s">
        <v>3912</v>
      </c>
      <c r="B1784" t="s">
        <v>3913</v>
      </c>
      <c r="E1784" t="b">
        <v>1</v>
      </c>
    </row>
    <row r="1785" spans="1:5" x14ac:dyDescent="0.25">
      <c r="A1785" t="s">
        <v>3914</v>
      </c>
      <c r="B1785" t="s">
        <v>3915</v>
      </c>
      <c r="E1785" t="b">
        <v>1</v>
      </c>
    </row>
    <row r="1786" spans="1:5" x14ac:dyDescent="0.25">
      <c r="A1786" t="s">
        <v>3916</v>
      </c>
      <c r="B1786" t="s">
        <v>3917</v>
      </c>
      <c r="E1786" t="b">
        <v>1</v>
      </c>
    </row>
    <row r="1787" spans="1:5" x14ac:dyDescent="0.25">
      <c r="A1787" t="s">
        <v>3918</v>
      </c>
      <c r="B1787" t="s">
        <v>3919</v>
      </c>
      <c r="E1787" t="b">
        <v>1</v>
      </c>
    </row>
    <row r="1788" spans="1:5" x14ac:dyDescent="0.25">
      <c r="A1788" t="s">
        <v>3920</v>
      </c>
      <c r="B1788" t="s">
        <v>3921</v>
      </c>
      <c r="E1788" t="b">
        <v>1</v>
      </c>
    </row>
    <row r="1789" spans="1:5" x14ac:dyDescent="0.25">
      <c r="A1789" t="s">
        <v>3922</v>
      </c>
      <c r="B1789" t="s">
        <v>3923</v>
      </c>
      <c r="E1789" t="b">
        <v>1</v>
      </c>
    </row>
    <row r="1790" spans="1:5" x14ac:dyDescent="0.25">
      <c r="A1790" t="s">
        <v>3924</v>
      </c>
      <c r="B1790" t="s">
        <v>3925</v>
      </c>
      <c r="E1790" t="b">
        <v>1</v>
      </c>
    </row>
    <row r="1791" spans="1:5" x14ac:dyDescent="0.25">
      <c r="A1791" t="s">
        <v>3926</v>
      </c>
      <c r="B1791" t="s">
        <v>3927</v>
      </c>
      <c r="E1791" t="b">
        <v>1</v>
      </c>
    </row>
    <row r="1792" spans="1:5" x14ac:dyDescent="0.25">
      <c r="A1792" t="s">
        <v>3928</v>
      </c>
      <c r="B1792" t="s">
        <v>3929</v>
      </c>
      <c r="E1792" t="b">
        <v>1</v>
      </c>
    </row>
    <row r="1793" spans="1:5" x14ac:dyDescent="0.25">
      <c r="A1793" t="s">
        <v>3930</v>
      </c>
      <c r="B1793" t="s">
        <v>3931</v>
      </c>
      <c r="E1793" t="b">
        <v>1</v>
      </c>
    </row>
    <row r="1794" spans="1:5" x14ac:dyDescent="0.25">
      <c r="A1794" t="s">
        <v>3932</v>
      </c>
      <c r="B1794" t="s">
        <v>3933</v>
      </c>
      <c r="E1794" t="b">
        <v>1</v>
      </c>
    </row>
    <row r="1795" spans="1:5" x14ac:dyDescent="0.25">
      <c r="A1795" t="s">
        <v>3934</v>
      </c>
      <c r="B1795" t="s">
        <v>3935</v>
      </c>
      <c r="E1795" t="b">
        <v>1</v>
      </c>
    </row>
    <row r="1796" spans="1:5" x14ac:dyDescent="0.25">
      <c r="A1796" t="s">
        <v>3936</v>
      </c>
      <c r="B1796" t="s">
        <v>3937</v>
      </c>
      <c r="E1796" t="b">
        <v>1</v>
      </c>
    </row>
    <row r="1797" spans="1:5" x14ac:dyDescent="0.25">
      <c r="A1797" t="s">
        <v>3938</v>
      </c>
      <c r="B1797" t="s">
        <v>3939</v>
      </c>
      <c r="E1797" t="b">
        <v>1</v>
      </c>
    </row>
    <row r="1798" spans="1:5" x14ac:dyDescent="0.25">
      <c r="A1798" t="s">
        <v>3940</v>
      </c>
      <c r="B1798" t="s">
        <v>3941</v>
      </c>
      <c r="E1798" t="b">
        <v>1</v>
      </c>
    </row>
    <row r="1799" spans="1:5" x14ac:dyDescent="0.25">
      <c r="A1799" t="s">
        <v>3942</v>
      </c>
      <c r="B1799" t="s">
        <v>3943</v>
      </c>
      <c r="E1799" t="b">
        <v>1</v>
      </c>
    </row>
    <row r="1800" spans="1:5" x14ac:dyDescent="0.25">
      <c r="A1800" t="s">
        <v>3944</v>
      </c>
      <c r="B1800" t="s">
        <v>3945</v>
      </c>
      <c r="E1800" t="b">
        <v>1</v>
      </c>
    </row>
    <row r="1801" spans="1:5" x14ac:dyDescent="0.25">
      <c r="A1801" t="s">
        <v>3946</v>
      </c>
      <c r="B1801" t="s">
        <v>3947</v>
      </c>
      <c r="E1801" t="b">
        <v>1</v>
      </c>
    </row>
    <row r="1802" spans="1:5" x14ac:dyDescent="0.25">
      <c r="A1802" t="s">
        <v>3948</v>
      </c>
      <c r="B1802" t="s">
        <v>3949</v>
      </c>
      <c r="E1802" t="b">
        <v>1</v>
      </c>
    </row>
    <row r="1803" spans="1:5" x14ac:dyDescent="0.25">
      <c r="A1803" t="s">
        <v>3950</v>
      </c>
      <c r="B1803" t="s">
        <v>3951</v>
      </c>
      <c r="E1803" t="b">
        <v>1</v>
      </c>
    </row>
    <row r="1804" spans="1:5" x14ac:dyDescent="0.25">
      <c r="A1804" t="s">
        <v>3952</v>
      </c>
      <c r="B1804" t="s">
        <v>3953</v>
      </c>
      <c r="E1804" t="b">
        <v>1</v>
      </c>
    </row>
    <row r="1805" spans="1:5" x14ac:dyDescent="0.25">
      <c r="A1805" t="s">
        <v>3954</v>
      </c>
      <c r="B1805" t="s">
        <v>3955</v>
      </c>
      <c r="E1805" t="b">
        <v>1</v>
      </c>
    </row>
    <row r="1806" spans="1:5" x14ac:dyDescent="0.25">
      <c r="A1806" t="s">
        <v>3956</v>
      </c>
      <c r="B1806" t="s">
        <v>3957</v>
      </c>
      <c r="E1806" t="b">
        <v>1</v>
      </c>
    </row>
    <row r="1807" spans="1:5" x14ac:dyDescent="0.25">
      <c r="A1807" t="s">
        <v>3958</v>
      </c>
      <c r="B1807" t="s">
        <v>3959</v>
      </c>
      <c r="E1807" t="b">
        <v>1</v>
      </c>
    </row>
    <row r="1808" spans="1:5" x14ac:dyDescent="0.25">
      <c r="A1808" t="s">
        <v>3960</v>
      </c>
      <c r="B1808" t="s">
        <v>3961</v>
      </c>
      <c r="E1808" t="b">
        <v>1</v>
      </c>
    </row>
    <row r="1809" spans="1:5" x14ac:dyDescent="0.25">
      <c r="A1809" t="s">
        <v>3962</v>
      </c>
      <c r="B1809" t="s">
        <v>3963</v>
      </c>
      <c r="E1809" t="b">
        <v>1</v>
      </c>
    </row>
    <row r="1810" spans="1:5" x14ac:dyDescent="0.25">
      <c r="A1810" t="s">
        <v>3964</v>
      </c>
      <c r="B1810" t="s">
        <v>3965</v>
      </c>
      <c r="E1810" t="b">
        <v>1</v>
      </c>
    </row>
    <row r="1811" spans="1:5" x14ac:dyDescent="0.25">
      <c r="A1811" t="s">
        <v>3966</v>
      </c>
      <c r="B1811" t="s">
        <v>3967</v>
      </c>
      <c r="E1811" t="b">
        <v>1</v>
      </c>
    </row>
    <row r="1812" spans="1:5" x14ac:dyDescent="0.25">
      <c r="A1812" t="s">
        <v>3968</v>
      </c>
      <c r="B1812" t="s">
        <v>3969</v>
      </c>
      <c r="E1812" t="b">
        <v>1</v>
      </c>
    </row>
    <row r="1813" spans="1:5" x14ac:dyDescent="0.25">
      <c r="A1813" t="s">
        <v>3970</v>
      </c>
      <c r="B1813" t="s">
        <v>3971</v>
      </c>
      <c r="E1813" t="b">
        <v>1</v>
      </c>
    </row>
    <row r="1814" spans="1:5" x14ac:dyDescent="0.25">
      <c r="A1814" t="s">
        <v>3972</v>
      </c>
      <c r="B1814" t="s">
        <v>3973</v>
      </c>
      <c r="E1814" t="b">
        <v>1</v>
      </c>
    </row>
    <row r="1815" spans="1:5" x14ac:dyDescent="0.25">
      <c r="A1815" t="s">
        <v>3974</v>
      </c>
      <c r="B1815" t="s">
        <v>3975</v>
      </c>
      <c r="E1815" t="b">
        <v>1</v>
      </c>
    </row>
    <row r="1816" spans="1:5" x14ac:dyDescent="0.25">
      <c r="A1816" t="s">
        <v>3976</v>
      </c>
      <c r="B1816" t="s">
        <v>3977</v>
      </c>
      <c r="E1816" t="b">
        <v>1</v>
      </c>
    </row>
    <row r="1817" spans="1:5" x14ac:dyDescent="0.25">
      <c r="A1817" t="s">
        <v>3978</v>
      </c>
      <c r="B1817" t="s">
        <v>3979</v>
      </c>
      <c r="E1817" t="b">
        <v>1</v>
      </c>
    </row>
    <row r="1818" spans="1:5" x14ac:dyDescent="0.25">
      <c r="A1818" t="s">
        <v>3980</v>
      </c>
      <c r="B1818" t="s">
        <v>3981</v>
      </c>
      <c r="E1818" t="b">
        <v>1</v>
      </c>
    </row>
    <row r="1819" spans="1:5" x14ac:dyDescent="0.25">
      <c r="A1819" t="s">
        <v>3982</v>
      </c>
      <c r="B1819" t="s">
        <v>3983</v>
      </c>
      <c r="E1819" t="b">
        <v>1</v>
      </c>
    </row>
    <row r="1820" spans="1:5" x14ac:dyDescent="0.25">
      <c r="A1820" t="s">
        <v>3984</v>
      </c>
      <c r="B1820" t="s">
        <v>3985</v>
      </c>
      <c r="E1820" t="b">
        <v>1</v>
      </c>
    </row>
    <row r="1821" spans="1:5" x14ac:dyDescent="0.25">
      <c r="A1821" t="s">
        <v>3986</v>
      </c>
      <c r="B1821" t="s">
        <v>3987</v>
      </c>
      <c r="E1821" t="b">
        <v>1</v>
      </c>
    </row>
    <row r="1822" spans="1:5" x14ac:dyDescent="0.25">
      <c r="A1822" t="s">
        <v>3988</v>
      </c>
      <c r="B1822" t="s">
        <v>3989</v>
      </c>
      <c r="E1822" t="b">
        <v>1</v>
      </c>
    </row>
    <row r="1823" spans="1:5" x14ac:dyDescent="0.25">
      <c r="A1823" t="s">
        <v>3990</v>
      </c>
      <c r="B1823" t="s">
        <v>3991</v>
      </c>
      <c r="E1823" t="b">
        <v>1</v>
      </c>
    </row>
    <row r="1824" spans="1:5" x14ac:dyDescent="0.25">
      <c r="A1824" t="s">
        <v>3992</v>
      </c>
      <c r="B1824" t="s">
        <v>3993</v>
      </c>
      <c r="E1824" t="b">
        <v>1</v>
      </c>
    </row>
    <row r="1825" spans="1:5" x14ac:dyDescent="0.25">
      <c r="A1825" t="s">
        <v>3994</v>
      </c>
      <c r="B1825" t="s">
        <v>3995</v>
      </c>
      <c r="E1825" t="b">
        <v>1</v>
      </c>
    </row>
    <row r="1826" spans="1:5" x14ac:dyDescent="0.25">
      <c r="A1826" t="s">
        <v>3996</v>
      </c>
      <c r="B1826" t="s">
        <v>3997</v>
      </c>
      <c r="E1826" t="b">
        <v>1</v>
      </c>
    </row>
    <row r="1827" spans="1:5" x14ac:dyDescent="0.25">
      <c r="A1827" t="s">
        <v>3998</v>
      </c>
      <c r="B1827" t="s">
        <v>3999</v>
      </c>
      <c r="E1827" t="b">
        <v>1</v>
      </c>
    </row>
    <row r="1828" spans="1:5" x14ac:dyDescent="0.25">
      <c r="A1828" t="s">
        <v>4000</v>
      </c>
      <c r="B1828" t="s">
        <v>4001</v>
      </c>
      <c r="E1828" t="b">
        <v>1</v>
      </c>
    </row>
    <row r="1829" spans="1:5" x14ac:dyDescent="0.25">
      <c r="A1829" t="s">
        <v>4002</v>
      </c>
      <c r="B1829" t="s">
        <v>4003</v>
      </c>
      <c r="E1829" t="b">
        <v>1</v>
      </c>
    </row>
    <row r="1830" spans="1:5" x14ac:dyDescent="0.25">
      <c r="A1830" t="s">
        <v>4004</v>
      </c>
      <c r="B1830" t="s">
        <v>4005</v>
      </c>
      <c r="E1830" t="b">
        <v>1</v>
      </c>
    </row>
    <row r="1831" spans="1:5" x14ac:dyDescent="0.25">
      <c r="A1831" t="s">
        <v>4006</v>
      </c>
      <c r="B1831" t="s">
        <v>4007</v>
      </c>
      <c r="E1831" t="b">
        <v>1</v>
      </c>
    </row>
    <row r="1832" spans="1:5" x14ac:dyDescent="0.25">
      <c r="A1832" t="s">
        <v>4008</v>
      </c>
      <c r="B1832" t="s">
        <v>4009</v>
      </c>
      <c r="E1832" t="b">
        <v>1</v>
      </c>
    </row>
    <row r="1833" spans="1:5" x14ac:dyDescent="0.25">
      <c r="A1833" t="s">
        <v>4010</v>
      </c>
      <c r="B1833" t="s">
        <v>4011</v>
      </c>
      <c r="E1833" t="b">
        <v>1</v>
      </c>
    </row>
    <row r="1834" spans="1:5" x14ac:dyDescent="0.25">
      <c r="A1834" t="s">
        <v>4012</v>
      </c>
      <c r="B1834" t="s">
        <v>4013</v>
      </c>
      <c r="E1834" t="b">
        <v>1</v>
      </c>
    </row>
    <row r="1835" spans="1:5" x14ac:dyDescent="0.25">
      <c r="A1835" t="s">
        <v>4014</v>
      </c>
      <c r="B1835" t="s">
        <v>4015</v>
      </c>
      <c r="E1835" t="b">
        <v>1</v>
      </c>
    </row>
    <row r="1836" spans="1:5" x14ac:dyDescent="0.25">
      <c r="A1836" t="s">
        <v>4016</v>
      </c>
      <c r="B1836" t="s">
        <v>4017</v>
      </c>
      <c r="E1836" t="b">
        <v>1</v>
      </c>
    </row>
    <row r="1837" spans="1:5" x14ac:dyDescent="0.25">
      <c r="A1837" t="s">
        <v>4018</v>
      </c>
      <c r="B1837" t="s">
        <v>4019</v>
      </c>
      <c r="E1837" t="b">
        <v>1</v>
      </c>
    </row>
    <row r="1838" spans="1:5" x14ac:dyDescent="0.25">
      <c r="A1838" t="s">
        <v>4020</v>
      </c>
      <c r="B1838" t="s">
        <v>4021</v>
      </c>
      <c r="E1838" t="b">
        <v>1</v>
      </c>
    </row>
    <row r="1839" spans="1:5" x14ac:dyDescent="0.25">
      <c r="A1839" t="s">
        <v>4022</v>
      </c>
      <c r="B1839" t="s">
        <v>4023</v>
      </c>
      <c r="E1839" t="b">
        <v>1</v>
      </c>
    </row>
    <row r="1840" spans="1:5" x14ac:dyDescent="0.25">
      <c r="A1840" t="s">
        <v>4024</v>
      </c>
      <c r="B1840" t="s">
        <v>4025</v>
      </c>
      <c r="E1840" t="b">
        <v>1</v>
      </c>
    </row>
    <row r="1841" spans="1:5" x14ac:dyDescent="0.25">
      <c r="A1841" t="s">
        <v>4026</v>
      </c>
      <c r="B1841" t="s">
        <v>4027</v>
      </c>
      <c r="E1841" t="b">
        <v>1</v>
      </c>
    </row>
    <row r="1842" spans="1:5" x14ac:dyDescent="0.25">
      <c r="A1842" t="s">
        <v>4028</v>
      </c>
      <c r="B1842" t="s">
        <v>4029</v>
      </c>
      <c r="E1842" t="b">
        <v>1</v>
      </c>
    </row>
    <row r="1843" spans="1:5" x14ac:dyDescent="0.25">
      <c r="A1843" t="s">
        <v>4030</v>
      </c>
      <c r="B1843" t="s">
        <v>4031</v>
      </c>
      <c r="E1843" t="b">
        <v>1</v>
      </c>
    </row>
    <row r="1844" spans="1:5" x14ac:dyDescent="0.25">
      <c r="A1844" t="s">
        <v>4032</v>
      </c>
      <c r="B1844" t="s">
        <v>4033</v>
      </c>
      <c r="E1844" t="b">
        <v>1</v>
      </c>
    </row>
    <row r="1845" spans="1:5" x14ac:dyDescent="0.25">
      <c r="A1845" t="s">
        <v>4034</v>
      </c>
      <c r="B1845" t="s">
        <v>4035</v>
      </c>
      <c r="E1845" t="b">
        <v>1</v>
      </c>
    </row>
    <row r="1846" spans="1:5" x14ac:dyDescent="0.25">
      <c r="A1846" t="s">
        <v>4036</v>
      </c>
      <c r="B1846" t="s">
        <v>4037</v>
      </c>
      <c r="E1846" t="b">
        <v>1</v>
      </c>
    </row>
    <row r="1847" spans="1:5" x14ac:dyDescent="0.25">
      <c r="A1847" t="s">
        <v>4038</v>
      </c>
      <c r="B1847" t="s">
        <v>4039</v>
      </c>
      <c r="E1847" t="b">
        <v>1</v>
      </c>
    </row>
    <row r="1848" spans="1:5" x14ac:dyDescent="0.25">
      <c r="A1848" t="s">
        <v>4040</v>
      </c>
      <c r="B1848" t="s">
        <v>4041</v>
      </c>
      <c r="E1848" t="b">
        <v>1</v>
      </c>
    </row>
    <row r="1849" spans="1:5" x14ac:dyDescent="0.25">
      <c r="A1849" t="s">
        <v>4042</v>
      </c>
      <c r="B1849" t="s">
        <v>4043</v>
      </c>
      <c r="E1849" t="b">
        <v>1</v>
      </c>
    </row>
    <row r="1850" spans="1:5" x14ac:dyDescent="0.25">
      <c r="A1850" t="s">
        <v>4044</v>
      </c>
      <c r="B1850" t="s">
        <v>4045</v>
      </c>
      <c r="E1850" t="b">
        <v>1</v>
      </c>
    </row>
    <row r="1851" spans="1:5" x14ac:dyDescent="0.25">
      <c r="A1851" t="s">
        <v>4046</v>
      </c>
      <c r="B1851" t="s">
        <v>4047</v>
      </c>
      <c r="E1851" t="b">
        <v>1</v>
      </c>
    </row>
    <row r="1852" spans="1:5" x14ac:dyDescent="0.25">
      <c r="A1852" t="s">
        <v>4048</v>
      </c>
      <c r="B1852" t="s">
        <v>4049</v>
      </c>
      <c r="E1852" t="b">
        <v>1</v>
      </c>
    </row>
    <row r="1853" spans="1:5" x14ac:dyDescent="0.25">
      <c r="A1853" t="s">
        <v>4050</v>
      </c>
      <c r="B1853" t="s">
        <v>4051</v>
      </c>
      <c r="E1853" t="b">
        <v>1</v>
      </c>
    </row>
    <row r="1854" spans="1:5" x14ac:dyDescent="0.25">
      <c r="A1854" t="s">
        <v>4052</v>
      </c>
      <c r="B1854" t="s">
        <v>4053</v>
      </c>
      <c r="E1854" t="b">
        <v>1</v>
      </c>
    </row>
    <row r="1855" spans="1:5" x14ac:dyDescent="0.25">
      <c r="A1855" t="s">
        <v>4054</v>
      </c>
      <c r="B1855" t="s">
        <v>4055</v>
      </c>
      <c r="E1855" t="b">
        <v>1</v>
      </c>
    </row>
    <row r="1856" spans="1:5" x14ac:dyDescent="0.25">
      <c r="A1856" t="s">
        <v>4056</v>
      </c>
      <c r="B1856" t="s">
        <v>4057</v>
      </c>
      <c r="E1856" t="b">
        <v>1</v>
      </c>
    </row>
    <row r="1857" spans="1:5" x14ac:dyDescent="0.25">
      <c r="A1857" t="s">
        <v>4058</v>
      </c>
      <c r="B1857" t="s">
        <v>4059</v>
      </c>
      <c r="E1857" t="b">
        <v>1</v>
      </c>
    </row>
    <row r="1858" spans="1:5" x14ac:dyDescent="0.25">
      <c r="A1858" t="s">
        <v>4060</v>
      </c>
      <c r="B1858" t="s">
        <v>4061</v>
      </c>
      <c r="E1858" t="b">
        <v>1</v>
      </c>
    </row>
    <row r="1859" spans="1:5" x14ac:dyDescent="0.25">
      <c r="A1859" t="s">
        <v>4062</v>
      </c>
      <c r="B1859" t="s">
        <v>4063</v>
      </c>
      <c r="E1859" t="b">
        <v>1</v>
      </c>
    </row>
    <row r="1860" spans="1:5" x14ac:dyDescent="0.25">
      <c r="A1860" t="s">
        <v>4064</v>
      </c>
      <c r="B1860" t="s">
        <v>4065</v>
      </c>
      <c r="E1860" t="b">
        <v>1</v>
      </c>
    </row>
    <row r="1861" spans="1:5" x14ac:dyDescent="0.25">
      <c r="A1861" t="s">
        <v>4066</v>
      </c>
      <c r="B1861" t="s">
        <v>4067</v>
      </c>
      <c r="E1861" t="b">
        <v>1</v>
      </c>
    </row>
    <row r="1862" spans="1:5" x14ac:dyDescent="0.25">
      <c r="A1862" t="s">
        <v>4068</v>
      </c>
      <c r="B1862" t="s">
        <v>4069</v>
      </c>
      <c r="E1862" t="b">
        <v>1</v>
      </c>
    </row>
    <row r="1863" spans="1:5" x14ac:dyDescent="0.25">
      <c r="A1863" t="s">
        <v>4070</v>
      </c>
      <c r="B1863" t="s">
        <v>4071</v>
      </c>
      <c r="E1863" t="b">
        <v>1</v>
      </c>
    </row>
    <row r="1864" spans="1:5" x14ac:dyDescent="0.25">
      <c r="A1864" t="s">
        <v>4072</v>
      </c>
      <c r="B1864" t="s">
        <v>4073</v>
      </c>
      <c r="E1864" t="b">
        <v>1</v>
      </c>
    </row>
    <row r="1865" spans="1:5" x14ac:dyDescent="0.25">
      <c r="A1865" t="s">
        <v>4074</v>
      </c>
      <c r="B1865" t="s">
        <v>4075</v>
      </c>
      <c r="E1865" t="b">
        <v>1</v>
      </c>
    </row>
    <row r="1866" spans="1:5" x14ac:dyDescent="0.25">
      <c r="A1866" t="s">
        <v>4076</v>
      </c>
      <c r="B1866" t="s">
        <v>4077</v>
      </c>
      <c r="E1866" t="b">
        <v>1</v>
      </c>
    </row>
    <row r="1867" spans="1:5" x14ac:dyDescent="0.25">
      <c r="A1867" t="s">
        <v>4078</v>
      </c>
      <c r="B1867" t="s">
        <v>4079</v>
      </c>
      <c r="E1867" t="b">
        <v>1</v>
      </c>
    </row>
    <row r="1868" spans="1:5" x14ac:dyDescent="0.25">
      <c r="A1868" t="s">
        <v>4080</v>
      </c>
      <c r="B1868" t="s">
        <v>4081</v>
      </c>
      <c r="E1868" t="b">
        <v>1</v>
      </c>
    </row>
    <row r="1869" spans="1:5" x14ac:dyDescent="0.25">
      <c r="A1869" t="s">
        <v>4082</v>
      </c>
      <c r="B1869" t="s">
        <v>4083</v>
      </c>
      <c r="E1869" t="b">
        <v>1</v>
      </c>
    </row>
    <row r="1870" spans="1:5" x14ac:dyDescent="0.25">
      <c r="A1870" t="s">
        <v>4084</v>
      </c>
      <c r="B1870" t="s">
        <v>4085</v>
      </c>
      <c r="E1870" t="b">
        <v>1</v>
      </c>
    </row>
    <row r="1871" spans="1:5" x14ac:dyDescent="0.25">
      <c r="A1871" t="s">
        <v>4086</v>
      </c>
      <c r="B1871" t="s">
        <v>4087</v>
      </c>
      <c r="E1871" t="b">
        <v>1</v>
      </c>
    </row>
    <row r="1872" spans="1:5" x14ac:dyDescent="0.25">
      <c r="A1872" t="s">
        <v>4088</v>
      </c>
      <c r="B1872" t="s">
        <v>4089</v>
      </c>
      <c r="E1872" t="b">
        <v>1</v>
      </c>
    </row>
    <row r="1873" spans="1:5" x14ac:dyDescent="0.25">
      <c r="A1873" t="s">
        <v>4090</v>
      </c>
      <c r="B1873" t="s">
        <v>4091</v>
      </c>
      <c r="E1873" t="b">
        <v>1</v>
      </c>
    </row>
    <row r="1874" spans="1:5" x14ac:dyDescent="0.25">
      <c r="A1874" t="s">
        <v>4092</v>
      </c>
      <c r="B1874" t="s">
        <v>4093</v>
      </c>
      <c r="E1874" t="b">
        <v>1</v>
      </c>
    </row>
    <row r="1875" spans="1:5" x14ac:dyDescent="0.25">
      <c r="A1875" t="s">
        <v>4094</v>
      </c>
      <c r="B1875" t="s">
        <v>4095</v>
      </c>
      <c r="E1875" t="b">
        <v>1</v>
      </c>
    </row>
    <row r="1876" spans="1:5" x14ac:dyDescent="0.25">
      <c r="A1876" t="s">
        <v>4096</v>
      </c>
      <c r="B1876" t="s">
        <v>4097</v>
      </c>
      <c r="E1876" t="b">
        <v>1</v>
      </c>
    </row>
    <row r="1877" spans="1:5" x14ac:dyDescent="0.25">
      <c r="A1877" t="s">
        <v>4098</v>
      </c>
      <c r="B1877" t="s">
        <v>4099</v>
      </c>
      <c r="E1877" t="b">
        <v>1</v>
      </c>
    </row>
    <row r="1878" spans="1:5" x14ac:dyDescent="0.25">
      <c r="A1878" t="s">
        <v>4100</v>
      </c>
      <c r="B1878" t="s">
        <v>4101</v>
      </c>
      <c r="E1878" t="b">
        <v>1</v>
      </c>
    </row>
    <row r="1879" spans="1:5" x14ac:dyDescent="0.25">
      <c r="A1879" t="s">
        <v>4102</v>
      </c>
      <c r="B1879" t="s">
        <v>4103</v>
      </c>
      <c r="E1879" t="b">
        <v>1</v>
      </c>
    </row>
    <row r="1880" spans="1:5" x14ac:dyDescent="0.25">
      <c r="A1880" t="s">
        <v>4104</v>
      </c>
      <c r="B1880" t="s">
        <v>4105</v>
      </c>
      <c r="E1880" t="b">
        <v>1</v>
      </c>
    </row>
    <row r="1881" spans="1:5" x14ac:dyDescent="0.25">
      <c r="A1881" t="s">
        <v>4106</v>
      </c>
      <c r="B1881" t="s">
        <v>4107</v>
      </c>
      <c r="E1881" t="b">
        <v>1</v>
      </c>
    </row>
    <row r="1882" spans="1:5" x14ac:dyDescent="0.25">
      <c r="A1882" t="s">
        <v>4108</v>
      </c>
      <c r="B1882" t="s">
        <v>4109</v>
      </c>
      <c r="E1882" t="b">
        <v>1</v>
      </c>
    </row>
    <row r="1883" spans="1:5" x14ac:dyDescent="0.25">
      <c r="A1883" t="s">
        <v>4110</v>
      </c>
      <c r="B1883" t="s">
        <v>4111</v>
      </c>
      <c r="E1883" t="b">
        <v>1</v>
      </c>
    </row>
    <row r="1884" spans="1:5" x14ac:dyDescent="0.25">
      <c r="A1884" t="s">
        <v>4112</v>
      </c>
      <c r="B1884" t="s">
        <v>4113</v>
      </c>
      <c r="E1884" t="b">
        <v>1</v>
      </c>
    </row>
    <row r="1885" spans="1:5" x14ac:dyDescent="0.25">
      <c r="A1885" t="s">
        <v>4114</v>
      </c>
      <c r="B1885" t="s">
        <v>4115</v>
      </c>
      <c r="E1885" t="b">
        <v>1</v>
      </c>
    </row>
    <row r="1886" spans="1:5" x14ac:dyDescent="0.25">
      <c r="A1886" t="s">
        <v>4116</v>
      </c>
      <c r="B1886" t="s">
        <v>4117</v>
      </c>
      <c r="E1886" t="b">
        <v>1</v>
      </c>
    </row>
    <row r="1887" spans="1:5" x14ac:dyDescent="0.25">
      <c r="A1887" t="s">
        <v>4118</v>
      </c>
      <c r="B1887" t="s">
        <v>4119</v>
      </c>
      <c r="E1887" t="b">
        <v>1</v>
      </c>
    </row>
    <row r="1888" spans="1:5" x14ac:dyDescent="0.25">
      <c r="A1888" t="s">
        <v>4120</v>
      </c>
      <c r="B1888" t="s">
        <v>4121</v>
      </c>
      <c r="E1888" t="b">
        <v>1</v>
      </c>
    </row>
    <row r="1889" spans="1:5" x14ac:dyDescent="0.25">
      <c r="A1889" t="s">
        <v>4122</v>
      </c>
      <c r="B1889" t="s">
        <v>4123</v>
      </c>
      <c r="E1889" t="b">
        <v>1</v>
      </c>
    </row>
    <row r="1890" spans="1:5" x14ac:dyDescent="0.25">
      <c r="A1890" t="s">
        <v>4124</v>
      </c>
      <c r="B1890" t="s">
        <v>4125</v>
      </c>
      <c r="E1890" t="b">
        <v>1</v>
      </c>
    </row>
    <row r="1891" spans="1:5" x14ac:dyDescent="0.25">
      <c r="A1891" t="s">
        <v>4126</v>
      </c>
      <c r="B1891" t="s">
        <v>4127</v>
      </c>
      <c r="E1891" t="b">
        <v>1</v>
      </c>
    </row>
    <row r="1892" spans="1:5" x14ac:dyDescent="0.25">
      <c r="A1892" t="s">
        <v>4128</v>
      </c>
      <c r="B1892" t="s">
        <v>4129</v>
      </c>
      <c r="E1892" t="b">
        <v>1</v>
      </c>
    </row>
    <row r="1893" spans="1:5" x14ac:dyDescent="0.25">
      <c r="A1893" t="s">
        <v>4130</v>
      </c>
      <c r="B1893" t="s">
        <v>4131</v>
      </c>
      <c r="E1893" t="b">
        <v>1</v>
      </c>
    </row>
    <row r="1894" spans="1:5" x14ac:dyDescent="0.25">
      <c r="A1894" t="s">
        <v>4132</v>
      </c>
      <c r="B1894" t="s">
        <v>4133</v>
      </c>
      <c r="E1894" t="b">
        <v>1</v>
      </c>
    </row>
    <row r="1895" spans="1:5" x14ac:dyDescent="0.25">
      <c r="A1895" t="s">
        <v>4134</v>
      </c>
      <c r="B1895" t="s">
        <v>4135</v>
      </c>
      <c r="E1895" t="b">
        <v>1</v>
      </c>
    </row>
    <row r="1896" spans="1:5" x14ac:dyDescent="0.25">
      <c r="A1896" t="s">
        <v>4136</v>
      </c>
      <c r="B1896" t="s">
        <v>4137</v>
      </c>
      <c r="E1896" t="b">
        <v>1</v>
      </c>
    </row>
    <row r="1897" spans="1:5" x14ac:dyDescent="0.25">
      <c r="A1897" t="s">
        <v>4138</v>
      </c>
      <c r="B1897" t="s">
        <v>4139</v>
      </c>
      <c r="E1897" t="b">
        <v>1</v>
      </c>
    </row>
    <row r="1898" spans="1:5" x14ac:dyDescent="0.25">
      <c r="A1898" t="s">
        <v>4140</v>
      </c>
      <c r="B1898" t="s">
        <v>4141</v>
      </c>
      <c r="E1898" t="b">
        <v>1</v>
      </c>
    </row>
    <row r="1899" spans="1:5" x14ac:dyDescent="0.25">
      <c r="A1899" t="s">
        <v>4142</v>
      </c>
      <c r="B1899" t="s">
        <v>4143</v>
      </c>
      <c r="E1899" t="b">
        <v>1</v>
      </c>
    </row>
    <row r="1900" spans="1:5" x14ac:dyDescent="0.25">
      <c r="A1900" t="s">
        <v>4144</v>
      </c>
      <c r="B1900" t="s">
        <v>4145</v>
      </c>
      <c r="E1900" t="b">
        <v>1</v>
      </c>
    </row>
    <row r="1901" spans="1:5" x14ac:dyDescent="0.25">
      <c r="A1901" t="s">
        <v>4146</v>
      </c>
      <c r="B1901" t="s">
        <v>4147</v>
      </c>
      <c r="E1901" t="b">
        <v>1</v>
      </c>
    </row>
    <row r="1902" spans="1:5" x14ac:dyDescent="0.25">
      <c r="A1902" t="s">
        <v>4148</v>
      </c>
      <c r="B1902" t="s">
        <v>4149</v>
      </c>
      <c r="E1902" t="b">
        <v>1</v>
      </c>
    </row>
    <row r="1903" spans="1:5" x14ac:dyDescent="0.25">
      <c r="A1903" t="s">
        <v>4150</v>
      </c>
      <c r="B1903" t="s">
        <v>4151</v>
      </c>
      <c r="E1903" t="b">
        <v>1</v>
      </c>
    </row>
    <row r="1904" spans="1:5" x14ac:dyDescent="0.25">
      <c r="A1904" t="s">
        <v>4152</v>
      </c>
      <c r="B1904" t="s">
        <v>4153</v>
      </c>
      <c r="E1904" t="b">
        <v>1</v>
      </c>
    </row>
    <row r="1905" spans="1:5" x14ac:dyDescent="0.25">
      <c r="A1905" t="s">
        <v>4154</v>
      </c>
      <c r="B1905" t="s">
        <v>4155</v>
      </c>
      <c r="E1905" t="b">
        <v>1</v>
      </c>
    </row>
    <row r="1906" spans="1:5" x14ac:dyDescent="0.25">
      <c r="A1906" t="s">
        <v>4156</v>
      </c>
      <c r="B1906" t="s">
        <v>4157</v>
      </c>
      <c r="E1906" t="b">
        <v>1</v>
      </c>
    </row>
    <row r="1907" spans="1:5" x14ac:dyDescent="0.25">
      <c r="A1907" t="s">
        <v>4158</v>
      </c>
      <c r="B1907" t="s">
        <v>4159</v>
      </c>
      <c r="E1907" t="b">
        <v>1</v>
      </c>
    </row>
    <row r="1908" spans="1:5" x14ac:dyDescent="0.25">
      <c r="A1908" t="s">
        <v>4160</v>
      </c>
      <c r="B1908" t="s">
        <v>4161</v>
      </c>
      <c r="E1908" t="b">
        <v>1</v>
      </c>
    </row>
    <row r="1909" spans="1:5" x14ac:dyDescent="0.25">
      <c r="A1909" t="s">
        <v>4162</v>
      </c>
      <c r="B1909" t="s">
        <v>4163</v>
      </c>
      <c r="E1909" t="b">
        <v>1</v>
      </c>
    </row>
    <row r="1910" spans="1:5" x14ac:dyDescent="0.25">
      <c r="A1910" t="s">
        <v>4164</v>
      </c>
      <c r="B1910" t="s">
        <v>4165</v>
      </c>
      <c r="E1910" t="b">
        <v>1</v>
      </c>
    </row>
    <row r="1911" spans="1:5" x14ac:dyDescent="0.25">
      <c r="A1911" t="s">
        <v>4166</v>
      </c>
      <c r="B1911" t="s">
        <v>4167</v>
      </c>
      <c r="E1911" t="b">
        <v>1</v>
      </c>
    </row>
    <row r="1912" spans="1:5" x14ac:dyDescent="0.25">
      <c r="A1912" t="s">
        <v>4168</v>
      </c>
      <c r="B1912" t="s">
        <v>4169</v>
      </c>
      <c r="E1912" t="b">
        <v>1</v>
      </c>
    </row>
    <row r="1913" spans="1:5" x14ac:dyDescent="0.25">
      <c r="A1913" t="s">
        <v>4170</v>
      </c>
      <c r="B1913" t="s">
        <v>4171</v>
      </c>
      <c r="E1913" t="b">
        <v>1</v>
      </c>
    </row>
    <row r="1914" spans="1:5" x14ac:dyDescent="0.25">
      <c r="A1914" t="s">
        <v>4172</v>
      </c>
      <c r="B1914" t="s">
        <v>4173</v>
      </c>
      <c r="E1914" t="b">
        <v>1</v>
      </c>
    </row>
    <row r="1915" spans="1:5" x14ac:dyDescent="0.25">
      <c r="A1915" t="s">
        <v>4174</v>
      </c>
      <c r="B1915" t="s">
        <v>4175</v>
      </c>
      <c r="E1915" t="b">
        <v>1</v>
      </c>
    </row>
    <row r="1916" spans="1:5" x14ac:dyDescent="0.25">
      <c r="A1916" t="s">
        <v>4176</v>
      </c>
      <c r="B1916" t="s">
        <v>4177</v>
      </c>
      <c r="E1916" t="b">
        <v>1</v>
      </c>
    </row>
    <row r="1917" spans="1:5" x14ac:dyDescent="0.25">
      <c r="A1917" t="s">
        <v>4178</v>
      </c>
      <c r="B1917" t="s">
        <v>4179</v>
      </c>
      <c r="E1917" t="b">
        <v>1</v>
      </c>
    </row>
    <row r="1918" spans="1:5" x14ac:dyDescent="0.25">
      <c r="A1918" t="s">
        <v>4180</v>
      </c>
      <c r="B1918" t="s">
        <v>4181</v>
      </c>
      <c r="E1918" t="b">
        <v>1</v>
      </c>
    </row>
    <row r="1919" spans="1:5" x14ac:dyDescent="0.25">
      <c r="A1919" t="s">
        <v>4182</v>
      </c>
      <c r="B1919" t="s">
        <v>4183</v>
      </c>
      <c r="E1919" t="b">
        <v>1</v>
      </c>
    </row>
    <row r="1920" spans="1:5" x14ac:dyDescent="0.25">
      <c r="A1920" t="s">
        <v>4184</v>
      </c>
      <c r="B1920" t="s">
        <v>4185</v>
      </c>
      <c r="E1920" t="b">
        <v>1</v>
      </c>
    </row>
    <row r="1921" spans="1:5" x14ac:dyDescent="0.25">
      <c r="A1921" t="s">
        <v>4186</v>
      </c>
      <c r="B1921" t="s">
        <v>4187</v>
      </c>
      <c r="E1921" t="b">
        <v>1</v>
      </c>
    </row>
    <row r="1922" spans="1:5" x14ac:dyDescent="0.25">
      <c r="A1922" t="s">
        <v>4188</v>
      </c>
      <c r="B1922" t="s">
        <v>4189</v>
      </c>
      <c r="E1922" t="b">
        <v>1</v>
      </c>
    </row>
    <row r="1923" spans="1:5" x14ac:dyDescent="0.25">
      <c r="A1923" t="s">
        <v>4190</v>
      </c>
      <c r="B1923" t="s">
        <v>4191</v>
      </c>
      <c r="E1923" t="b">
        <v>1</v>
      </c>
    </row>
    <row r="1924" spans="1:5" x14ac:dyDescent="0.25">
      <c r="A1924" t="s">
        <v>4192</v>
      </c>
      <c r="B1924" t="s">
        <v>4193</v>
      </c>
      <c r="E1924" t="b">
        <v>1</v>
      </c>
    </row>
    <row r="1925" spans="1:5" x14ac:dyDescent="0.25">
      <c r="A1925" t="s">
        <v>4194</v>
      </c>
      <c r="B1925" t="s">
        <v>4195</v>
      </c>
      <c r="E1925" t="b">
        <v>1</v>
      </c>
    </row>
    <row r="1926" spans="1:5" x14ac:dyDescent="0.25">
      <c r="A1926" t="s">
        <v>4196</v>
      </c>
      <c r="B1926" t="s">
        <v>4197</v>
      </c>
      <c r="E1926" t="b">
        <v>1</v>
      </c>
    </row>
    <row r="1927" spans="1:5" x14ac:dyDescent="0.25">
      <c r="A1927" t="s">
        <v>4198</v>
      </c>
      <c r="B1927" t="s">
        <v>4199</v>
      </c>
      <c r="E1927" t="b">
        <v>1</v>
      </c>
    </row>
    <row r="1928" spans="1:5" x14ac:dyDescent="0.25">
      <c r="A1928" t="s">
        <v>4200</v>
      </c>
      <c r="B1928" t="s">
        <v>4201</v>
      </c>
      <c r="E1928" t="b">
        <v>1</v>
      </c>
    </row>
    <row r="1929" spans="1:5" x14ac:dyDescent="0.25">
      <c r="A1929" t="s">
        <v>4202</v>
      </c>
      <c r="B1929" t="s">
        <v>4203</v>
      </c>
      <c r="E1929" t="b">
        <v>1</v>
      </c>
    </row>
    <row r="1930" spans="1:5" x14ac:dyDescent="0.25">
      <c r="A1930" t="s">
        <v>4204</v>
      </c>
      <c r="B1930" t="s">
        <v>4205</v>
      </c>
      <c r="E1930" t="b">
        <v>1</v>
      </c>
    </row>
    <row r="1931" spans="1:5" x14ac:dyDescent="0.25">
      <c r="A1931" t="s">
        <v>4206</v>
      </c>
      <c r="B1931" t="s">
        <v>4207</v>
      </c>
      <c r="E1931" t="b">
        <v>1</v>
      </c>
    </row>
    <row r="1932" spans="1:5" x14ac:dyDescent="0.25">
      <c r="A1932" t="s">
        <v>4208</v>
      </c>
      <c r="B1932" t="s">
        <v>4209</v>
      </c>
      <c r="E1932" t="b">
        <v>1</v>
      </c>
    </row>
    <row r="1933" spans="1:5" x14ac:dyDescent="0.25">
      <c r="A1933" t="s">
        <v>4210</v>
      </c>
      <c r="B1933" t="s">
        <v>4211</v>
      </c>
      <c r="E1933" t="b">
        <v>1</v>
      </c>
    </row>
    <row r="1934" spans="1:5" x14ac:dyDescent="0.25">
      <c r="A1934" t="s">
        <v>4212</v>
      </c>
      <c r="B1934" t="s">
        <v>4213</v>
      </c>
      <c r="E1934" t="b">
        <v>1</v>
      </c>
    </row>
    <row r="1935" spans="1:5" x14ac:dyDescent="0.25">
      <c r="A1935" t="s">
        <v>4214</v>
      </c>
      <c r="B1935" t="s">
        <v>4215</v>
      </c>
      <c r="E1935" t="b">
        <v>1</v>
      </c>
    </row>
    <row r="1936" spans="1:5" x14ac:dyDescent="0.25">
      <c r="A1936" t="s">
        <v>4216</v>
      </c>
      <c r="B1936" t="s">
        <v>4217</v>
      </c>
      <c r="E1936" t="b">
        <v>1</v>
      </c>
    </row>
    <row r="1937" spans="1:5" x14ac:dyDescent="0.25">
      <c r="A1937" t="s">
        <v>4218</v>
      </c>
      <c r="B1937" t="s">
        <v>4219</v>
      </c>
      <c r="E1937" t="b">
        <v>1</v>
      </c>
    </row>
    <row r="1938" spans="1:5" x14ac:dyDescent="0.25">
      <c r="A1938" t="s">
        <v>4220</v>
      </c>
      <c r="B1938" t="s">
        <v>4221</v>
      </c>
      <c r="E1938" t="b">
        <v>1</v>
      </c>
    </row>
    <row r="1939" spans="1:5" x14ac:dyDescent="0.25">
      <c r="A1939" t="s">
        <v>4222</v>
      </c>
      <c r="B1939" t="s">
        <v>4223</v>
      </c>
      <c r="E1939" t="b">
        <v>1</v>
      </c>
    </row>
    <row r="1940" spans="1:5" x14ac:dyDescent="0.25">
      <c r="A1940" t="s">
        <v>4224</v>
      </c>
      <c r="B1940" t="s">
        <v>4225</v>
      </c>
      <c r="E1940" t="b">
        <v>1</v>
      </c>
    </row>
    <row r="1941" spans="1:5" x14ac:dyDescent="0.25">
      <c r="A1941" t="s">
        <v>4226</v>
      </c>
      <c r="B1941" t="s">
        <v>4227</v>
      </c>
      <c r="E1941" t="b">
        <v>1</v>
      </c>
    </row>
    <row r="1942" spans="1:5" x14ac:dyDescent="0.25">
      <c r="A1942" t="s">
        <v>4228</v>
      </c>
      <c r="B1942" t="s">
        <v>4229</v>
      </c>
      <c r="E1942" t="b">
        <v>1</v>
      </c>
    </row>
    <row r="1943" spans="1:5" x14ac:dyDescent="0.25">
      <c r="A1943" t="s">
        <v>4230</v>
      </c>
      <c r="B1943" t="s">
        <v>4231</v>
      </c>
      <c r="E1943" t="b">
        <v>1</v>
      </c>
    </row>
    <row r="1944" spans="1:5" x14ac:dyDescent="0.25">
      <c r="A1944" t="s">
        <v>4232</v>
      </c>
      <c r="B1944" t="s">
        <v>4233</v>
      </c>
      <c r="E1944" t="b">
        <v>1</v>
      </c>
    </row>
    <row r="1945" spans="1:5" x14ac:dyDescent="0.25">
      <c r="A1945" t="s">
        <v>4234</v>
      </c>
      <c r="B1945" t="s">
        <v>4235</v>
      </c>
      <c r="E1945" t="b">
        <v>1</v>
      </c>
    </row>
    <row r="1946" spans="1:5" x14ac:dyDescent="0.25">
      <c r="A1946" t="s">
        <v>4236</v>
      </c>
      <c r="B1946" t="s">
        <v>4237</v>
      </c>
      <c r="E1946" t="b">
        <v>1</v>
      </c>
    </row>
    <row r="1947" spans="1:5" x14ac:dyDescent="0.25">
      <c r="A1947" t="s">
        <v>4238</v>
      </c>
      <c r="B1947" t="s">
        <v>4239</v>
      </c>
      <c r="E1947" t="b">
        <v>1</v>
      </c>
    </row>
    <row r="1948" spans="1:5" x14ac:dyDescent="0.25">
      <c r="A1948" t="s">
        <v>4240</v>
      </c>
      <c r="B1948" t="s">
        <v>4241</v>
      </c>
      <c r="E1948" t="b">
        <v>1</v>
      </c>
    </row>
    <row r="1949" spans="1:5" x14ac:dyDescent="0.25">
      <c r="A1949" t="s">
        <v>4242</v>
      </c>
      <c r="B1949" t="s">
        <v>4243</v>
      </c>
      <c r="E1949" t="b">
        <v>1</v>
      </c>
    </row>
    <row r="1950" spans="1:5" x14ac:dyDescent="0.25">
      <c r="A1950" t="s">
        <v>4244</v>
      </c>
      <c r="B1950" t="s">
        <v>4245</v>
      </c>
      <c r="E1950" t="b">
        <v>1</v>
      </c>
    </row>
    <row r="1951" spans="1:5" x14ac:dyDescent="0.25">
      <c r="A1951" t="s">
        <v>4246</v>
      </c>
      <c r="B1951" t="s">
        <v>4247</v>
      </c>
      <c r="E1951" t="b">
        <v>1</v>
      </c>
    </row>
    <row r="1952" spans="1:5" x14ac:dyDescent="0.25">
      <c r="A1952" t="s">
        <v>4248</v>
      </c>
      <c r="B1952" t="s">
        <v>4249</v>
      </c>
      <c r="E1952" t="b">
        <v>1</v>
      </c>
    </row>
    <row r="1953" spans="1:5" x14ac:dyDescent="0.25">
      <c r="A1953" t="s">
        <v>4250</v>
      </c>
      <c r="B1953" t="s">
        <v>4251</v>
      </c>
      <c r="E1953" t="b">
        <v>1</v>
      </c>
    </row>
    <row r="1954" spans="1:5" x14ac:dyDescent="0.25">
      <c r="A1954" t="s">
        <v>4252</v>
      </c>
      <c r="B1954" t="s">
        <v>4253</v>
      </c>
      <c r="E1954" t="b">
        <v>1</v>
      </c>
    </row>
    <row r="1955" spans="1:5" x14ac:dyDescent="0.25">
      <c r="A1955" t="s">
        <v>4254</v>
      </c>
      <c r="B1955" t="s">
        <v>4255</v>
      </c>
      <c r="E1955" t="b">
        <v>1</v>
      </c>
    </row>
    <row r="1956" spans="1:5" x14ac:dyDescent="0.25">
      <c r="A1956" t="s">
        <v>4256</v>
      </c>
      <c r="B1956" t="s">
        <v>4257</v>
      </c>
      <c r="E1956" t="b">
        <v>1</v>
      </c>
    </row>
    <row r="1957" spans="1:5" x14ac:dyDescent="0.25">
      <c r="A1957" t="s">
        <v>4258</v>
      </c>
      <c r="B1957" t="s">
        <v>4259</v>
      </c>
      <c r="E1957" t="b">
        <v>1</v>
      </c>
    </row>
    <row r="1958" spans="1:5" x14ac:dyDescent="0.25">
      <c r="A1958" t="s">
        <v>4260</v>
      </c>
      <c r="B1958" t="s">
        <v>4261</v>
      </c>
      <c r="E1958" t="b">
        <v>1</v>
      </c>
    </row>
    <row r="1959" spans="1:5" x14ac:dyDescent="0.25">
      <c r="A1959" t="s">
        <v>4262</v>
      </c>
      <c r="B1959" t="s">
        <v>4263</v>
      </c>
      <c r="E1959" t="b">
        <v>1</v>
      </c>
    </row>
    <row r="1960" spans="1:5" x14ac:dyDescent="0.25">
      <c r="A1960" t="s">
        <v>4264</v>
      </c>
      <c r="B1960" t="s">
        <v>4265</v>
      </c>
      <c r="E1960" t="b">
        <v>1</v>
      </c>
    </row>
    <row r="1961" spans="1:5" x14ac:dyDescent="0.25">
      <c r="A1961" t="s">
        <v>4266</v>
      </c>
      <c r="B1961" t="s">
        <v>4267</v>
      </c>
      <c r="E1961" t="b">
        <v>1</v>
      </c>
    </row>
    <row r="1962" spans="1:5" x14ac:dyDescent="0.25">
      <c r="A1962" t="s">
        <v>4268</v>
      </c>
      <c r="B1962" t="s">
        <v>4269</v>
      </c>
      <c r="E1962" t="b">
        <v>1</v>
      </c>
    </row>
    <row r="1963" spans="1:5" x14ac:dyDescent="0.25">
      <c r="A1963" t="s">
        <v>4270</v>
      </c>
      <c r="B1963" t="s">
        <v>4271</v>
      </c>
      <c r="E1963" t="b">
        <v>1</v>
      </c>
    </row>
    <row r="1964" spans="1:5" x14ac:dyDescent="0.25">
      <c r="A1964" t="s">
        <v>4272</v>
      </c>
      <c r="B1964" t="s">
        <v>4273</v>
      </c>
      <c r="E1964" t="b">
        <v>1</v>
      </c>
    </row>
    <row r="1965" spans="1:5" x14ac:dyDescent="0.25">
      <c r="A1965" t="s">
        <v>4274</v>
      </c>
      <c r="B1965" t="s">
        <v>4275</v>
      </c>
      <c r="E1965" t="b">
        <v>1</v>
      </c>
    </row>
    <row r="1966" spans="1:5" x14ac:dyDescent="0.25">
      <c r="A1966" t="s">
        <v>4276</v>
      </c>
      <c r="B1966" t="s">
        <v>4277</v>
      </c>
      <c r="E1966" t="b">
        <v>1</v>
      </c>
    </row>
    <row r="1967" spans="1:5" x14ac:dyDescent="0.25">
      <c r="A1967" t="s">
        <v>4278</v>
      </c>
      <c r="B1967" t="s">
        <v>4279</v>
      </c>
      <c r="E1967" t="b">
        <v>1</v>
      </c>
    </row>
    <row r="1968" spans="1:5" x14ac:dyDescent="0.25">
      <c r="A1968" t="s">
        <v>4280</v>
      </c>
      <c r="B1968" t="s">
        <v>4281</v>
      </c>
      <c r="E1968" t="b">
        <v>1</v>
      </c>
    </row>
    <row r="1969" spans="1:5" x14ac:dyDescent="0.25">
      <c r="A1969" t="s">
        <v>4282</v>
      </c>
      <c r="B1969" t="s">
        <v>4283</v>
      </c>
      <c r="E1969" t="b">
        <v>1</v>
      </c>
    </row>
    <row r="1970" spans="1:5" x14ac:dyDescent="0.25">
      <c r="A1970" t="s">
        <v>4284</v>
      </c>
      <c r="B1970" t="s">
        <v>4285</v>
      </c>
      <c r="E1970" t="b">
        <v>1</v>
      </c>
    </row>
    <row r="1971" spans="1:5" x14ac:dyDescent="0.25">
      <c r="A1971" t="s">
        <v>4286</v>
      </c>
      <c r="B1971" t="s">
        <v>4287</v>
      </c>
      <c r="E1971" t="b">
        <v>1</v>
      </c>
    </row>
    <row r="1972" spans="1:5" x14ac:dyDescent="0.25">
      <c r="A1972" t="s">
        <v>4288</v>
      </c>
      <c r="B1972" t="s">
        <v>4289</v>
      </c>
      <c r="E1972" t="b">
        <v>1</v>
      </c>
    </row>
    <row r="1973" spans="1:5" x14ac:dyDescent="0.25">
      <c r="A1973" t="s">
        <v>4290</v>
      </c>
      <c r="B1973" t="s">
        <v>4291</v>
      </c>
      <c r="E1973" t="b">
        <v>1</v>
      </c>
    </row>
    <row r="1974" spans="1:5" x14ac:dyDescent="0.25">
      <c r="A1974" t="s">
        <v>4292</v>
      </c>
      <c r="B1974" t="s">
        <v>4293</v>
      </c>
      <c r="E1974" t="b">
        <v>1</v>
      </c>
    </row>
    <row r="1975" spans="1:5" x14ac:dyDescent="0.25">
      <c r="A1975" t="s">
        <v>4294</v>
      </c>
      <c r="B1975" t="s">
        <v>4295</v>
      </c>
      <c r="E1975" t="b">
        <v>1</v>
      </c>
    </row>
    <row r="1976" spans="1:5" x14ac:dyDescent="0.25">
      <c r="A1976" t="s">
        <v>4296</v>
      </c>
      <c r="B1976" t="s">
        <v>4297</v>
      </c>
      <c r="E1976" t="b">
        <v>1</v>
      </c>
    </row>
    <row r="1977" spans="1:5" x14ac:dyDescent="0.25">
      <c r="A1977" t="s">
        <v>4298</v>
      </c>
      <c r="B1977" t="s">
        <v>4299</v>
      </c>
      <c r="E1977" t="b">
        <v>1</v>
      </c>
    </row>
    <row r="1978" spans="1:5" x14ac:dyDescent="0.25">
      <c r="A1978" t="s">
        <v>4300</v>
      </c>
      <c r="B1978" t="s">
        <v>4301</v>
      </c>
      <c r="E1978" t="b">
        <v>1</v>
      </c>
    </row>
    <row r="1979" spans="1:5" x14ac:dyDescent="0.25">
      <c r="A1979" t="s">
        <v>4302</v>
      </c>
      <c r="B1979" t="s">
        <v>4303</v>
      </c>
      <c r="E1979" t="b">
        <v>1</v>
      </c>
    </row>
    <row r="1980" spans="1:5" x14ac:dyDescent="0.25">
      <c r="A1980" t="s">
        <v>4304</v>
      </c>
      <c r="B1980" t="s">
        <v>4305</v>
      </c>
      <c r="E1980" t="b">
        <v>1</v>
      </c>
    </row>
    <row r="1981" spans="1:5" x14ac:dyDescent="0.25">
      <c r="A1981" t="s">
        <v>4306</v>
      </c>
      <c r="B1981" t="s">
        <v>4307</v>
      </c>
      <c r="E1981" t="b">
        <v>1</v>
      </c>
    </row>
    <row r="1982" spans="1:5" x14ac:dyDescent="0.25">
      <c r="A1982" t="s">
        <v>4308</v>
      </c>
      <c r="B1982" t="s">
        <v>4309</v>
      </c>
      <c r="E1982" t="b">
        <v>1</v>
      </c>
    </row>
    <row r="1983" spans="1:5" x14ac:dyDescent="0.25">
      <c r="A1983" t="s">
        <v>4310</v>
      </c>
      <c r="B1983" t="s">
        <v>4311</v>
      </c>
      <c r="E1983" t="b">
        <v>1</v>
      </c>
    </row>
    <row r="1984" spans="1:5" x14ac:dyDescent="0.25">
      <c r="A1984" t="s">
        <v>4312</v>
      </c>
      <c r="B1984" t="s">
        <v>4313</v>
      </c>
      <c r="E1984" t="b">
        <v>1</v>
      </c>
    </row>
    <row r="1985" spans="1:5" x14ac:dyDescent="0.25">
      <c r="A1985" t="s">
        <v>4314</v>
      </c>
      <c r="B1985" t="s">
        <v>4315</v>
      </c>
      <c r="E1985" t="b">
        <v>1</v>
      </c>
    </row>
    <row r="1986" spans="1:5" x14ac:dyDescent="0.25">
      <c r="A1986" t="s">
        <v>4316</v>
      </c>
      <c r="B1986" t="s">
        <v>4317</v>
      </c>
      <c r="E1986" t="b">
        <v>1</v>
      </c>
    </row>
    <row r="1987" spans="1:5" x14ac:dyDescent="0.25">
      <c r="A1987" t="s">
        <v>4318</v>
      </c>
      <c r="B1987" t="s">
        <v>4319</v>
      </c>
      <c r="E1987" t="b">
        <v>1</v>
      </c>
    </row>
    <row r="1988" spans="1:5" x14ac:dyDescent="0.25">
      <c r="A1988" t="s">
        <v>4320</v>
      </c>
      <c r="B1988" t="s">
        <v>4321</v>
      </c>
      <c r="E1988" t="b">
        <v>1</v>
      </c>
    </row>
    <row r="1989" spans="1:5" x14ac:dyDescent="0.25">
      <c r="A1989" t="s">
        <v>4322</v>
      </c>
      <c r="B1989" t="s">
        <v>4323</v>
      </c>
      <c r="E1989" t="b">
        <v>1</v>
      </c>
    </row>
    <row r="1990" spans="1:5" x14ac:dyDescent="0.25">
      <c r="A1990" t="s">
        <v>4324</v>
      </c>
      <c r="B1990" t="s">
        <v>4325</v>
      </c>
      <c r="E1990" t="b">
        <v>1</v>
      </c>
    </row>
    <row r="1991" spans="1:5" x14ac:dyDescent="0.25">
      <c r="A1991" t="s">
        <v>4326</v>
      </c>
      <c r="B1991" t="s">
        <v>4327</v>
      </c>
      <c r="E1991" t="b">
        <v>1</v>
      </c>
    </row>
    <row r="1992" spans="1:5" x14ac:dyDescent="0.25">
      <c r="A1992" t="s">
        <v>4328</v>
      </c>
      <c r="B1992" t="s">
        <v>4329</v>
      </c>
      <c r="E1992" t="b">
        <v>1</v>
      </c>
    </row>
    <row r="1993" spans="1:5" x14ac:dyDescent="0.25">
      <c r="A1993" t="s">
        <v>4330</v>
      </c>
      <c r="B1993" t="s">
        <v>4331</v>
      </c>
      <c r="E1993" t="b">
        <v>1</v>
      </c>
    </row>
    <row r="1994" spans="1:5" x14ac:dyDescent="0.25">
      <c r="A1994" t="s">
        <v>4332</v>
      </c>
      <c r="B1994" t="s">
        <v>4333</v>
      </c>
      <c r="E1994" t="b">
        <v>1</v>
      </c>
    </row>
    <row r="1995" spans="1:5" x14ac:dyDescent="0.25">
      <c r="A1995" t="s">
        <v>4334</v>
      </c>
      <c r="B1995" t="s">
        <v>4335</v>
      </c>
      <c r="E1995" t="b">
        <v>1</v>
      </c>
    </row>
    <row r="1996" spans="1:5" x14ac:dyDescent="0.25">
      <c r="A1996" t="s">
        <v>4336</v>
      </c>
      <c r="B1996" t="s">
        <v>4337</v>
      </c>
      <c r="E1996" t="b">
        <v>1</v>
      </c>
    </row>
    <row r="1997" spans="1:5" x14ac:dyDescent="0.25">
      <c r="A1997" t="s">
        <v>4338</v>
      </c>
      <c r="B1997" t="s">
        <v>4339</v>
      </c>
      <c r="E1997" t="b">
        <v>1</v>
      </c>
    </row>
    <row r="1998" spans="1:5" x14ac:dyDescent="0.25">
      <c r="A1998" t="s">
        <v>4340</v>
      </c>
      <c r="B1998" t="s">
        <v>4341</v>
      </c>
      <c r="E1998" t="b">
        <v>1</v>
      </c>
    </row>
    <row r="1999" spans="1:5" x14ac:dyDescent="0.25">
      <c r="A1999" t="s">
        <v>4342</v>
      </c>
      <c r="B1999" t="s">
        <v>4343</v>
      </c>
      <c r="E1999" t="b">
        <v>1</v>
      </c>
    </row>
    <row r="2000" spans="1:5" x14ac:dyDescent="0.25">
      <c r="A2000" t="s">
        <v>4344</v>
      </c>
      <c r="B2000" t="s">
        <v>4345</v>
      </c>
      <c r="E2000" t="b">
        <v>1</v>
      </c>
    </row>
    <row r="2001" spans="1:5" x14ac:dyDescent="0.25">
      <c r="A2001" t="s">
        <v>4346</v>
      </c>
      <c r="B2001" t="s">
        <v>4347</v>
      </c>
      <c r="E2001" t="b">
        <v>1</v>
      </c>
    </row>
    <row r="2002" spans="1:5" x14ac:dyDescent="0.25">
      <c r="A2002" t="s">
        <v>4348</v>
      </c>
      <c r="B2002" t="s">
        <v>4349</v>
      </c>
      <c r="E2002" t="b">
        <v>1</v>
      </c>
    </row>
    <row r="2003" spans="1:5" x14ac:dyDescent="0.25">
      <c r="A2003" t="s">
        <v>4350</v>
      </c>
      <c r="B2003" t="s">
        <v>4351</v>
      </c>
      <c r="E2003" t="b">
        <v>1</v>
      </c>
    </row>
    <row r="2004" spans="1:5" x14ac:dyDescent="0.25">
      <c r="A2004" t="s">
        <v>4352</v>
      </c>
      <c r="B2004" t="s">
        <v>4353</v>
      </c>
      <c r="E2004" t="b">
        <v>1</v>
      </c>
    </row>
    <row r="2005" spans="1:5" x14ac:dyDescent="0.25">
      <c r="A2005" t="s">
        <v>4354</v>
      </c>
      <c r="B2005" t="s">
        <v>4355</v>
      </c>
      <c r="E2005" t="b">
        <v>1</v>
      </c>
    </row>
    <row r="2006" spans="1:5" x14ac:dyDescent="0.25">
      <c r="A2006" t="s">
        <v>4356</v>
      </c>
      <c r="B2006" t="s">
        <v>4357</v>
      </c>
      <c r="E2006" t="b">
        <v>1</v>
      </c>
    </row>
    <row r="2007" spans="1:5" x14ac:dyDescent="0.25">
      <c r="A2007" t="s">
        <v>4358</v>
      </c>
      <c r="B2007" t="s">
        <v>4359</v>
      </c>
      <c r="E2007" t="b">
        <v>1</v>
      </c>
    </row>
    <row r="2008" spans="1:5" x14ac:dyDescent="0.25">
      <c r="A2008" t="s">
        <v>4360</v>
      </c>
      <c r="B2008" t="s">
        <v>4361</v>
      </c>
      <c r="E2008" t="b">
        <v>1</v>
      </c>
    </row>
    <row r="2009" spans="1:5" x14ac:dyDescent="0.25">
      <c r="A2009" t="s">
        <v>4362</v>
      </c>
      <c r="B2009" t="s">
        <v>4363</v>
      </c>
      <c r="E2009" t="b">
        <v>1</v>
      </c>
    </row>
    <row r="2010" spans="1:5" x14ac:dyDescent="0.25">
      <c r="A2010" t="s">
        <v>4364</v>
      </c>
      <c r="B2010" t="s">
        <v>4365</v>
      </c>
      <c r="E2010" t="b">
        <v>1</v>
      </c>
    </row>
    <row r="2011" spans="1:5" x14ac:dyDescent="0.25">
      <c r="A2011" t="s">
        <v>4366</v>
      </c>
      <c r="B2011" t="s">
        <v>4367</v>
      </c>
      <c r="E2011" t="b">
        <v>1</v>
      </c>
    </row>
    <row r="2012" spans="1:5" x14ac:dyDescent="0.25">
      <c r="A2012" t="s">
        <v>4368</v>
      </c>
      <c r="B2012" t="s">
        <v>4369</v>
      </c>
      <c r="E2012" t="b">
        <v>1</v>
      </c>
    </row>
    <row r="2013" spans="1:5" x14ac:dyDescent="0.25">
      <c r="A2013" t="s">
        <v>4370</v>
      </c>
      <c r="B2013" t="s">
        <v>4371</v>
      </c>
      <c r="E2013" t="b">
        <v>1</v>
      </c>
    </row>
    <row r="2014" spans="1:5" x14ac:dyDescent="0.25">
      <c r="A2014" t="s">
        <v>4372</v>
      </c>
      <c r="B2014" t="s">
        <v>4373</v>
      </c>
      <c r="E2014" t="b">
        <v>1</v>
      </c>
    </row>
    <row r="2015" spans="1:5" x14ac:dyDescent="0.25">
      <c r="A2015" t="s">
        <v>4374</v>
      </c>
      <c r="B2015" t="s">
        <v>4375</v>
      </c>
      <c r="E2015" t="b">
        <v>1</v>
      </c>
    </row>
    <row r="2016" spans="1:5" x14ac:dyDescent="0.25">
      <c r="A2016" t="s">
        <v>4376</v>
      </c>
      <c r="B2016" t="s">
        <v>4377</v>
      </c>
      <c r="E2016" t="b">
        <v>1</v>
      </c>
    </row>
    <row r="2017" spans="1:5" x14ac:dyDescent="0.25">
      <c r="A2017" t="s">
        <v>4378</v>
      </c>
      <c r="B2017" t="s">
        <v>4379</v>
      </c>
      <c r="E2017" t="b">
        <v>1</v>
      </c>
    </row>
    <row r="2018" spans="1:5" x14ac:dyDescent="0.25">
      <c r="A2018" t="s">
        <v>4380</v>
      </c>
      <c r="B2018" t="s">
        <v>4381</v>
      </c>
      <c r="E2018" t="b">
        <v>1</v>
      </c>
    </row>
    <row r="2019" spans="1:5" x14ac:dyDescent="0.25">
      <c r="A2019" t="s">
        <v>4382</v>
      </c>
      <c r="B2019" t="s">
        <v>4383</v>
      </c>
      <c r="E2019" t="b">
        <v>1</v>
      </c>
    </row>
    <row r="2020" spans="1:5" x14ac:dyDescent="0.25">
      <c r="A2020" t="s">
        <v>4384</v>
      </c>
      <c r="B2020" t="s">
        <v>4385</v>
      </c>
      <c r="E2020" t="b">
        <v>1</v>
      </c>
    </row>
    <row r="2021" spans="1:5" x14ac:dyDescent="0.25">
      <c r="A2021" t="s">
        <v>4386</v>
      </c>
      <c r="B2021" t="s">
        <v>4387</v>
      </c>
      <c r="E2021" t="b">
        <v>1</v>
      </c>
    </row>
    <row r="2022" spans="1:5" x14ac:dyDescent="0.25">
      <c r="A2022" t="s">
        <v>4388</v>
      </c>
      <c r="B2022" t="s">
        <v>4389</v>
      </c>
      <c r="E2022" t="b">
        <v>1</v>
      </c>
    </row>
    <row r="2023" spans="1:5" x14ac:dyDescent="0.25">
      <c r="A2023" t="s">
        <v>4390</v>
      </c>
      <c r="B2023" t="s">
        <v>4391</v>
      </c>
      <c r="E2023" t="b">
        <v>1</v>
      </c>
    </row>
    <row r="2024" spans="1:5" x14ac:dyDescent="0.25">
      <c r="A2024" t="s">
        <v>4392</v>
      </c>
      <c r="B2024" t="s">
        <v>4393</v>
      </c>
      <c r="E2024" t="b">
        <v>1</v>
      </c>
    </row>
    <row r="2025" spans="1:5" x14ac:dyDescent="0.25">
      <c r="A2025" t="s">
        <v>4394</v>
      </c>
      <c r="B2025" t="s">
        <v>4395</v>
      </c>
      <c r="E2025" t="b">
        <v>1</v>
      </c>
    </row>
    <row r="2026" spans="1:5" x14ac:dyDescent="0.25">
      <c r="A2026" t="s">
        <v>4396</v>
      </c>
      <c r="B2026" t="s">
        <v>4397</v>
      </c>
      <c r="E2026" t="b">
        <v>1</v>
      </c>
    </row>
    <row r="2027" spans="1:5" x14ac:dyDescent="0.25">
      <c r="A2027" t="s">
        <v>4398</v>
      </c>
      <c r="B2027" t="s">
        <v>4399</v>
      </c>
      <c r="E2027" t="b">
        <v>1</v>
      </c>
    </row>
    <row r="2028" spans="1:5" x14ac:dyDescent="0.25">
      <c r="A2028" t="s">
        <v>4400</v>
      </c>
      <c r="B2028" t="s">
        <v>4401</v>
      </c>
      <c r="E2028" t="b">
        <v>1</v>
      </c>
    </row>
    <row r="2029" spans="1:5" x14ac:dyDescent="0.25">
      <c r="A2029" t="s">
        <v>4402</v>
      </c>
      <c r="B2029" t="s">
        <v>4403</v>
      </c>
      <c r="E2029" t="b">
        <v>1</v>
      </c>
    </row>
    <row r="2030" spans="1:5" x14ac:dyDescent="0.25">
      <c r="A2030" t="s">
        <v>4404</v>
      </c>
      <c r="B2030" t="s">
        <v>4405</v>
      </c>
      <c r="E2030" t="b">
        <v>1</v>
      </c>
    </row>
    <row r="2031" spans="1:5" x14ac:dyDescent="0.25">
      <c r="A2031" t="s">
        <v>4406</v>
      </c>
      <c r="B2031" t="s">
        <v>4407</v>
      </c>
      <c r="E2031" t="b">
        <v>1</v>
      </c>
    </row>
    <row r="2032" spans="1:5" x14ac:dyDescent="0.25">
      <c r="A2032" t="s">
        <v>4408</v>
      </c>
      <c r="B2032" t="s">
        <v>4409</v>
      </c>
      <c r="E2032" t="b">
        <v>1</v>
      </c>
    </row>
    <row r="2033" spans="1:5" x14ac:dyDescent="0.25">
      <c r="A2033" t="s">
        <v>4410</v>
      </c>
      <c r="B2033" t="s">
        <v>4411</v>
      </c>
      <c r="E2033" t="b">
        <v>1</v>
      </c>
    </row>
    <row r="2034" spans="1:5" x14ac:dyDescent="0.25">
      <c r="A2034" t="s">
        <v>4412</v>
      </c>
      <c r="B2034" t="s">
        <v>4413</v>
      </c>
      <c r="E2034" t="b">
        <v>1</v>
      </c>
    </row>
    <row r="2035" spans="1:5" x14ac:dyDescent="0.25">
      <c r="A2035" t="s">
        <v>4414</v>
      </c>
      <c r="B2035" t="s">
        <v>4415</v>
      </c>
      <c r="E2035" t="b">
        <v>1</v>
      </c>
    </row>
    <row r="2036" spans="1:5" x14ac:dyDescent="0.25">
      <c r="A2036" t="s">
        <v>4416</v>
      </c>
      <c r="B2036" t="s">
        <v>4417</v>
      </c>
      <c r="E2036" t="b">
        <v>1</v>
      </c>
    </row>
    <row r="2037" spans="1:5" x14ac:dyDescent="0.25">
      <c r="A2037" t="s">
        <v>4418</v>
      </c>
      <c r="B2037" t="s">
        <v>4419</v>
      </c>
      <c r="E2037" t="b">
        <v>1</v>
      </c>
    </row>
    <row r="2038" spans="1:5" x14ac:dyDescent="0.25">
      <c r="A2038" t="s">
        <v>4420</v>
      </c>
      <c r="B2038" t="s">
        <v>4421</v>
      </c>
      <c r="E2038" t="b">
        <v>1</v>
      </c>
    </row>
    <row r="2039" spans="1:5" x14ac:dyDescent="0.25">
      <c r="A2039" t="s">
        <v>4422</v>
      </c>
      <c r="B2039" t="s">
        <v>4423</v>
      </c>
      <c r="E2039" t="b">
        <v>1</v>
      </c>
    </row>
    <row r="2040" spans="1:5" x14ac:dyDescent="0.25">
      <c r="A2040" t="s">
        <v>4424</v>
      </c>
      <c r="B2040" t="s">
        <v>4425</v>
      </c>
      <c r="E2040" t="b">
        <v>1</v>
      </c>
    </row>
    <row r="2041" spans="1:5" x14ac:dyDescent="0.25">
      <c r="A2041" t="s">
        <v>4426</v>
      </c>
      <c r="B2041" t="s">
        <v>4427</v>
      </c>
      <c r="E2041" t="b">
        <v>1</v>
      </c>
    </row>
    <row r="2042" spans="1:5" x14ac:dyDescent="0.25">
      <c r="A2042" t="s">
        <v>4428</v>
      </c>
      <c r="B2042" t="s">
        <v>4429</v>
      </c>
      <c r="E2042" t="b">
        <v>1</v>
      </c>
    </row>
    <row r="2043" spans="1:5" x14ac:dyDescent="0.25">
      <c r="A2043" t="s">
        <v>4430</v>
      </c>
      <c r="B2043" t="s">
        <v>4431</v>
      </c>
      <c r="E2043" t="b">
        <v>1</v>
      </c>
    </row>
    <row r="2044" spans="1:5" x14ac:dyDescent="0.25">
      <c r="A2044" t="s">
        <v>4432</v>
      </c>
      <c r="B2044" t="s">
        <v>4433</v>
      </c>
      <c r="E2044" t="b">
        <v>1</v>
      </c>
    </row>
    <row r="2045" spans="1:5" x14ac:dyDescent="0.25">
      <c r="A2045" t="s">
        <v>4434</v>
      </c>
      <c r="B2045" t="s">
        <v>4435</v>
      </c>
      <c r="E2045" t="b">
        <v>1</v>
      </c>
    </row>
    <row r="2046" spans="1:5" x14ac:dyDescent="0.25">
      <c r="A2046" t="s">
        <v>4436</v>
      </c>
      <c r="B2046" t="s">
        <v>4437</v>
      </c>
      <c r="E2046" t="b">
        <v>1</v>
      </c>
    </row>
    <row r="2047" spans="1:5" x14ac:dyDescent="0.25">
      <c r="A2047" t="s">
        <v>4438</v>
      </c>
      <c r="B2047" t="s">
        <v>4439</v>
      </c>
      <c r="E2047" t="b">
        <v>1</v>
      </c>
    </row>
    <row r="2048" spans="1:5" x14ac:dyDescent="0.25">
      <c r="A2048" t="s">
        <v>4440</v>
      </c>
      <c r="B2048" t="s">
        <v>4441</v>
      </c>
      <c r="E2048" t="b">
        <v>1</v>
      </c>
    </row>
    <row r="2049" spans="1:5" x14ac:dyDescent="0.25">
      <c r="A2049" t="s">
        <v>4442</v>
      </c>
      <c r="B2049" t="s">
        <v>4443</v>
      </c>
      <c r="E2049" t="b">
        <v>1</v>
      </c>
    </row>
    <row r="2050" spans="1:5" x14ac:dyDescent="0.25">
      <c r="A2050" t="s">
        <v>4444</v>
      </c>
      <c r="B2050" t="s">
        <v>4445</v>
      </c>
      <c r="E2050" t="b">
        <v>1</v>
      </c>
    </row>
    <row r="2051" spans="1:5" x14ac:dyDescent="0.25">
      <c r="A2051" t="s">
        <v>4446</v>
      </c>
      <c r="B2051" t="s">
        <v>4447</v>
      </c>
      <c r="E2051" t="b">
        <v>1</v>
      </c>
    </row>
    <row r="2052" spans="1:5" x14ac:dyDescent="0.25">
      <c r="A2052" t="s">
        <v>4448</v>
      </c>
      <c r="B2052" t="s">
        <v>4449</v>
      </c>
      <c r="E2052" t="b">
        <v>1</v>
      </c>
    </row>
    <row r="2053" spans="1:5" x14ac:dyDescent="0.25">
      <c r="A2053" t="s">
        <v>4450</v>
      </c>
      <c r="B2053" t="s">
        <v>4451</v>
      </c>
      <c r="E2053" t="b">
        <v>1</v>
      </c>
    </row>
    <row r="2054" spans="1:5" x14ac:dyDescent="0.25">
      <c r="A2054" t="s">
        <v>4452</v>
      </c>
      <c r="B2054" t="s">
        <v>4453</v>
      </c>
      <c r="E2054" t="b">
        <v>1</v>
      </c>
    </row>
    <row r="2055" spans="1:5" x14ac:dyDescent="0.25">
      <c r="A2055" t="s">
        <v>4454</v>
      </c>
      <c r="B2055" t="s">
        <v>4455</v>
      </c>
      <c r="E2055" t="b">
        <v>1</v>
      </c>
    </row>
    <row r="2056" spans="1:5" x14ac:dyDescent="0.25">
      <c r="A2056" t="s">
        <v>4456</v>
      </c>
      <c r="B2056" t="s">
        <v>4457</v>
      </c>
      <c r="E2056" t="b">
        <v>1</v>
      </c>
    </row>
    <row r="2057" spans="1:5" x14ac:dyDescent="0.25">
      <c r="A2057" t="s">
        <v>4458</v>
      </c>
      <c r="B2057" t="s">
        <v>4459</v>
      </c>
      <c r="E2057" t="b">
        <v>1</v>
      </c>
    </row>
    <row r="2058" spans="1:5" x14ac:dyDescent="0.25">
      <c r="A2058" t="s">
        <v>4460</v>
      </c>
      <c r="B2058" t="s">
        <v>4461</v>
      </c>
      <c r="E2058" t="b">
        <v>1</v>
      </c>
    </row>
    <row r="2059" spans="1:5" x14ac:dyDescent="0.25">
      <c r="A2059" t="s">
        <v>4462</v>
      </c>
      <c r="B2059" t="s">
        <v>4463</v>
      </c>
      <c r="E2059" t="b">
        <v>1</v>
      </c>
    </row>
    <row r="2060" spans="1:5" x14ac:dyDescent="0.25">
      <c r="A2060" t="s">
        <v>4464</v>
      </c>
      <c r="B2060" t="s">
        <v>4465</v>
      </c>
      <c r="E2060" t="b">
        <v>1</v>
      </c>
    </row>
    <row r="2061" spans="1:5" x14ac:dyDescent="0.25">
      <c r="A2061" t="s">
        <v>4466</v>
      </c>
      <c r="B2061" t="s">
        <v>4467</v>
      </c>
      <c r="E2061" t="b">
        <v>1</v>
      </c>
    </row>
    <row r="2062" spans="1:5" x14ac:dyDescent="0.25">
      <c r="A2062" t="s">
        <v>4468</v>
      </c>
      <c r="B2062" t="s">
        <v>4469</v>
      </c>
      <c r="E2062" t="b">
        <v>1</v>
      </c>
    </row>
    <row r="2063" spans="1:5" x14ac:dyDescent="0.25">
      <c r="A2063" t="s">
        <v>4470</v>
      </c>
      <c r="B2063" t="s">
        <v>4471</v>
      </c>
      <c r="E2063" t="b">
        <v>1</v>
      </c>
    </row>
    <row r="2064" spans="1:5" x14ac:dyDescent="0.25">
      <c r="A2064" t="s">
        <v>4472</v>
      </c>
      <c r="B2064" t="s">
        <v>4473</v>
      </c>
      <c r="E2064" t="b">
        <v>1</v>
      </c>
    </row>
    <row r="2065" spans="1:5" x14ac:dyDescent="0.25">
      <c r="A2065" t="s">
        <v>4474</v>
      </c>
      <c r="B2065" t="s">
        <v>4475</v>
      </c>
      <c r="E2065" t="b">
        <v>1</v>
      </c>
    </row>
    <row r="2066" spans="1:5" x14ac:dyDescent="0.25">
      <c r="A2066" t="s">
        <v>4476</v>
      </c>
      <c r="B2066" t="s">
        <v>4477</v>
      </c>
      <c r="E2066" t="b">
        <v>1</v>
      </c>
    </row>
    <row r="2067" spans="1:5" x14ac:dyDescent="0.25">
      <c r="A2067" t="s">
        <v>4478</v>
      </c>
      <c r="B2067" t="s">
        <v>4479</v>
      </c>
      <c r="E2067" t="b">
        <v>1</v>
      </c>
    </row>
    <row r="2068" spans="1:5" x14ac:dyDescent="0.25">
      <c r="A2068" t="s">
        <v>4480</v>
      </c>
      <c r="B2068" t="s">
        <v>4481</v>
      </c>
      <c r="E2068" t="b">
        <v>1</v>
      </c>
    </row>
    <row r="2069" spans="1:5" x14ac:dyDescent="0.25">
      <c r="A2069" t="s">
        <v>4482</v>
      </c>
      <c r="B2069" t="s">
        <v>4483</v>
      </c>
      <c r="E2069" t="b">
        <v>1</v>
      </c>
    </row>
    <row r="2070" spans="1:5" x14ac:dyDescent="0.25">
      <c r="A2070" t="s">
        <v>4484</v>
      </c>
      <c r="B2070" t="s">
        <v>4485</v>
      </c>
      <c r="E2070" t="b">
        <v>1</v>
      </c>
    </row>
    <row r="2071" spans="1:5" x14ac:dyDescent="0.25">
      <c r="A2071" t="s">
        <v>4486</v>
      </c>
      <c r="B2071" t="s">
        <v>4487</v>
      </c>
      <c r="E2071" t="b">
        <v>1</v>
      </c>
    </row>
    <row r="2072" spans="1:5" x14ac:dyDescent="0.25">
      <c r="A2072" t="s">
        <v>4488</v>
      </c>
      <c r="B2072" t="s">
        <v>4489</v>
      </c>
      <c r="E2072" t="b">
        <v>1</v>
      </c>
    </row>
    <row r="2073" spans="1:5" x14ac:dyDescent="0.25">
      <c r="A2073" t="s">
        <v>4490</v>
      </c>
      <c r="B2073" t="s">
        <v>4491</v>
      </c>
      <c r="E2073" t="b">
        <v>1</v>
      </c>
    </row>
    <row r="2074" spans="1:5" x14ac:dyDescent="0.25">
      <c r="A2074" t="s">
        <v>4492</v>
      </c>
      <c r="B2074" t="s">
        <v>4493</v>
      </c>
      <c r="E2074" t="b">
        <v>1</v>
      </c>
    </row>
    <row r="2075" spans="1:5" x14ac:dyDescent="0.25">
      <c r="A2075" t="s">
        <v>4494</v>
      </c>
      <c r="B2075" t="s">
        <v>4495</v>
      </c>
      <c r="E2075" t="b">
        <v>1</v>
      </c>
    </row>
    <row r="2076" spans="1:5" x14ac:dyDescent="0.25">
      <c r="A2076" t="s">
        <v>4496</v>
      </c>
      <c r="B2076" t="s">
        <v>4497</v>
      </c>
      <c r="E2076" t="b">
        <v>1</v>
      </c>
    </row>
    <row r="2077" spans="1:5" x14ac:dyDescent="0.25">
      <c r="A2077" t="s">
        <v>4498</v>
      </c>
      <c r="B2077" t="s">
        <v>4499</v>
      </c>
      <c r="E2077" t="b">
        <v>1</v>
      </c>
    </row>
    <row r="2078" spans="1:5" x14ac:dyDescent="0.25">
      <c r="A2078" t="s">
        <v>4500</v>
      </c>
      <c r="B2078" t="s">
        <v>4501</v>
      </c>
      <c r="E2078" t="b">
        <v>1</v>
      </c>
    </row>
    <row r="2079" spans="1:5" x14ac:dyDescent="0.25">
      <c r="A2079" t="s">
        <v>4502</v>
      </c>
      <c r="B2079" t="s">
        <v>4503</v>
      </c>
      <c r="E2079" t="b">
        <v>1</v>
      </c>
    </row>
    <row r="2080" spans="1:5" x14ac:dyDescent="0.25">
      <c r="A2080" t="s">
        <v>4504</v>
      </c>
      <c r="B2080" t="s">
        <v>4505</v>
      </c>
      <c r="E2080" t="b">
        <v>1</v>
      </c>
    </row>
    <row r="2081" spans="1:5" x14ac:dyDescent="0.25">
      <c r="A2081" t="s">
        <v>4506</v>
      </c>
      <c r="B2081" t="s">
        <v>4507</v>
      </c>
      <c r="E2081" t="b">
        <v>1</v>
      </c>
    </row>
    <row r="2082" spans="1:5" x14ac:dyDescent="0.25">
      <c r="A2082" t="s">
        <v>4508</v>
      </c>
      <c r="B2082" t="s">
        <v>4509</v>
      </c>
      <c r="E2082" t="b">
        <v>1</v>
      </c>
    </row>
    <row r="2083" spans="1:5" x14ac:dyDescent="0.25">
      <c r="A2083" t="s">
        <v>4510</v>
      </c>
      <c r="B2083" t="s">
        <v>4511</v>
      </c>
      <c r="E2083" t="b">
        <v>1</v>
      </c>
    </row>
    <row r="2084" spans="1:5" x14ac:dyDescent="0.25">
      <c r="A2084" t="s">
        <v>4512</v>
      </c>
      <c r="B2084" t="s">
        <v>4513</v>
      </c>
      <c r="E2084" t="b">
        <v>1</v>
      </c>
    </row>
    <row r="2085" spans="1:5" x14ac:dyDescent="0.25">
      <c r="A2085" t="s">
        <v>4514</v>
      </c>
      <c r="B2085" t="s">
        <v>4515</v>
      </c>
      <c r="E2085" t="b">
        <v>1</v>
      </c>
    </row>
    <row r="2086" spans="1:5" x14ac:dyDescent="0.25">
      <c r="A2086" t="s">
        <v>4516</v>
      </c>
      <c r="B2086" t="s">
        <v>4517</v>
      </c>
      <c r="E2086" t="b">
        <v>1</v>
      </c>
    </row>
    <row r="2087" spans="1:5" x14ac:dyDescent="0.25">
      <c r="A2087" t="s">
        <v>4518</v>
      </c>
      <c r="B2087" t="s">
        <v>4519</v>
      </c>
      <c r="E2087" t="b">
        <v>1</v>
      </c>
    </row>
    <row r="2088" spans="1:5" x14ac:dyDescent="0.25">
      <c r="A2088" t="s">
        <v>4520</v>
      </c>
      <c r="B2088" t="s">
        <v>4521</v>
      </c>
      <c r="E2088" t="b">
        <v>1</v>
      </c>
    </row>
    <row r="2089" spans="1:5" x14ac:dyDescent="0.25">
      <c r="A2089" t="s">
        <v>4522</v>
      </c>
      <c r="B2089" t="s">
        <v>4523</v>
      </c>
      <c r="E2089" t="b">
        <v>1</v>
      </c>
    </row>
    <row r="2090" spans="1:5" x14ac:dyDescent="0.25">
      <c r="A2090" t="s">
        <v>4524</v>
      </c>
      <c r="B2090" t="s">
        <v>4525</v>
      </c>
      <c r="E2090" t="b">
        <v>1</v>
      </c>
    </row>
    <row r="2091" spans="1:5" x14ac:dyDescent="0.25">
      <c r="A2091" t="s">
        <v>4526</v>
      </c>
      <c r="B2091" t="s">
        <v>4527</v>
      </c>
      <c r="E2091" t="b">
        <v>1</v>
      </c>
    </row>
    <row r="2092" spans="1:5" x14ac:dyDescent="0.25">
      <c r="A2092" t="s">
        <v>4528</v>
      </c>
      <c r="B2092" t="s">
        <v>4529</v>
      </c>
      <c r="E2092" t="b">
        <v>1</v>
      </c>
    </row>
    <row r="2093" spans="1:5" x14ac:dyDescent="0.25">
      <c r="A2093" t="s">
        <v>4530</v>
      </c>
      <c r="B2093" t="s">
        <v>4531</v>
      </c>
      <c r="E2093" t="b">
        <v>1</v>
      </c>
    </row>
    <row r="2094" spans="1:5" x14ac:dyDescent="0.25">
      <c r="A2094" t="s">
        <v>4532</v>
      </c>
      <c r="B2094" t="s">
        <v>4533</v>
      </c>
      <c r="E2094" t="b">
        <v>1</v>
      </c>
    </row>
    <row r="2095" spans="1:5" x14ac:dyDescent="0.25">
      <c r="A2095" t="s">
        <v>4534</v>
      </c>
      <c r="B2095" t="s">
        <v>4535</v>
      </c>
      <c r="E2095" t="b">
        <v>1</v>
      </c>
    </row>
    <row r="2096" spans="1:5" x14ac:dyDescent="0.25">
      <c r="A2096" t="s">
        <v>4536</v>
      </c>
      <c r="B2096" t="s">
        <v>4537</v>
      </c>
      <c r="E2096" t="b">
        <v>1</v>
      </c>
    </row>
    <row r="2097" spans="1:5" x14ac:dyDescent="0.25">
      <c r="A2097" t="s">
        <v>4538</v>
      </c>
      <c r="B2097" t="s">
        <v>4539</v>
      </c>
      <c r="E2097" t="b">
        <v>1</v>
      </c>
    </row>
    <row r="2098" spans="1:5" x14ac:dyDescent="0.25">
      <c r="A2098" t="s">
        <v>4540</v>
      </c>
      <c r="B2098" t="s">
        <v>4541</v>
      </c>
      <c r="E2098" t="b">
        <v>1</v>
      </c>
    </row>
    <row r="2099" spans="1:5" x14ac:dyDescent="0.25">
      <c r="A2099" t="s">
        <v>4542</v>
      </c>
      <c r="B2099" t="s">
        <v>4543</v>
      </c>
      <c r="E2099" t="b">
        <v>1</v>
      </c>
    </row>
    <row r="2100" spans="1:5" x14ac:dyDescent="0.25">
      <c r="A2100" t="s">
        <v>4544</v>
      </c>
      <c r="B2100" t="s">
        <v>4545</v>
      </c>
      <c r="E2100" t="b">
        <v>1</v>
      </c>
    </row>
    <row r="2101" spans="1:5" x14ac:dyDescent="0.25">
      <c r="A2101" t="s">
        <v>4546</v>
      </c>
      <c r="B2101" t="s">
        <v>4547</v>
      </c>
      <c r="E2101" t="b">
        <v>1</v>
      </c>
    </row>
    <row r="2102" spans="1:5" x14ac:dyDescent="0.25">
      <c r="A2102" t="s">
        <v>4548</v>
      </c>
      <c r="B2102" t="s">
        <v>4549</v>
      </c>
      <c r="E2102" t="b">
        <v>1</v>
      </c>
    </row>
    <row r="2103" spans="1:5" x14ac:dyDescent="0.25">
      <c r="A2103" t="s">
        <v>4550</v>
      </c>
      <c r="B2103" t="s">
        <v>4551</v>
      </c>
      <c r="E2103" t="b">
        <v>1</v>
      </c>
    </row>
    <row r="2104" spans="1:5" x14ac:dyDescent="0.25">
      <c r="A2104" t="s">
        <v>4552</v>
      </c>
      <c r="B2104" t="s">
        <v>4553</v>
      </c>
      <c r="E2104" t="b">
        <v>1</v>
      </c>
    </row>
    <row r="2105" spans="1:5" x14ac:dyDescent="0.25">
      <c r="A2105" t="s">
        <v>4554</v>
      </c>
      <c r="B2105" t="s">
        <v>4555</v>
      </c>
      <c r="E2105" t="b">
        <v>1</v>
      </c>
    </row>
    <row r="2106" spans="1:5" x14ac:dyDescent="0.25">
      <c r="A2106" t="s">
        <v>4556</v>
      </c>
      <c r="B2106" t="s">
        <v>4557</v>
      </c>
      <c r="E2106" t="b">
        <v>1</v>
      </c>
    </row>
    <row r="2107" spans="1:5" x14ac:dyDescent="0.25">
      <c r="A2107" t="s">
        <v>4558</v>
      </c>
      <c r="B2107" t="s">
        <v>4559</v>
      </c>
      <c r="E2107" t="b">
        <v>1</v>
      </c>
    </row>
    <row r="2108" spans="1:5" x14ac:dyDescent="0.25">
      <c r="A2108" t="s">
        <v>4560</v>
      </c>
      <c r="B2108" t="s">
        <v>4561</v>
      </c>
      <c r="E2108" t="b">
        <v>1</v>
      </c>
    </row>
    <row r="2109" spans="1:5" x14ac:dyDescent="0.25">
      <c r="A2109" t="s">
        <v>4562</v>
      </c>
      <c r="B2109" t="s">
        <v>4563</v>
      </c>
      <c r="E2109" t="b">
        <v>1</v>
      </c>
    </row>
    <row r="2110" spans="1:5" x14ac:dyDescent="0.25">
      <c r="A2110" t="s">
        <v>4564</v>
      </c>
      <c r="B2110" t="s">
        <v>4565</v>
      </c>
      <c r="E2110" t="b">
        <v>1</v>
      </c>
    </row>
    <row r="2111" spans="1:5" x14ac:dyDescent="0.25">
      <c r="A2111" t="s">
        <v>4566</v>
      </c>
      <c r="B2111" t="s">
        <v>4567</v>
      </c>
      <c r="E2111" t="b">
        <v>1</v>
      </c>
    </row>
    <row r="2112" spans="1:5" x14ac:dyDescent="0.25">
      <c r="A2112" t="s">
        <v>4568</v>
      </c>
      <c r="B2112" t="s">
        <v>4569</v>
      </c>
      <c r="E2112" t="b">
        <v>1</v>
      </c>
    </row>
    <row r="2113" spans="1:5" x14ac:dyDescent="0.25">
      <c r="A2113" t="s">
        <v>4570</v>
      </c>
      <c r="B2113" t="s">
        <v>4571</v>
      </c>
      <c r="E2113" t="b">
        <v>1</v>
      </c>
    </row>
    <row r="2114" spans="1:5" x14ac:dyDescent="0.25">
      <c r="A2114" t="s">
        <v>4572</v>
      </c>
      <c r="B2114" t="s">
        <v>4573</v>
      </c>
      <c r="E2114" t="b">
        <v>1</v>
      </c>
    </row>
    <row r="2115" spans="1:5" x14ac:dyDescent="0.25">
      <c r="A2115" t="s">
        <v>4574</v>
      </c>
      <c r="B2115" t="s">
        <v>4575</v>
      </c>
      <c r="E2115" t="b">
        <v>1</v>
      </c>
    </row>
    <row r="2116" spans="1:5" x14ac:dyDescent="0.25">
      <c r="A2116" t="s">
        <v>4576</v>
      </c>
      <c r="B2116" t="s">
        <v>4577</v>
      </c>
      <c r="E2116" t="b">
        <v>1</v>
      </c>
    </row>
    <row r="2117" spans="1:5" x14ac:dyDescent="0.25">
      <c r="A2117" t="s">
        <v>4578</v>
      </c>
      <c r="B2117" t="s">
        <v>4579</v>
      </c>
      <c r="E2117" t="b">
        <v>1</v>
      </c>
    </row>
    <row r="2118" spans="1:5" x14ac:dyDescent="0.25">
      <c r="A2118" t="s">
        <v>4580</v>
      </c>
      <c r="B2118" t="s">
        <v>4581</v>
      </c>
      <c r="E2118" t="b">
        <v>1</v>
      </c>
    </row>
    <row r="2119" spans="1:5" x14ac:dyDescent="0.25">
      <c r="A2119" t="s">
        <v>4582</v>
      </c>
      <c r="B2119" t="s">
        <v>4583</v>
      </c>
      <c r="E2119" t="b">
        <v>1</v>
      </c>
    </row>
    <row r="2120" spans="1:5" x14ac:dyDescent="0.25">
      <c r="A2120" t="s">
        <v>4584</v>
      </c>
      <c r="B2120" t="s">
        <v>4585</v>
      </c>
      <c r="E2120" t="b">
        <v>1</v>
      </c>
    </row>
    <row r="2121" spans="1:5" x14ac:dyDescent="0.25">
      <c r="A2121" t="s">
        <v>4586</v>
      </c>
      <c r="B2121" t="s">
        <v>4587</v>
      </c>
      <c r="E2121" t="b">
        <v>1</v>
      </c>
    </row>
    <row r="2122" spans="1:5" x14ac:dyDescent="0.25">
      <c r="A2122" t="s">
        <v>4588</v>
      </c>
      <c r="B2122" t="s">
        <v>4589</v>
      </c>
      <c r="E2122" t="b">
        <v>1</v>
      </c>
    </row>
    <row r="2123" spans="1:5" x14ac:dyDescent="0.25">
      <c r="A2123" t="s">
        <v>4590</v>
      </c>
      <c r="B2123" t="s">
        <v>4591</v>
      </c>
      <c r="E2123" t="b">
        <v>1</v>
      </c>
    </row>
    <row r="2124" spans="1:5" x14ac:dyDescent="0.25">
      <c r="A2124" t="s">
        <v>4592</v>
      </c>
      <c r="B2124" t="s">
        <v>4593</v>
      </c>
      <c r="E2124" t="b">
        <v>1</v>
      </c>
    </row>
    <row r="2125" spans="1:5" x14ac:dyDescent="0.25">
      <c r="A2125" t="s">
        <v>4594</v>
      </c>
      <c r="B2125" t="s">
        <v>4595</v>
      </c>
      <c r="E2125" t="b">
        <v>1</v>
      </c>
    </row>
    <row r="2126" spans="1:5" x14ac:dyDescent="0.25">
      <c r="A2126" t="s">
        <v>4596</v>
      </c>
      <c r="B2126" t="s">
        <v>4597</v>
      </c>
      <c r="E2126" t="b">
        <v>1</v>
      </c>
    </row>
    <row r="2127" spans="1:5" x14ac:dyDescent="0.25">
      <c r="A2127" t="s">
        <v>4598</v>
      </c>
      <c r="B2127" t="s">
        <v>4599</v>
      </c>
      <c r="E2127" t="b">
        <v>1</v>
      </c>
    </row>
    <row r="2128" spans="1:5" x14ac:dyDescent="0.25">
      <c r="A2128" t="s">
        <v>4600</v>
      </c>
      <c r="B2128" t="s">
        <v>4601</v>
      </c>
      <c r="E2128" t="b">
        <v>1</v>
      </c>
    </row>
    <row r="2129" spans="1:5" x14ac:dyDescent="0.25">
      <c r="A2129" t="s">
        <v>4602</v>
      </c>
      <c r="B2129" t="s">
        <v>4603</v>
      </c>
      <c r="E2129" t="b">
        <v>1</v>
      </c>
    </row>
    <row r="2130" spans="1:5" x14ac:dyDescent="0.25">
      <c r="A2130" t="s">
        <v>4604</v>
      </c>
      <c r="B2130" t="s">
        <v>4605</v>
      </c>
      <c r="E2130" t="b">
        <v>1</v>
      </c>
    </row>
    <row r="2131" spans="1:5" x14ac:dyDescent="0.25">
      <c r="A2131" t="s">
        <v>4606</v>
      </c>
      <c r="B2131" t="s">
        <v>4607</v>
      </c>
      <c r="E2131" t="b">
        <v>1</v>
      </c>
    </row>
    <row r="2132" spans="1:5" x14ac:dyDescent="0.25">
      <c r="A2132" t="s">
        <v>4608</v>
      </c>
      <c r="B2132" t="s">
        <v>4609</v>
      </c>
      <c r="E2132" t="b">
        <v>1</v>
      </c>
    </row>
    <row r="2133" spans="1:5" x14ac:dyDescent="0.25">
      <c r="A2133" t="s">
        <v>4610</v>
      </c>
      <c r="B2133" t="s">
        <v>4611</v>
      </c>
      <c r="E2133" t="b">
        <v>1</v>
      </c>
    </row>
    <row r="2134" spans="1:5" x14ac:dyDescent="0.25">
      <c r="A2134" t="s">
        <v>4612</v>
      </c>
      <c r="B2134" t="s">
        <v>4613</v>
      </c>
      <c r="E2134" t="b">
        <v>1</v>
      </c>
    </row>
    <row r="2135" spans="1:5" x14ac:dyDescent="0.25">
      <c r="A2135" t="s">
        <v>4614</v>
      </c>
      <c r="B2135" t="s">
        <v>4615</v>
      </c>
      <c r="E2135" t="b">
        <v>1</v>
      </c>
    </row>
    <row r="2136" spans="1:5" x14ac:dyDescent="0.25">
      <c r="A2136" t="s">
        <v>4616</v>
      </c>
      <c r="B2136" t="s">
        <v>4617</v>
      </c>
      <c r="E2136" t="b">
        <v>1</v>
      </c>
    </row>
    <row r="2137" spans="1:5" x14ac:dyDescent="0.25">
      <c r="A2137" t="s">
        <v>4618</v>
      </c>
      <c r="B2137" t="s">
        <v>4619</v>
      </c>
      <c r="E2137" t="b">
        <v>1</v>
      </c>
    </row>
    <row r="2138" spans="1:5" x14ac:dyDescent="0.25">
      <c r="A2138" t="s">
        <v>4620</v>
      </c>
      <c r="B2138" t="s">
        <v>4621</v>
      </c>
      <c r="E2138" t="b">
        <v>1</v>
      </c>
    </row>
    <row r="2139" spans="1:5" x14ac:dyDescent="0.25">
      <c r="A2139" t="s">
        <v>4622</v>
      </c>
      <c r="B2139" t="s">
        <v>4623</v>
      </c>
      <c r="E2139" t="b">
        <v>1</v>
      </c>
    </row>
    <row r="2140" spans="1:5" x14ac:dyDescent="0.25">
      <c r="A2140" t="s">
        <v>4624</v>
      </c>
      <c r="B2140" t="s">
        <v>4625</v>
      </c>
      <c r="E2140" t="b">
        <v>1</v>
      </c>
    </row>
    <row r="2141" spans="1:5" x14ac:dyDescent="0.25">
      <c r="A2141" t="s">
        <v>4626</v>
      </c>
      <c r="B2141" t="s">
        <v>4627</v>
      </c>
      <c r="E2141" t="b">
        <v>1</v>
      </c>
    </row>
    <row r="2142" spans="1:5" x14ac:dyDescent="0.25">
      <c r="A2142" t="s">
        <v>4628</v>
      </c>
      <c r="B2142" t="s">
        <v>4629</v>
      </c>
      <c r="E2142" t="b">
        <v>1</v>
      </c>
    </row>
    <row r="2143" spans="1:5" x14ac:dyDescent="0.25">
      <c r="A2143" t="s">
        <v>4630</v>
      </c>
      <c r="B2143" t="s">
        <v>4631</v>
      </c>
      <c r="E2143" t="b">
        <v>1</v>
      </c>
    </row>
    <row r="2144" spans="1:5" x14ac:dyDescent="0.25">
      <c r="A2144" t="s">
        <v>4632</v>
      </c>
      <c r="B2144" t="s">
        <v>4633</v>
      </c>
      <c r="E2144" t="b">
        <v>1</v>
      </c>
    </row>
    <row r="2145" spans="1:5" x14ac:dyDescent="0.25">
      <c r="A2145" t="s">
        <v>4634</v>
      </c>
      <c r="B2145" t="s">
        <v>4635</v>
      </c>
      <c r="E2145" t="b">
        <v>1</v>
      </c>
    </row>
    <row r="2146" spans="1:5" x14ac:dyDescent="0.25">
      <c r="A2146" t="s">
        <v>4636</v>
      </c>
      <c r="B2146" t="s">
        <v>4637</v>
      </c>
      <c r="E2146" t="b">
        <v>1</v>
      </c>
    </row>
    <row r="2147" spans="1:5" x14ac:dyDescent="0.25">
      <c r="A2147" t="s">
        <v>4638</v>
      </c>
      <c r="B2147" t="s">
        <v>4639</v>
      </c>
      <c r="E2147" t="b">
        <v>1</v>
      </c>
    </row>
    <row r="2148" spans="1:5" x14ac:dyDescent="0.25">
      <c r="A2148" t="s">
        <v>4640</v>
      </c>
      <c r="B2148" t="s">
        <v>4641</v>
      </c>
      <c r="E2148" t="b">
        <v>1</v>
      </c>
    </row>
    <row r="2149" spans="1:5" x14ac:dyDescent="0.25">
      <c r="A2149" t="s">
        <v>4642</v>
      </c>
      <c r="B2149" t="s">
        <v>4643</v>
      </c>
      <c r="E2149" t="b">
        <v>1</v>
      </c>
    </row>
    <row r="2150" spans="1:5" x14ac:dyDescent="0.25">
      <c r="A2150" t="s">
        <v>4644</v>
      </c>
      <c r="B2150" t="s">
        <v>4645</v>
      </c>
      <c r="E2150" t="b">
        <v>1</v>
      </c>
    </row>
    <row r="2151" spans="1:5" x14ac:dyDescent="0.25">
      <c r="A2151" t="s">
        <v>4646</v>
      </c>
      <c r="B2151" t="s">
        <v>4647</v>
      </c>
      <c r="E2151" t="b">
        <v>1</v>
      </c>
    </row>
    <row r="2152" spans="1:5" x14ac:dyDescent="0.25">
      <c r="A2152" t="s">
        <v>4648</v>
      </c>
      <c r="B2152" t="s">
        <v>4649</v>
      </c>
      <c r="E2152" t="b">
        <v>1</v>
      </c>
    </row>
    <row r="2153" spans="1:5" x14ac:dyDescent="0.25">
      <c r="A2153" t="s">
        <v>4650</v>
      </c>
      <c r="B2153" t="s">
        <v>4651</v>
      </c>
      <c r="E2153" t="b">
        <v>1</v>
      </c>
    </row>
    <row r="2154" spans="1:5" x14ac:dyDescent="0.25">
      <c r="A2154" t="s">
        <v>4652</v>
      </c>
      <c r="B2154" t="s">
        <v>4653</v>
      </c>
      <c r="E2154" t="b">
        <v>1</v>
      </c>
    </row>
    <row r="2155" spans="1:5" x14ac:dyDescent="0.25">
      <c r="A2155" t="s">
        <v>4654</v>
      </c>
      <c r="B2155" t="s">
        <v>4655</v>
      </c>
      <c r="E2155" t="b">
        <v>1</v>
      </c>
    </row>
    <row r="2156" spans="1:5" x14ac:dyDescent="0.25">
      <c r="A2156" t="s">
        <v>4656</v>
      </c>
      <c r="B2156" t="s">
        <v>4657</v>
      </c>
      <c r="E2156" t="b">
        <v>1</v>
      </c>
    </row>
    <row r="2157" spans="1:5" x14ac:dyDescent="0.25">
      <c r="A2157" t="s">
        <v>4658</v>
      </c>
      <c r="B2157" t="s">
        <v>4659</v>
      </c>
      <c r="E2157" t="b">
        <v>1</v>
      </c>
    </row>
    <row r="2158" spans="1:5" x14ac:dyDescent="0.25">
      <c r="A2158" t="s">
        <v>4660</v>
      </c>
      <c r="B2158" t="s">
        <v>4661</v>
      </c>
      <c r="E2158" t="b">
        <v>1</v>
      </c>
    </row>
    <row r="2159" spans="1:5" x14ac:dyDescent="0.25">
      <c r="A2159" t="s">
        <v>4662</v>
      </c>
      <c r="B2159" t="s">
        <v>4663</v>
      </c>
      <c r="E2159" t="b">
        <v>1</v>
      </c>
    </row>
    <row r="2160" spans="1:5" x14ac:dyDescent="0.25">
      <c r="A2160" t="s">
        <v>4664</v>
      </c>
      <c r="B2160" t="s">
        <v>4665</v>
      </c>
      <c r="E2160" t="b">
        <v>1</v>
      </c>
    </row>
    <row r="2161" spans="1:5" x14ac:dyDescent="0.25">
      <c r="A2161" t="s">
        <v>4666</v>
      </c>
      <c r="B2161" t="s">
        <v>4667</v>
      </c>
      <c r="E2161" t="b">
        <v>1</v>
      </c>
    </row>
    <row r="2162" spans="1:5" x14ac:dyDescent="0.25">
      <c r="A2162" t="s">
        <v>4668</v>
      </c>
      <c r="B2162" t="s">
        <v>4669</v>
      </c>
      <c r="E2162" t="b">
        <v>1</v>
      </c>
    </row>
    <row r="2163" spans="1:5" x14ac:dyDescent="0.25">
      <c r="A2163" t="s">
        <v>4670</v>
      </c>
      <c r="B2163" t="s">
        <v>4671</v>
      </c>
      <c r="E2163" t="b">
        <v>1</v>
      </c>
    </row>
    <row r="2164" spans="1:5" x14ac:dyDescent="0.25">
      <c r="A2164" t="s">
        <v>4672</v>
      </c>
      <c r="B2164" t="s">
        <v>4673</v>
      </c>
      <c r="E2164" t="b">
        <v>1</v>
      </c>
    </row>
    <row r="2165" spans="1:5" x14ac:dyDescent="0.25">
      <c r="A2165" t="s">
        <v>4674</v>
      </c>
      <c r="B2165" t="s">
        <v>4675</v>
      </c>
      <c r="E2165" t="b">
        <v>1</v>
      </c>
    </row>
    <row r="2166" spans="1:5" x14ac:dyDescent="0.25">
      <c r="A2166" t="s">
        <v>4676</v>
      </c>
      <c r="B2166" t="s">
        <v>4677</v>
      </c>
      <c r="E2166" t="b">
        <v>1</v>
      </c>
    </row>
    <row r="2167" spans="1:5" x14ac:dyDescent="0.25">
      <c r="A2167" t="s">
        <v>4678</v>
      </c>
      <c r="B2167" t="s">
        <v>4679</v>
      </c>
      <c r="E2167" t="b">
        <v>1</v>
      </c>
    </row>
    <row r="2168" spans="1:5" x14ac:dyDescent="0.25">
      <c r="A2168" t="s">
        <v>4680</v>
      </c>
      <c r="B2168" t="s">
        <v>4681</v>
      </c>
      <c r="E2168" t="b">
        <v>1</v>
      </c>
    </row>
    <row r="2169" spans="1:5" x14ac:dyDescent="0.25">
      <c r="A2169" t="s">
        <v>4682</v>
      </c>
      <c r="B2169" t="s">
        <v>4683</v>
      </c>
      <c r="E2169" t="b">
        <v>1</v>
      </c>
    </row>
    <row r="2170" spans="1:5" x14ac:dyDescent="0.25">
      <c r="A2170" t="s">
        <v>4684</v>
      </c>
      <c r="B2170" t="s">
        <v>4685</v>
      </c>
      <c r="E2170" t="b">
        <v>1</v>
      </c>
    </row>
    <row r="2171" spans="1:5" x14ac:dyDescent="0.25">
      <c r="A2171" t="s">
        <v>4686</v>
      </c>
      <c r="B2171" t="s">
        <v>4687</v>
      </c>
      <c r="E2171" t="b">
        <v>1</v>
      </c>
    </row>
    <row r="2172" spans="1:5" x14ac:dyDescent="0.25">
      <c r="A2172" t="s">
        <v>4688</v>
      </c>
      <c r="B2172" t="s">
        <v>4689</v>
      </c>
      <c r="E2172" t="b">
        <v>1</v>
      </c>
    </row>
    <row r="2173" spans="1:5" x14ac:dyDescent="0.25">
      <c r="A2173" t="s">
        <v>4690</v>
      </c>
      <c r="B2173" t="s">
        <v>4691</v>
      </c>
      <c r="E2173" t="b">
        <v>1</v>
      </c>
    </row>
    <row r="2174" spans="1:5" x14ac:dyDescent="0.25">
      <c r="A2174" t="s">
        <v>4692</v>
      </c>
      <c r="B2174" t="s">
        <v>4693</v>
      </c>
      <c r="E2174" t="b">
        <v>1</v>
      </c>
    </row>
    <row r="2175" spans="1:5" x14ac:dyDescent="0.25">
      <c r="A2175" t="s">
        <v>4694</v>
      </c>
      <c r="B2175" t="s">
        <v>4695</v>
      </c>
      <c r="E2175" t="b">
        <v>1</v>
      </c>
    </row>
    <row r="2176" spans="1:5" x14ac:dyDescent="0.25">
      <c r="A2176" t="s">
        <v>4696</v>
      </c>
      <c r="B2176" t="s">
        <v>4697</v>
      </c>
      <c r="E2176" t="b">
        <v>1</v>
      </c>
    </row>
    <row r="2177" spans="1:5" x14ac:dyDescent="0.25">
      <c r="A2177" t="s">
        <v>4698</v>
      </c>
      <c r="B2177" t="s">
        <v>4699</v>
      </c>
      <c r="E2177" t="b">
        <v>1</v>
      </c>
    </row>
    <row r="2178" spans="1:5" x14ac:dyDescent="0.25">
      <c r="A2178" t="s">
        <v>4700</v>
      </c>
      <c r="B2178" t="s">
        <v>4701</v>
      </c>
      <c r="E2178" t="b">
        <v>1</v>
      </c>
    </row>
    <row r="2179" spans="1:5" x14ac:dyDescent="0.25">
      <c r="A2179" t="s">
        <v>4702</v>
      </c>
      <c r="B2179" t="s">
        <v>4703</v>
      </c>
      <c r="E2179" t="b">
        <v>1</v>
      </c>
    </row>
    <row r="2180" spans="1:5" x14ac:dyDescent="0.25">
      <c r="A2180" t="s">
        <v>4704</v>
      </c>
      <c r="B2180" t="s">
        <v>4705</v>
      </c>
      <c r="E2180" t="b">
        <v>1</v>
      </c>
    </row>
    <row r="2181" spans="1:5" x14ac:dyDescent="0.25">
      <c r="A2181" t="s">
        <v>4706</v>
      </c>
      <c r="B2181" t="s">
        <v>4707</v>
      </c>
      <c r="E2181" t="b">
        <v>1</v>
      </c>
    </row>
    <row r="2182" spans="1:5" x14ac:dyDescent="0.25">
      <c r="A2182" t="s">
        <v>4708</v>
      </c>
      <c r="B2182" t="s">
        <v>4709</v>
      </c>
      <c r="E2182" t="b">
        <v>1</v>
      </c>
    </row>
    <row r="2183" spans="1:5" x14ac:dyDescent="0.25">
      <c r="A2183" t="s">
        <v>4710</v>
      </c>
      <c r="B2183" t="s">
        <v>4711</v>
      </c>
      <c r="E2183" t="b">
        <v>1</v>
      </c>
    </row>
    <row r="2184" spans="1:5" x14ac:dyDescent="0.25">
      <c r="A2184" t="s">
        <v>4712</v>
      </c>
      <c r="B2184" t="s">
        <v>4713</v>
      </c>
      <c r="E2184" t="b">
        <v>1</v>
      </c>
    </row>
    <row r="2185" spans="1:5" x14ac:dyDescent="0.25">
      <c r="A2185" t="s">
        <v>4714</v>
      </c>
      <c r="B2185" t="s">
        <v>4715</v>
      </c>
      <c r="E2185" t="b">
        <v>1</v>
      </c>
    </row>
    <row r="2186" spans="1:5" x14ac:dyDescent="0.25">
      <c r="A2186" t="s">
        <v>4716</v>
      </c>
      <c r="B2186" t="s">
        <v>4717</v>
      </c>
      <c r="E2186" t="b">
        <v>1</v>
      </c>
    </row>
    <row r="2187" spans="1:5" x14ac:dyDescent="0.25">
      <c r="A2187" t="s">
        <v>4718</v>
      </c>
      <c r="B2187" t="s">
        <v>4719</v>
      </c>
      <c r="E2187" t="b">
        <v>1</v>
      </c>
    </row>
    <row r="2188" spans="1:5" x14ac:dyDescent="0.25">
      <c r="A2188" t="s">
        <v>4720</v>
      </c>
      <c r="B2188" t="s">
        <v>4721</v>
      </c>
      <c r="E2188" t="b">
        <v>1</v>
      </c>
    </row>
    <row r="2189" spans="1:5" x14ac:dyDescent="0.25">
      <c r="A2189" t="s">
        <v>4722</v>
      </c>
      <c r="B2189" t="s">
        <v>4723</v>
      </c>
      <c r="E2189" t="b">
        <v>1</v>
      </c>
    </row>
    <row r="2190" spans="1:5" x14ac:dyDescent="0.25">
      <c r="A2190" t="s">
        <v>4724</v>
      </c>
      <c r="B2190" t="s">
        <v>4725</v>
      </c>
      <c r="E2190" t="b">
        <v>1</v>
      </c>
    </row>
    <row r="2191" spans="1:5" x14ac:dyDescent="0.25">
      <c r="A2191" t="s">
        <v>4726</v>
      </c>
      <c r="B2191" t="s">
        <v>4727</v>
      </c>
      <c r="E2191" t="b">
        <v>1</v>
      </c>
    </row>
    <row r="2192" spans="1:5" x14ac:dyDescent="0.25">
      <c r="A2192" t="s">
        <v>4728</v>
      </c>
      <c r="B2192" t="s">
        <v>4729</v>
      </c>
      <c r="E2192" t="b">
        <v>1</v>
      </c>
    </row>
    <row r="2193" spans="1:5" x14ac:dyDescent="0.25">
      <c r="A2193" t="s">
        <v>4730</v>
      </c>
      <c r="B2193" t="s">
        <v>4731</v>
      </c>
      <c r="E2193" t="b">
        <v>1</v>
      </c>
    </row>
    <row r="2194" spans="1:5" x14ac:dyDescent="0.25">
      <c r="A2194" t="s">
        <v>4732</v>
      </c>
      <c r="B2194" t="s">
        <v>4733</v>
      </c>
      <c r="E2194" t="b">
        <v>1</v>
      </c>
    </row>
    <row r="2195" spans="1:5" x14ac:dyDescent="0.25">
      <c r="A2195" t="s">
        <v>4734</v>
      </c>
      <c r="B2195" t="s">
        <v>4735</v>
      </c>
      <c r="E2195" t="b">
        <v>1</v>
      </c>
    </row>
    <row r="2196" spans="1:5" x14ac:dyDescent="0.25">
      <c r="A2196" t="s">
        <v>4736</v>
      </c>
      <c r="B2196" t="s">
        <v>4737</v>
      </c>
      <c r="E2196" t="b">
        <v>1</v>
      </c>
    </row>
    <row r="2197" spans="1:5" x14ac:dyDescent="0.25">
      <c r="A2197" t="s">
        <v>4738</v>
      </c>
      <c r="B2197" t="s">
        <v>4739</v>
      </c>
      <c r="E2197" t="b">
        <v>1</v>
      </c>
    </row>
    <row r="2198" spans="1:5" x14ac:dyDescent="0.25">
      <c r="A2198" t="s">
        <v>4740</v>
      </c>
      <c r="B2198" t="s">
        <v>4741</v>
      </c>
      <c r="E2198" t="b">
        <v>1</v>
      </c>
    </row>
    <row r="2199" spans="1:5" x14ac:dyDescent="0.25">
      <c r="A2199" t="s">
        <v>4742</v>
      </c>
      <c r="B2199" t="s">
        <v>4743</v>
      </c>
      <c r="E2199" t="b">
        <v>1</v>
      </c>
    </row>
    <row r="2200" spans="1:5" x14ac:dyDescent="0.25">
      <c r="A2200" t="s">
        <v>4744</v>
      </c>
      <c r="B2200" t="s">
        <v>4745</v>
      </c>
      <c r="E2200" t="b">
        <v>1</v>
      </c>
    </row>
    <row r="2201" spans="1:5" x14ac:dyDescent="0.25">
      <c r="A2201" t="s">
        <v>4746</v>
      </c>
      <c r="B2201" t="s">
        <v>4747</v>
      </c>
      <c r="E2201" t="b">
        <v>1</v>
      </c>
    </row>
    <row r="2202" spans="1:5" x14ac:dyDescent="0.25">
      <c r="A2202" t="s">
        <v>4748</v>
      </c>
      <c r="B2202" t="s">
        <v>4749</v>
      </c>
      <c r="E2202" t="b">
        <v>1</v>
      </c>
    </row>
    <row r="2203" spans="1:5" x14ac:dyDescent="0.25">
      <c r="A2203" t="s">
        <v>4750</v>
      </c>
      <c r="B2203" t="s">
        <v>4751</v>
      </c>
      <c r="E2203" t="b">
        <v>1</v>
      </c>
    </row>
    <row r="2204" spans="1:5" x14ac:dyDescent="0.25">
      <c r="A2204" t="s">
        <v>4752</v>
      </c>
      <c r="B2204" t="s">
        <v>4753</v>
      </c>
      <c r="E2204" t="b">
        <v>1</v>
      </c>
    </row>
    <row r="2205" spans="1:5" x14ac:dyDescent="0.25">
      <c r="A2205" t="s">
        <v>4754</v>
      </c>
      <c r="B2205" t="s">
        <v>4755</v>
      </c>
      <c r="E2205" t="b">
        <v>1</v>
      </c>
    </row>
    <row r="2206" spans="1:5" x14ac:dyDescent="0.25">
      <c r="A2206" t="s">
        <v>4756</v>
      </c>
      <c r="B2206" t="s">
        <v>4757</v>
      </c>
      <c r="E2206" t="b">
        <v>1</v>
      </c>
    </row>
    <row r="2207" spans="1:5" x14ac:dyDescent="0.25">
      <c r="A2207" t="s">
        <v>4758</v>
      </c>
      <c r="B2207" t="s">
        <v>4759</v>
      </c>
      <c r="E2207" t="b">
        <v>1</v>
      </c>
    </row>
    <row r="2208" spans="1:5" x14ac:dyDescent="0.25">
      <c r="A2208" t="s">
        <v>4760</v>
      </c>
      <c r="B2208" t="s">
        <v>4761</v>
      </c>
      <c r="E2208" t="b">
        <v>1</v>
      </c>
    </row>
    <row r="2209" spans="1:5" x14ac:dyDescent="0.25">
      <c r="A2209" t="s">
        <v>4762</v>
      </c>
      <c r="B2209" t="s">
        <v>4763</v>
      </c>
      <c r="E2209" t="b">
        <v>1</v>
      </c>
    </row>
    <row r="2210" spans="1:5" x14ac:dyDescent="0.25">
      <c r="A2210" t="s">
        <v>4764</v>
      </c>
      <c r="B2210" t="s">
        <v>4765</v>
      </c>
      <c r="E2210" t="b">
        <v>1</v>
      </c>
    </row>
    <row r="2211" spans="1:5" x14ac:dyDescent="0.25">
      <c r="A2211" t="s">
        <v>4766</v>
      </c>
      <c r="B2211" t="s">
        <v>4767</v>
      </c>
      <c r="E2211" t="b">
        <v>1</v>
      </c>
    </row>
    <row r="2212" spans="1:5" x14ac:dyDescent="0.25">
      <c r="A2212" t="s">
        <v>4768</v>
      </c>
      <c r="B2212" t="s">
        <v>4769</v>
      </c>
      <c r="E2212" t="b">
        <v>1</v>
      </c>
    </row>
    <row r="2213" spans="1:5" x14ac:dyDescent="0.25">
      <c r="A2213" t="s">
        <v>4770</v>
      </c>
      <c r="B2213" t="s">
        <v>4771</v>
      </c>
      <c r="E2213" t="b">
        <v>1</v>
      </c>
    </row>
    <row r="2214" spans="1:5" x14ac:dyDescent="0.25">
      <c r="A2214" t="s">
        <v>4772</v>
      </c>
      <c r="B2214" t="s">
        <v>4773</v>
      </c>
      <c r="E2214" t="b">
        <v>1</v>
      </c>
    </row>
    <row r="2215" spans="1:5" x14ac:dyDescent="0.25">
      <c r="A2215" t="s">
        <v>4774</v>
      </c>
      <c r="B2215" t="s">
        <v>4775</v>
      </c>
      <c r="E2215" t="b">
        <v>1</v>
      </c>
    </row>
    <row r="2216" spans="1:5" x14ac:dyDescent="0.25">
      <c r="A2216" t="s">
        <v>4776</v>
      </c>
      <c r="B2216" t="s">
        <v>4777</v>
      </c>
      <c r="E2216" t="b">
        <v>1</v>
      </c>
    </row>
    <row r="2217" spans="1:5" x14ac:dyDescent="0.25">
      <c r="A2217" t="s">
        <v>4778</v>
      </c>
      <c r="B2217" t="s">
        <v>4779</v>
      </c>
      <c r="E2217" t="b">
        <v>1</v>
      </c>
    </row>
    <row r="2218" spans="1:5" x14ac:dyDescent="0.25">
      <c r="A2218" t="s">
        <v>4780</v>
      </c>
      <c r="B2218" t="s">
        <v>4781</v>
      </c>
      <c r="E2218" t="b">
        <v>1</v>
      </c>
    </row>
    <row r="2219" spans="1:5" x14ac:dyDescent="0.25">
      <c r="A2219" t="s">
        <v>4782</v>
      </c>
      <c r="B2219" t="s">
        <v>4783</v>
      </c>
      <c r="E2219" t="b">
        <v>1</v>
      </c>
    </row>
    <row r="2220" spans="1:5" x14ac:dyDescent="0.25">
      <c r="A2220" t="s">
        <v>4784</v>
      </c>
      <c r="B2220" t="s">
        <v>4785</v>
      </c>
      <c r="E2220" t="b">
        <v>1</v>
      </c>
    </row>
    <row r="2221" spans="1:5" x14ac:dyDescent="0.25">
      <c r="A2221" t="s">
        <v>4786</v>
      </c>
      <c r="B2221" t="s">
        <v>4787</v>
      </c>
      <c r="E2221" t="b">
        <v>1</v>
      </c>
    </row>
    <row r="2222" spans="1:5" x14ac:dyDescent="0.25">
      <c r="A2222" t="s">
        <v>4788</v>
      </c>
      <c r="B2222" t="s">
        <v>4789</v>
      </c>
      <c r="E2222" t="b">
        <v>1</v>
      </c>
    </row>
    <row r="2223" spans="1:5" x14ac:dyDescent="0.25">
      <c r="A2223" t="s">
        <v>4790</v>
      </c>
      <c r="B2223" t="s">
        <v>4791</v>
      </c>
      <c r="E2223" t="b">
        <v>1</v>
      </c>
    </row>
    <row r="2224" spans="1:5" x14ac:dyDescent="0.25">
      <c r="A2224" t="s">
        <v>4792</v>
      </c>
      <c r="B2224" t="s">
        <v>4793</v>
      </c>
      <c r="E2224" t="b">
        <v>1</v>
      </c>
    </row>
    <row r="2225" spans="1:5" x14ac:dyDescent="0.25">
      <c r="A2225" t="s">
        <v>4794</v>
      </c>
      <c r="B2225" t="s">
        <v>4795</v>
      </c>
      <c r="E2225" t="b">
        <v>1</v>
      </c>
    </row>
    <row r="2226" spans="1:5" x14ac:dyDescent="0.25">
      <c r="A2226" t="s">
        <v>4796</v>
      </c>
      <c r="B2226" t="s">
        <v>4797</v>
      </c>
      <c r="E2226" t="b">
        <v>1</v>
      </c>
    </row>
    <row r="2227" spans="1:5" x14ac:dyDescent="0.25">
      <c r="A2227" t="s">
        <v>4798</v>
      </c>
      <c r="B2227" t="s">
        <v>4799</v>
      </c>
      <c r="E2227" t="b">
        <v>1</v>
      </c>
    </row>
    <row r="2228" spans="1:5" x14ac:dyDescent="0.25">
      <c r="A2228" t="s">
        <v>4800</v>
      </c>
      <c r="B2228" t="s">
        <v>4801</v>
      </c>
      <c r="E2228" t="b">
        <v>1</v>
      </c>
    </row>
    <row r="2229" spans="1:5" x14ac:dyDescent="0.25">
      <c r="A2229" t="s">
        <v>4802</v>
      </c>
      <c r="B2229" t="s">
        <v>4803</v>
      </c>
      <c r="E2229" t="b">
        <v>1</v>
      </c>
    </row>
    <row r="2230" spans="1:5" x14ac:dyDescent="0.25">
      <c r="A2230" t="s">
        <v>4804</v>
      </c>
      <c r="B2230" t="s">
        <v>4805</v>
      </c>
      <c r="E2230" t="b">
        <v>1</v>
      </c>
    </row>
    <row r="2231" spans="1:5" x14ac:dyDescent="0.25">
      <c r="A2231" t="s">
        <v>4806</v>
      </c>
      <c r="B2231" t="s">
        <v>4807</v>
      </c>
      <c r="E2231" t="b">
        <v>1</v>
      </c>
    </row>
    <row r="2232" spans="1:5" x14ac:dyDescent="0.25">
      <c r="A2232" t="s">
        <v>4808</v>
      </c>
      <c r="B2232" t="s">
        <v>4809</v>
      </c>
      <c r="E2232" t="b">
        <v>1</v>
      </c>
    </row>
    <row r="2233" spans="1:5" x14ac:dyDescent="0.25">
      <c r="A2233" t="s">
        <v>4810</v>
      </c>
      <c r="B2233" t="s">
        <v>4811</v>
      </c>
      <c r="E2233" t="b">
        <v>1</v>
      </c>
    </row>
    <row r="2234" spans="1:5" x14ac:dyDescent="0.25">
      <c r="A2234" t="s">
        <v>4812</v>
      </c>
      <c r="B2234" t="s">
        <v>4813</v>
      </c>
      <c r="E2234" t="b">
        <v>1</v>
      </c>
    </row>
    <row r="2235" spans="1:5" x14ac:dyDescent="0.25">
      <c r="A2235" t="s">
        <v>4814</v>
      </c>
      <c r="B2235" t="s">
        <v>4815</v>
      </c>
      <c r="E2235" t="b">
        <v>1</v>
      </c>
    </row>
    <row r="2236" spans="1:5" x14ac:dyDescent="0.25">
      <c r="A2236" t="s">
        <v>4816</v>
      </c>
      <c r="B2236" t="s">
        <v>4817</v>
      </c>
      <c r="E2236" t="b">
        <v>1</v>
      </c>
    </row>
    <row r="2237" spans="1:5" x14ac:dyDescent="0.25">
      <c r="A2237" t="s">
        <v>4818</v>
      </c>
      <c r="B2237" t="s">
        <v>4819</v>
      </c>
      <c r="E2237" t="b">
        <v>1</v>
      </c>
    </row>
    <row r="2238" spans="1:5" x14ac:dyDescent="0.25">
      <c r="A2238" t="s">
        <v>4820</v>
      </c>
      <c r="B2238" t="s">
        <v>4821</v>
      </c>
      <c r="E2238" t="b">
        <v>1</v>
      </c>
    </row>
    <row r="2239" spans="1:5" x14ac:dyDescent="0.25">
      <c r="A2239" t="s">
        <v>4822</v>
      </c>
      <c r="B2239" t="s">
        <v>4823</v>
      </c>
      <c r="E2239" t="b">
        <v>1</v>
      </c>
    </row>
    <row r="2240" spans="1:5" x14ac:dyDescent="0.25">
      <c r="A2240" t="s">
        <v>4824</v>
      </c>
      <c r="B2240" t="s">
        <v>4825</v>
      </c>
      <c r="E2240" t="b">
        <v>1</v>
      </c>
    </row>
    <row r="2241" spans="1:5" x14ac:dyDescent="0.25">
      <c r="A2241" t="s">
        <v>4826</v>
      </c>
      <c r="B2241" t="s">
        <v>4827</v>
      </c>
      <c r="E2241" t="b">
        <v>1</v>
      </c>
    </row>
    <row r="2242" spans="1:5" x14ac:dyDescent="0.25">
      <c r="A2242" t="s">
        <v>4828</v>
      </c>
      <c r="B2242" t="s">
        <v>4829</v>
      </c>
      <c r="E2242" t="b">
        <v>1</v>
      </c>
    </row>
    <row r="2243" spans="1:5" x14ac:dyDescent="0.25">
      <c r="A2243" t="s">
        <v>4830</v>
      </c>
      <c r="B2243" t="s">
        <v>4831</v>
      </c>
      <c r="E2243" t="b">
        <v>1</v>
      </c>
    </row>
    <row r="2244" spans="1:5" x14ac:dyDescent="0.25">
      <c r="A2244" t="s">
        <v>4832</v>
      </c>
      <c r="B2244" t="s">
        <v>4833</v>
      </c>
      <c r="E2244" t="b">
        <v>1</v>
      </c>
    </row>
    <row r="2245" spans="1:5" x14ac:dyDescent="0.25">
      <c r="A2245" t="s">
        <v>4834</v>
      </c>
      <c r="B2245" t="s">
        <v>4835</v>
      </c>
      <c r="E2245" t="b">
        <v>1</v>
      </c>
    </row>
    <row r="2246" spans="1:5" x14ac:dyDescent="0.25">
      <c r="A2246" t="s">
        <v>4836</v>
      </c>
      <c r="B2246" t="s">
        <v>4837</v>
      </c>
      <c r="E2246" t="b">
        <v>1</v>
      </c>
    </row>
    <row r="2247" spans="1:5" x14ac:dyDescent="0.25">
      <c r="A2247" t="s">
        <v>4838</v>
      </c>
      <c r="B2247" t="s">
        <v>4839</v>
      </c>
      <c r="E2247" t="b">
        <v>1</v>
      </c>
    </row>
    <row r="2248" spans="1:5" x14ac:dyDescent="0.25">
      <c r="A2248" t="s">
        <v>4840</v>
      </c>
      <c r="B2248" t="s">
        <v>4841</v>
      </c>
      <c r="E2248" t="b">
        <v>1</v>
      </c>
    </row>
    <row r="2249" spans="1:5" x14ac:dyDescent="0.25">
      <c r="A2249" t="s">
        <v>4842</v>
      </c>
      <c r="B2249" t="s">
        <v>4843</v>
      </c>
      <c r="E2249" t="b">
        <v>1</v>
      </c>
    </row>
    <row r="2250" spans="1:5" x14ac:dyDescent="0.25">
      <c r="A2250" t="s">
        <v>4844</v>
      </c>
      <c r="B2250" t="s">
        <v>4845</v>
      </c>
      <c r="E2250" t="b">
        <v>1</v>
      </c>
    </row>
    <row r="2251" spans="1:5" x14ac:dyDescent="0.25">
      <c r="A2251" t="s">
        <v>4846</v>
      </c>
      <c r="B2251" t="s">
        <v>4847</v>
      </c>
      <c r="E2251" t="b">
        <v>1</v>
      </c>
    </row>
    <row r="2252" spans="1:5" x14ac:dyDescent="0.25">
      <c r="A2252" t="s">
        <v>4848</v>
      </c>
      <c r="B2252" t="s">
        <v>4849</v>
      </c>
      <c r="E2252" t="b">
        <v>1</v>
      </c>
    </row>
    <row r="2253" spans="1:5" x14ac:dyDescent="0.25">
      <c r="A2253" t="s">
        <v>4850</v>
      </c>
      <c r="B2253" t="s">
        <v>4851</v>
      </c>
      <c r="E2253" t="b">
        <v>1</v>
      </c>
    </row>
    <row r="2254" spans="1:5" x14ac:dyDescent="0.25">
      <c r="A2254" t="s">
        <v>4852</v>
      </c>
      <c r="B2254" t="s">
        <v>4853</v>
      </c>
      <c r="E2254" t="b">
        <v>1</v>
      </c>
    </row>
    <row r="2255" spans="1:5" x14ac:dyDescent="0.25">
      <c r="A2255" t="s">
        <v>4854</v>
      </c>
      <c r="B2255" t="s">
        <v>4855</v>
      </c>
      <c r="E2255" t="b">
        <v>1</v>
      </c>
    </row>
    <row r="2256" spans="1:5" x14ac:dyDescent="0.25">
      <c r="A2256" t="s">
        <v>4856</v>
      </c>
      <c r="B2256" t="s">
        <v>4857</v>
      </c>
      <c r="E2256" t="b">
        <v>1</v>
      </c>
    </row>
    <row r="2257" spans="1:5" x14ac:dyDescent="0.25">
      <c r="A2257" t="s">
        <v>4858</v>
      </c>
      <c r="B2257" t="s">
        <v>4859</v>
      </c>
      <c r="E2257" t="b">
        <v>1</v>
      </c>
    </row>
    <row r="2258" spans="1:5" x14ac:dyDescent="0.25">
      <c r="A2258" t="s">
        <v>4860</v>
      </c>
      <c r="B2258" t="s">
        <v>4861</v>
      </c>
      <c r="E2258" t="b">
        <v>1</v>
      </c>
    </row>
    <row r="2259" spans="1:5" x14ac:dyDescent="0.25">
      <c r="A2259" t="s">
        <v>4862</v>
      </c>
      <c r="B2259" t="s">
        <v>4863</v>
      </c>
      <c r="E2259" t="b">
        <v>1</v>
      </c>
    </row>
    <row r="2260" spans="1:5" x14ac:dyDescent="0.25">
      <c r="A2260" t="s">
        <v>4864</v>
      </c>
      <c r="B2260" t="s">
        <v>4865</v>
      </c>
      <c r="E2260" t="b">
        <v>1</v>
      </c>
    </row>
    <row r="2261" spans="1:5" x14ac:dyDescent="0.25">
      <c r="A2261" t="s">
        <v>4866</v>
      </c>
      <c r="B2261" t="s">
        <v>4867</v>
      </c>
      <c r="E2261" t="b">
        <v>1</v>
      </c>
    </row>
    <row r="2262" spans="1:5" x14ac:dyDescent="0.25">
      <c r="A2262" t="s">
        <v>4868</v>
      </c>
      <c r="B2262" t="s">
        <v>4869</v>
      </c>
      <c r="E2262" t="b">
        <v>1</v>
      </c>
    </row>
    <row r="2263" spans="1:5" x14ac:dyDescent="0.25">
      <c r="A2263" t="s">
        <v>4870</v>
      </c>
      <c r="B2263" t="s">
        <v>4871</v>
      </c>
      <c r="E2263" t="b">
        <v>1</v>
      </c>
    </row>
    <row r="2264" spans="1:5" x14ac:dyDescent="0.25">
      <c r="A2264" t="s">
        <v>4872</v>
      </c>
      <c r="B2264" t="s">
        <v>4873</v>
      </c>
      <c r="E2264" t="b">
        <v>1</v>
      </c>
    </row>
    <row r="2265" spans="1:5" x14ac:dyDescent="0.25">
      <c r="A2265" t="s">
        <v>4874</v>
      </c>
      <c r="B2265" t="s">
        <v>4875</v>
      </c>
      <c r="E2265" t="b">
        <v>1</v>
      </c>
    </row>
    <row r="2266" spans="1:5" x14ac:dyDescent="0.25">
      <c r="A2266" t="s">
        <v>4876</v>
      </c>
      <c r="B2266" t="s">
        <v>4877</v>
      </c>
      <c r="E2266" t="b">
        <v>1</v>
      </c>
    </row>
    <row r="2267" spans="1:5" x14ac:dyDescent="0.25">
      <c r="A2267" t="s">
        <v>4878</v>
      </c>
      <c r="B2267" t="s">
        <v>4879</v>
      </c>
      <c r="E2267" t="b">
        <v>1</v>
      </c>
    </row>
    <row r="2268" spans="1:5" x14ac:dyDescent="0.25">
      <c r="A2268" t="s">
        <v>4880</v>
      </c>
      <c r="B2268" t="s">
        <v>4881</v>
      </c>
      <c r="E2268" t="b">
        <v>1</v>
      </c>
    </row>
    <row r="2269" spans="1:5" x14ac:dyDescent="0.25">
      <c r="A2269" t="s">
        <v>4882</v>
      </c>
      <c r="B2269" t="s">
        <v>4883</v>
      </c>
      <c r="E2269" t="b">
        <v>1</v>
      </c>
    </row>
    <row r="2270" spans="1:5" x14ac:dyDescent="0.25">
      <c r="A2270" t="s">
        <v>4884</v>
      </c>
      <c r="B2270" t="s">
        <v>4885</v>
      </c>
      <c r="E2270" t="b">
        <v>1</v>
      </c>
    </row>
    <row r="2271" spans="1:5" x14ac:dyDescent="0.25">
      <c r="A2271" t="s">
        <v>4886</v>
      </c>
      <c r="B2271" t="s">
        <v>4887</v>
      </c>
      <c r="E2271" t="b">
        <v>1</v>
      </c>
    </row>
    <row r="2272" spans="1:5" x14ac:dyDescent="0.25">
      <c r="A2272" t="s">
        <v>4888</v>
      </c>
      <c r="B2272" t="s">
        <v>4889</v>
      </c>
      <c r="E2272" t="b">
        <v>1</v>
      </c>
    </row>
    <row r="2273" spans="1:5" x14ac:dyDescent="0.25">
      <c r="A2273" t="s">
        <v>4890</v>
      </c>
      <c r="B2273" t="s">
        <v>4891</v>
      </c>
      <c r="E2273" t="b">
        <v>1</v>
      </c>
    </row>
    <row r="2274" spans="1:5" x14ac:dyDescent="0.25">
      <c r="A2274" t="s">
        <v>4892</v>
      </c>
      <c r="B2274" t="s">
        <v>4893</v>
      </c>
      <c r="E2274" t="b">
        <v>1</v>
      </c>
    </row>
    <row r="2275" spans="1:5" x14ac:dyDescent="0.25">
      <c r="A2275" t="s">
        <v>4894</v>
      </c>
      <c r="B2275" t="s">
        <v>4895</v>
      </c>
      <c r="E2275" t="b">
        <v>1</v>
      </c>
    </row>
    <row r="2276" spans="1:5" x14ac:dyDescent="0.25">
      <c r="A2276" t="s">
        <v>4896</v>
      </c>
      <c r="B2276" t="s">
        <v>4897</v>
      </c>
      <c r="E2276" t="b">
        <v>1</v>
      </c>
    </row>
    <row r="2277" spans="1:5" x14ac:dyDescent="0.25">
      <c r="A2277" t="s">
        <v>4898</v>
      </c>
      <c r="B2277" t="s">
        <v>4899</v>
      </c>
      <c r="E2277" t="b">
        <v>1</v>
      </c>
    </row>
    <row r="2278" spans="1:5" x14ac:dyDescent="0.25">
      <c r="A2278" t="s">
        <v>4900</v>
      </c>
      <c r="B2278" t="s">
        <v>4901</v>
      </c>
      <c r="E2278" t="b">
        <v>1</v>
      </c>
    </row>
    <row r="2279" spans="1:5" x14ac:dyDescent="0.25">
      <c r="A2279" t="s">
        <v>4902</v>
      </c>
      <c r="B2279" t="s">
        <v>4903</v>
      </c>
      <c r="E2279" t="b">
        <v>1</v>
      </c>
    </row>
    <row r="2280" spans="1:5" x14ac:dyDescent="0.25">
      <c r="A2280" t="s">
        <v>4904</v>
      </c>
      <c r="B2280" t="s">
        <v>4905</v>
      </c>
      <c r="E2280" t="b">
        <v>1</v>
      </c>
    </row>
    <row r="2281" spans="1:5" x14ac:dyDescent="0.25">
      <c r="A2281" t="s">
        <v>4906</v>
      </c>
      <c r="B2281" t="s">
        <v>4907</v>
      </c>
      <c r="E2281" t="b">
        <v>1</v>
      </c>
    </row>
    <row r="2282" spans="1:5" x14ac:dyDescent="0.25">
      <c r="A2282" t="s">
        <v>4908</v>
      </c>
      <c r="B2282" t="s">
        <v>4909</v>
      </c>
      <c r="E2282" t="b">
        <v>1</v>
      </c>
    </row>
    <row r="2283" spans="1:5" x14ac:dyDescent="0.25">
      <c r="A2283" t="s">
        <v>4910</v>
      </c>
      <c r="B2283" t="s">
        <v>4911</v>
      </c>
      <c r="E2283" t="b">
        <v>1</v>
      </c>
    </row>
    <row r="2284" spans="1:5" x14ac:dyDescent="0.25">
      <c r="A2284" t="s">
        <v>4912</v>
      </c>
      <c r="B2284" t="s">
        <v>4913</v>
      </c>
      <c r="E2284" t="b">
        <v>1</v>
      </c>
    </row>
    <row r="2285" spans="1:5" x14ac:dyDescent="0.25">
      <c r="A2285" t="s">
        <v>4914</v>
      </c>
      <c r="B2285" t="s">
        <v>4915</v>
      </c>
      <c r="E2285" t="b">
        <v>1</v>
      </c>
    </row>
    <row r="2286" spans="1:5" x14ac:dyDescent="0.25">
      <c r="A2286" t="s">
        <v>4916</v>
      </c>
      <c r="B2286" t="s">
        <v>4917</v>
      </c>
      <c r="E2286" t="b">
        <v>1</v>
      </c>
    </row>
    <row r="2287" spans="1:5" x14ac:dyDescent="0.25">
      <c r="A2287" t="s">
        <v>4918</v>
      </c>
      <c r="B2287" t="s">
        <v>4919</v>
      </c>
      <c r="E2287" t="b">
        <v>1</v>
      </c>
    </row>
    <row r="2288" spans="1:5" x14ac:dyDescent="0.25">
      <c r="A2288" t="s">
        <v>4920</v>
      </c>
      <c r="B2288" t="s">
        <v>4921</v>
      </c>
      <c r="E2288" t="b">
        <v>1</v>
      </c>
    </row>
    <row r="2289" spans="1:5" x14ac:dyDescent="0.25">
      <c r="A2289" t="s">
        <v>4922</v>
      </c>
      <c r="B2289" t="s">
        <v>4923</v>
      </c>
      <c r="E2289" t="b">
        <v>1</v>
      </c>
    </row>
    <row r="2290" spans="1:5" x14ac:dyDescent="0.25">
      <c r="A2290" t="s">
        <v>4924</v>
      </c>
      <c r="B2290" t="s">
        <v>4925</v>
      </c>
      <c r="E2290" t="b">
        <v>1</v>
      </c>
    </row>
    <row r="2291" spans="1:5" x14ac:dyDescent="0.25">
      <c r="A2291" t="s">
        <v>4926</v>
      </c>
      <c r="B2291" t="s">
        <v>4927</v>
      </c>
      <c r="E2291" t="b">
        <v>1</v>
      </c>
    </row>
    <row r="2292" spans="1:5" x14ac:dyDescent="0.25">
      <c r="A2292" t="s">
        <v>4928</v>
      </c>
      <c r="B2292" t="s">
        <v>4929</v>
      </c>
      <c r="E2292" t="b">
        <v>1</v>
      </c>
    </row>
    <row r="2293" spans="1:5" x14ac:dyDescent="0.25">
      <c r="A2293" t="s">
        <v>4930</v>
      </c>
      <c r="B2293" t="s">
        <v>4931</v>
      </c>
      <c r="E2293" t="b">
        <v>1</v>
      </c>
    </row>
    <row r="2294" spans="1:5" x14ac:dyDescent="0.25">
      <c r="A2294" t="s">
        <v>4932</v>
      </c>
      <c r="B2294" t="s">
        <v>4933</v>
      </c>
      <c r="E2294" t="b">
        <v>1</v>
      </c>
    </row>
    <row r="2295" spans="1:5" x14ac:dyDescent="0.25">
      <c r="A2295" t="s">
        <v>4934</v>
      </c>
      <c r="B2295" t="s">
        <v>4935</v>
      </c>
      <c r="E2295" t="b">
        <v>1</v>
      </c>
    </row>
    <row r="2296" spans="1:5" x14ac:dyDescent="0.25">
      <c r="A2296" t="s">
        <v>4936</v>
      </c>
      <c r="B2296" t="s">
        <v>4937</v>
      </c>
      <c r="E2296" t="b">
        <v>1</v>
      </c>
    </row>
    <row r="2297" spans="1:5" x14ac:dyDescent="0.25">
      <c r="A2297" t="s">
        <v>4938</v>
      </c>
      <c r="B2297" t="s">
        <v>4939</v>
      </c>
      <c r="E2297" t="b">
        <v>1</v>
      </c>
    </row>
    <row r="2298" spans="1:5" x14ac:dyDescent="0.25">
      <c r="A2298" t="s">
        <v>4940</v>
      </c>
      <c r="B2298" t="s">
        <v>4941</v>
      </c>
      <c r="E2298" t="b">
        <v>1</v>
      </c>
    </row>
    <row r="2299" spans="1:5" x14ac:dyDescent="0.25">
      <c r="A2299" t="s">
        <v>4942</v>
      </c>
      <c r="B2299" t="s">
        <v>4943</v>
      </c>
      <c r="E2299" t="b">
        <v>1</v>
      </c>
    </row>
    <row r="2300" spans="1:5" x14ac:dyDescent="0.25">
      <c r="A2300" t="s">
        <v>4944</v>
      </c>
      <c r="B2300" t="s">
        <v>4945</v>
      </c>
      <c r="E2300" t="b">
        <v>1</v>
      </c>
    </row>
    <row r="2301" spans="1:5" x14ac:dyDescent="0.25">
      <c r="A2301" t="s">
        <v>4946</v>
      </c>
      <c r="B2301" t="s">
        <v>4947</v>
      </c>
      <c r="E2301" t="b">
        <v>1</v>
      </c>
    </row>
    <row r="2302" spans="1:5" x14ac:dyDescent="0.25">
      <c r="A2302" t="s">
        <v>4948</v>
      </c>
      <c r="B2302" t="s">
        <v>4949</v>
      </c>
      <c r="E2302" t="b">
        <v>1</v>
      </c>
    </row>
    <row r="2303" spans="1:5" x14ac:dyDescent="0.25">
      <c r="A2303" t="s">
        <v>4950</v>
      </c>
      <c r="B2303" t="s">
        <v>4951</v>
      </c>
      <c r="E2303" t="b">
        <v>1</v>
      </c>
    </row>
    <row r="2304" spans="1:5" x14ac:dyDescent="0.25">
      <c r="A2304" t="s">
        <v>4952</v>
      </c>
      <c r="B2304" t="s">
        <v>4953</v>
      </c>
      <c r="E2304" t="b">
        <v>1</v>
      </c>
    </row>
    <row r="2305" spans="1:5" x14ac:dyDescent="0.25">
      <c r="A2305" t="s">
        <v>4954</v>
      </c>
      <c r="B2305" t="s">
        <v>4955</v>
      </c>
      <c r="E2305" t="b">
        <v>1</v>
      </c>
    </row>
    <row r="2306" spans="1:5" x14ac:dyDescent="0.25">
      <c r="A2306" t="s">
        <v>4956</v>
      </c>
      <c r="B2306" t="s">
        <v>4957</v>
      </c>
      <c r="E2306" t="b">
        <v>1</v>
      </c>
    </row>
    <row r="2307" spans="1:5" x14ac:dyDescent="0.25">
      <c r="A2307" t="s">
        <v>4958</v>
      </c>
      <c r="B2307" t="s">
        <v>4959</v>
      </c>
      <c r="E2307" t="b">
        <v>1</v>
      </c>
    </row>
    <row r="2308" spans="1:5" x14ac:dyDescent="0.25">
      <c r="A2308" t="s">
        <v>4960</v>
      </c>
      <c r="B2308" t="s">
        <v>4961</v>
      </c>
      <c r="E2308" t="b">
        <v>1</v>
      </c>
    </row>
    <row r="2309" spans="1:5" x14ac:dyDescent="0.25">
      <c r="A2309" t="s">
        <v>4962</v>
      </c>
      <c r="B2309" t="s">
        <v>4963</v>
      </c>
      <c r="E2309" t="b">
        <v>1</v>
      </c>
    </row>
    <row r="2310" spans="1:5" x14ac:dyDescent="0.25">
      <c r="A2310" t="s">
        <v>4964</v>
      </c>
      <c r="B2310" t="s">
        <v>4965</v>
      </c>
      <c r="E2310" t="b">
        <v>1</v>
      </c>
    </row>
    <row r="2311" spans="1:5" x14ac:dyDescent="0.25">
      <c r="A2311" t="s">
        <v>4966</v>
      </c>
      <c r="B2311" t="s">
        <v>4967</v>
      </c>
      <c r="E2311" t="b">
        <v>1</v>
      </c>
    </row>
    <row r="2312" spans="1:5" x14ac:dyDescent="0.25">
      <c r="A2312" t="s">
        <v>4968</v>
      </c>
      <c r="B2312" t="s">
        <v>4969</v>
      </c>
      <c r="E2312" t="b">
        <v>1</v>
      </c>
    </row>
    <row r="2313" spans="1:5" x14ac:dyDescent="0.25">
      <c r="A2313" t="s">
        <v>4970</v>
      </c>
      <c r="B2313" t="s">
        <v>4971</v>
      </c>
      <c r="E2313" t="b">
        <v>1</v>
      </c>
    </row>
    <row r="2314" spans="1:5" x14ac:dyDescent="0.25">
      <c r="A2314" t="s">
        <v>4972</v>
      </c>
      <c r="B2314" t="s">
        <v>4973</v>
      </c>
      <c r="E2314" t="b">
        <v>1</v>
      </c>
    </row>
    <row r="2315" spans="1:5" x14ac:dyDescent="0.25">
      <c r="A2315" t="s">
        <v>4974</v>
      </c>
      <c r="B2315" t="s">
        <v>4975</v>
      </c>
      <c r="E2315" t="b">
        <v>1</v>
      </c>
    </row>
    <row r="2316" spans="1:5" x14ac:dyDescent="0.25">
      <c r="A2316" t="s">
        <v>4976</v>
      </c>
      <c r="B2316" t="s">
        <v>4977</v>
      </c>
      <c r="E2316" t="b">
        <v>1</v>
      </c>
    </row>
    <row r="2317" spans="1:5" x14ac:dyDescent="0.25">
      <c r="A2317" t="s">
        <v>4978</v>
      </c>
      <c r="B2317" t="s">
        <v>4979</v>
      </c>
      <c r="E2317" t="b">
        <v>1</v>
      </c>
    </row>
    <row r="2318" spans="1:5" x14ac:dyDescent="0.25">
      <c r="A2318" t="s">
        <v>4980</v>
      </c>
      <c r="B2318" t="s">
        <v>4981</v>
      </c>
      <c r="E2318" t="b">
        <v>1</v>
      </c>
    </row>
    <row r="2319" spans="1:5" x14ac:dyDescent="0.25">
      <c r="A2319" t="s">
        <v>4982</v>
      </c>
      <c r="B2319" t="s">
        <v>4983</v>
      </c>
      <c r="E2319" t="b">
        <v>1</v>
      </c>
    </row>
    <row r="2320" spans="1:5" x14ac:dyDescent="0.25">
      <c r="A2320" t="s">
        <v>4984</v>
      </c>
      <c r="B2320" t="s">
        <v>4985</v>
      </c>
      <c r="E2320" t="b">
        <v>1</v>
      </c>
    </row>
    <row r="2321" spans="1:5" x14ac:dyDescent="0.25">
      <c r="A2321" t="s">
        <v>4986</v>
      </c>
      <c r="B2321" t="s">
        <v>4987</v>
      </c>
      <c r="E2321" t="b">
        <v>1</v>
      </c>
    </row>
    <row r="2322" spans="1:5" x14ac:dyDescent="0.25">
      <c r="A2322" t="s">
        <v>4988</v>
      </c>
      <c r="B2322" t="s">
        <v>4989</v>
      </c>
      <c r="E2322" t="b">
        <v>1</v>
      </c>
    </row>
    <row r="2323" spans="1:5" x14ac:dyDescent="0.25">
      <c r="A2323" t="s">
        <v>4990</v>
      </c>
      <c r="B2323" t="s">
        <v>4991</v>
      </c>
      <c r="E2323" t="b">
        <v>1</v>
      </c>
    </row>
    <row r="2324" spans="1:5" x14ac:dyDescent="0.25">
      <c r="A2324" t="s">
        <v>4992</v>
      </c>
      <c r="B2324" t="s">
        <v>4993</v>
      </c>
      <c r="E2324" t="b">
        <v>1</v>
      </c>
    </row>
    <row r="2325" spans="1:5" x14ac:dyDescent="0.25">
      <c r="A2325" t="s">
        <v>4994</v>
      </c>
      <c r="B2325" t="s">
        <v>4995</v>
      </c>
      <c r="E2325" t="b">
        <v>1</v>
      </c>
    </row>
    <row r="2326" spans="1:5" x14ac:dyDescent="0.25">
      <c r="A2326" t="s">
        <v>4996</v>
      </c>
      <c r="B2326" t="s">
        <v>4997</v>
      </c>
      <c r="E2326" t="b">
        <v>1</v>
      </c>
    </row>
    <row r="2327" spans="1:5" x14ac:dyDescent="0.25">
      <c r="A2327" t="s">
        <v>4998</v>
      </c>
      <c r="B2327" t="s">
        <v>4999</v>
      </c>
      <c r="E2327" t="b">
        <v>1</v>
      </c>
    </row>
    <row r="2328" spans="1:5" x14ac:dyDescent="0.25">
      <c r="A2328" t="s">
        <v>5000</v>
      </c>
      <c r="B2328" t="s">
        <v>5001</v>
      </c>
      <c r="E2328" t="b">
        <v>1</v>
      </c>
    </row>
    <row r="2329" spans="1:5" x14ac:dyDescent="0.25">
      <c r="A2329" t="s">
        <v>5002</v>
      </c>
      <c r="B2329" t="s">
        <v>5003</v>
      </c>
      <c r="E2329" t="b">
        <v>1</v>
      </c>
    </row>
    <row r="2330" spans="1:5" x14ac:dyDescent="0.25">
      <c r="A2330" t="s">
        <v>5004</v>
      </c>
      <c r="B2330" t="s">
        <v>5005</v>
      </c>
      <c r="E2330" t="b">
        <v>1</v>
      </c>
    </row>
    <row r="2331" spans="1:5" x14ac:dyDescent="0.25">
      <c r="A2331" t="s">
        <v>5006</v>
      </c>
      <c r="B2331" t="s">
        <v>5007</v>
      </c>
      <c r="E2331" t="b">
        <v>1</v>
      </c>
    </row>
    <row r="2332" spans="1:5" x14ac:dyDescent="0.25">
      <c r="A2332" t="s">
        <v>5008</v>
      </c>
      <c r="B2332" t="s">
        <v>5009</v>
      </c>
      <c r="E2332" t="b">
        <v>1</v>
      </c>
    </row>
    <row r="2333" spans="1:5" x14ac:dyDescent="0.25">
      <c r="A2333" t="s">
        <v>5010</v>
      </c>
      <c r="B2333" t="s">
        <v>5011</v>
      </c>
      <c r="E2333" t="b">
        <v>1</v>
      </c>
    </row>
    <row r="2334" spans="1:5" x14ac:dyDescent="0.25">
      <c r="A2334" t="s">
        <v>5012</v>
      </c>
      <c r="B2334" t="s">
        <v>5013</v>
      </c>
      <c r="E2334" t="b">
        <v>1</v>
      </c>
    </row>
    <row r="2335" spans="1:5" x14ac:dyDescent="0.25">
      <c r="A2335" t="s">
        <v>5014</v>
      </c>
      <c r="B2335" t="s">
        <v>5015</v>
      </c>
      <c r="E2335" t="b">
        <v>1</v>
      </c>
    </row>
    <row r="2336" spans="1:5" x14ac:dyDescent="0.25">
      <c r="A2336" t="s">
        <v>5016</v>
      </c>
      <c r="B2336" t="s">
        <v>5017</v>
      </c>
      <c r="E2336" t="b">
        <v>1</v>
      </c>
    </row>
    <row r="2337" spans="1:5" x14ac:dyDescent="0.25">
      <c r="A2337" t="s">
        <v>5018</v>
      </c>
      <c r="B2337" t="s">
        <v>5019</v>
      </c>
      <c r="E2337" t="b">
        <v>1</v>
      </c>
    </row>
    <row r="2338" spans="1:5" x14ac:dyDescent="0.25">
      <c r="A2338" t="s">
        <v>5020</v>
      </c>
      <c r="B2338" t="s">
        <v>5021</v>
      </c>
      <c r="E2338" t="b">
        <v>1</v>
      </c>
    </row>
    <row r="2339" spans="1:5" x14ac:dyDescent="0.25">
      <c r="A2339" t="s">
        <v>5022</v>
      </c>
      <c r="B2339" t="s">
        <v>5023</v>
      </c>
      <c r="E2339" t="b">
        <v>1</v>
      </c>
    </row>
    <row r="2340" spans="1:5" x14ac:dyDescent="0.25">
      <c r="A2340" t="s">
        <v>5024</v>
      </c>
      <c r="B2340" t="s">
        <v>5025</v>
      </c>
      <c r="E2340" t="b">
        <v>1</v>
      </c>
    </row>
    <row r="2341" spans="1:5" x14ac:dyDescent="0.25">
      <c r="A2341" t="s">
        <v>5026</v>
      </c>
      <c r="B2341" t="s">
        <v>5027</v>
      </c>
      <c r="E2341" t="b">
        <v>1</v>
      </c>
    </row>
    <row r="2342" spans="1:5" x14ac:dyDescent="0.25">
      <c r="A2342" t="s">
        <v>5028</v>
      </c>
      <c r="B2342" t="s">
        <v>5029</v>
      </c>
      <c r="E2342" t="b">
        <v>1</v>
      </c>
    </row>
    <row r="2343" spans="1:5" x14ac:dyDescent="0.25">
      <c r="A2343" t="s">
        <v>5030</v>
      </c>
      <c r="B2343" t="s">
        <v>5031</v>
      </c>
      <c r="E2343" t="b">
        <v>1</v>
      </c>
    </row>
    <row r="2344" spans="1:5" x14ac:dyDescent="0.25">
      <c r="A2344" t="s">
        <v>5032</v>
      </c>
      <c r="B2344" t="s">
        <v>5033</v>
      </c>
      <c r="E2344" t="b">
        <v>1</v>
      </c>
    </row>
    <row r="2345" spans="1:5" x14ac:dyDescent="0.25">
      <c r="A2345" t="s">
        <v>5034</v>
      </c>
      <c r="B2345" t="s">
        <v>5035</v>
      </c>
      <c r="E2345" t="b">
        <v>1</v>
      </c>
    </row>
    <row r="2346" spans="1:5" x14ac:dyDescent="0.25">
      <c r="A2346" t="s">
        <v>5036</v>
      </c>
      <c r="B2346" t="s">
        <v>5037</v>
      </c>
      <c r="E2346" t="b">
        <v>1</v>
      </c>
    </row>
    <row r="2347" spans="1:5" x14ac:dyDescent="0.25">
      <c r="A2347" t="s">
        <v>5038</v>
      </c>
      <c r="B2347" t="s">
        <v>5039</v>
      </c>
      <c r="E2347" t="b">
        <v>1</v>
      </c>
    </row>
    <row r="2348" spans="1:5" x14ac:dyDescent="0.25">
      <c r="A2348" t="s">
        <v>5040</v>
      </c>
      <c r="B2348" t="s">
        <v>5041</v>
      </c>
      <c r="E2348" t="b">
        <v>1</v>
      </c>
    </row>
    <row r="2349" spans="1:5" x14ac:dyDescent="0.25">
      <c r="A2349" t="s">
        <v>5042</v>
      </c>
      <c r="B2349" t="s">
        <v>5043</v>
      </c>
      <c r="E2349" t="b">
        <v>1</v>
      </c>
    </row>
    <row r="2350" spans="1:5" x14ac:dyDescent="0.25">
      <c r="A2350" t="s">
        <v>5044</v>
      </c>
      <c r="B2350" t="s">
        <v>5045</v>
      </c>
      <c r="E2350" t="b">
        <v>1</v>
      </c>
    </row>
    <row r="2351" spans="1:5" x14ac:dyDescent="0.25">
      <c r="A2351" t="s">
        <v>5046</v>
      </c>
      <c r="B2351" t="s">
        <v>5047</v>
      </c>
      <c r="E2351" t="b">
        <v>1</v>
      </c>
    </row>
    <row r="2352" spans="1:5" x14ac:dyDescent="0.25">
      <c r="A2352" t="s">
        <v>5048</v>
      </c>
      <c r="B2352" t="s">
        <v>5049</v>
      </c>
      <c r="E2352" t="b">
        <v>1</v>
      </c>
    </row>
    <row r="2353" spans="1:5" x14ac:dyDescent="0.25">
      <c r="A2353" t="s">
        <v>5050</v>
      </c>
      <c r="B2353" t="s">
        <v>5051</v>
      </c>
      <c r="E2353" t="b">
        <v>1</v>
      </c>
    </row>
    <row r="2354" spans="1:5" x14ac:dyDescent="0.25">
      <c r="A2354" t="s">
        <v>5052</v>
      </c>
      <c r="B2354" t="s">
        <v>5053</v>
      </c>
      <c r="E2354" t="b">
        <v>1</v>
      </c>
    </row>
    <row r="2355" spans="1:5" x14ac:dyDescent="0.25">
      <c r="A2355" t="s">
        <v>5054</v>
      </c>
      <c r="B2355" t="s">
        <v>5055</v>
      </c>
      <c r="E2355" t="b">
        <v>1</v>
      </c>
    </row>
    <row r="2356" spans="1:5" x14ac:dyDescent="0.25">
      <c r="A2356" t="s">
        <v>5056</v>
      </c>
      <c r="B2356" t="s">
        <v>5057</v>
      </c>
      <c r="E2356" t="b">
        <v>1</v>
      </c>
    </row>
    <row r="2357" spans="1:5" x14ac:dyDescent="0.25">
      <c r="A2357" t="s">
        <v>5058</v>
      </c>
      <c r="B2357" t="s">
        <v>5059</v>
      </c>
      <c r="E2357" t="b">
        <v>1</v>
      </c>
    </row>
    <row r="2358" spans="1:5" x14ac:dyDescent="0.25">
      <c r="A2358" t="s">
        <v>5060</v>
      </c>
      <c r="B2358" t="s">
        <v>5061</v>
      </c>
      <c r="E2358" t="b">
        <v>1</v>
      </c>
    </row>
    <row r="2359" spans="1:5" x14ac:dyDescent="0.25">
      <c r="A2359" t="s">
        <v>5062</v>
      </c>
      <c r="B2359" t="s">
        <v>5063</v>
      </c>
      <c r="E2359" t="b">
        <v>1</v>
      </c>
    </row>
    <row r="2360" spans="1:5" x14ac:dyDescent="0.25">
      <c r="A2360" t="s">
        <v>5064</v>
      </c>
      <c r="B2360" t="s">
        <v>5065</v>
      </c>
      <c r="E2360" t="b">
        <v>1</v>
      </c>
    </row>
    <row r="2361" spans="1:5" x14ac:dyDescent="0.25">
      <c r="A2361" t="s">
        <v>5066</v>
      </c>
      <c r="B2361" t="s">
        <v>5067</v>
      </c>
      <c r="E2361" t="b">
        <v>1</v>
      </c>
    </row>
    <row r="2362" spans="1:5" x14ac:dyDescent="0.25">
      <c r="A2362" t="s">
        <v>5068</v>
      </c>
      <c r="B2362" t="s">
        <v>5069</v>
      </c>
      <c r="E2362" t="b">
        <v>1</v>
      </c>
    </row>
    <row r="2363" spans="1:5" x14ac:dyDescent="0.25">
      <c r="A2363" t="s">
        <v>5070</v>
      </c>
      <c r="B2363" t="s">
        <v>5071</v>
      </c>
      <c r="E2363" t="b">
        <v>1</v>
      </c>
    </row>
    <row r="2364" spans="1:5" x14ac:dyDescent="0.25">
      <c r="A2364" t="s">
        <v>5072</v>
      </c>
      <c r="B2364" t="s">
        <v>5073</v>
      </c>
      <c r="E2364" t="b">
        <v>1</v>
      </c>
    </row>
    <row r="2365" spans="1:5" x14ac:dyDescent="0.25">
      <c r="A2365" t="s">
        <v>5074</v>
      </c>
      <c r="B2365" t="s">
        <v>5075</v>
      </c>
      <c r="E2365" t="b">
        <v>1</v>
      </c>
    </row>
    <row r="2366" spans="1:5" x14ac:dyDescent="0.25">
      <c r="A2366" t="s">
        <v>5076</v>
      </c>
      <c r="B2366" t="s">
        <v>5077</v>
      </c>
      <c r="E2366" t="b">
        <v>1</v>
      </c>
    </row>
    <row r="2367" spans="1:5" x14ac:dyDescent="0.25">
      <c r="A2367" t="s">
        <v>5078</v>
      </c>
      <c r="B2367" t="s">
        <v>5079</v>
      </c>
      <c r="E2367" t="b">
        <v>1</v>
      </c>
    </row>
    <row r="2368" spans="1:5" x14ac:dyDescent="0.25">
      <c r="A2368" t="s">
        <v>5080</v>
      </c>
      <c r="B2368" t="s">
        <v>5081</v>
      </c>
      <c r="E2368" t="b">
        <v>1</v>
      </c>
    </row>
    <row r="2369" spans="1:5" x14ac:dyDescent="0.25">
      <c r="A2369" t="s">
        <v>5082</v>
      </c>
      <c r="B2369" t="s">
        <v>5083</v>
      </c>
      <c r="E2369" t="b">
        <v>1</v>
      </c>
    </row>
    <row r="2370" spans="1:5" x14ac:dyDescent="0.25">
      <c r="A2370" t="s">
        <v>5084</v>
      </c>
      <c r="B2370" t="s">
        <v>5085</v>
      </c>
      <c r="E2370" t="b">
        <v>1</v>
      </c>
    </row>
    <row r="2371" spans="1:5" x14ac:dyDescent="0.25">
      <c r="A2371" t="s">
        <v>5086</v>
      </c>
      <c r="B2371" t="s">
        <v>5087</v>
      </c>
      <c r="E2371" t="b">
        <v>1</v>
      </c>
    </row>
    <row r="2372" spans="1:5" x14ac:dyDescent="0.25">
      <c r="A2372" t="s">
        <v>5088</v>
      </c>
      <c r="B2372" t="s">
        <v>5089</v>
      </c>
      <c r="E2372" t="b">
        <v>1</v>
      </c>
    </row>
    <row r="2373" spans="1:5" x14ac:dyDescent="0.25">
      <c r="A2373" t="s">
        <v>5090</v>
      </c>
      <c r="B2373" t="s">
        <v>5091</v>
      </c>
      <c r="E2373" t="b">
        <v>1</v>
      </c>
    </row>
    <row r="2374" spans="1:5" x14ac:dyDescent="0.25">
      <c r="A2374" t="s">
        <v>5092</v>
      </c>
      <c r="B2374" t="s">
        <v>5093</v>
      </c>
      <c r="E2374" t="b">
        <v>1</v>
      </c>
    </row>
    <row r="2375" spans="1:5" x14ac:dyDescent="0.25">
      <c r="A2375" t="s">
        <v>5094</v>
      </c>
      <c r="B2375" t="s">
        <v>5095</v>
      </c>
      <c r="E2375" t="b">
        <v>1</v>
      </c>
    </row>
    <row r="2376" spans="1:5" x14ac:dyDescent="0.25">
      <c r="A2376" t="s">
        <v>5096</v>
      </c>
      <c r="B2376" t="s">
        <v>5097</v>
      </c>
      <c r="E2376" t="b">
        <v>1</v>
      </c>
    </row>
    <row r="2377" spans="1:5" x14ac:dyDescent="0.25">
      <c r="A2377" t="s">
        <v>5098</v>
      </c>
      <c r="B2377" t="s">
        <v>5099</v>
      </c>
      <c r="E2377" t="b">
        <v>1</v>
      </c>
    </row>
    <row r="2378" spans="1:5" x14ac:dyDescent="0.25">
      <c r="A2378" t="s">
        <v>5100</v>
      </c>
      <c r="B2378" t="s">
        <v>5101</v>
      </c>
      <c r="E2378" t="b">
        <v>1</v>
      </c>
    </row>
    <row r="2379" spans="1:5" x14ac:dyDescent="0.25">
      <c r="A2379" t="s">
        <v>5102</v>
      </c>
      <c r="B2379" t="s">
        <v>5103</v>
      </c>
      <c r="E2379" t="b">
        <v>1</v>
      </c>
    </row>
    <row r="2380" spans="1:5" x14ac:dyDescent="0.25">
      <c r="A2380" t="s">
        <v>5104</v>
      </c>
      <c r="B2380" t="s">
        <v>5105</v>
      </c>
      <c r="E2380" t="b">
        <v>1</v>
      </c>
    </row>
    <row r="2381" spans="1:5" x14ac:dyDescent="0.25">
      <c r="A2381" t="s">
        <v>5106</v>
      </c>
      <c r="B2381" t="s">
        <v>5107</v>
      </c>
      <c r="E2381" t="b">
        <v>1</v>
      </c>
    </row>
    <row r="2382" spans="1:5" x14ac:dyDescent="0.25">
      <c r="A2382" t="s">
        <v>5108</v>
      </c>
      <c r="B2382" t="s">
        <v>5109</v>
      </c>
      <c r="E2382" t="b">
        <v>1</v>
      </c>
    </row>
    <row r="2383" spans="1:5" x14ac:dyDescent="0.25">
      <c r="A2383" t="s">
        <v>5110</v>
      </c>
      <c r="B2383" t="s">
        <v>5111</v>
      </c>
      <c r="E2383" t="b">
        <v>1</v>
      </c>
    </row>
    <row r="2384" spans="1:5" x14ac:dyDescent="0.25">
      <c r="A2384" t="s">
        <v>5112</v>
      </c>
      <c r="B2384" t="s">
        <v>5113</v>
      </c>
      <c r="E2384" t="b">
        <v>1</v>
      </c>
    </row>
    <row r="2385" spans="1:5" x14ac:dyDescent="0.25">
      <c r="A2385" t="s">
        <v>5114</v>
      </c>
      <c r="B2385" t="s">
        <v>5115</v>
      </c>
      <c r="E2385" t="b">
        <v>1</v>
      </c>
    </row>
    <row r="2386" spans="1:5" x14ac:dyDescent="0.25">
      <c r="A2386" t="s">
        <v>5116</v>
      </c>
      <c r="B2386" t="s">
        <v>5117</v>
      </c>
      <c r="E2386" t="b">
        <v>1</v>
      </c>
    </row>
    <row r="2387" spans="1:5" x14ac:dyDescent="0.25">
      <c r="A2387" t="s">
        <v>5118</v>
      </c>
      <c r="B2387" t="s">
        <v>5119</v>
      </c>
      <c r="E2387" t="b">
        <v>1</v>
      </c>
    </row>
    <row r="2388" spans="1:5" x14ac:dyDescent="0.25">
      <c r="A2388" t="s">
        <v>5120</v>
      </c>
      <c r="B2388" t="s">
        <v>5121</v>
      </c>
      <c r="E2388" t="b">
        <v>1</v>
      </c>
    </row>
    <row r="2389" spans="1:5" x14ac:dyDescent="0.25">
      <c r="A2389" t="s">
        <v>5122</v>
      </c>
      <c r="B2389" t="s">
        <v>5123</v>
      </c>
      <c r="E2389" t="b">
        <v>1</v>
      </c>
    </row>
    <row r="2390" spans="1:5" x14ac:dyDescent="0.25">
      <c r="A2390" t="s">
        <v>5124</v>
      </c>
      <c r="B2390" t="s">
        <v>5125</v>
      </c>
      <c r="E2390" t="b">
        <v>1</v>
      </c>
    </row>
    <row r="2391" spans="1:5" x14ac:dyDescent="0.25">
      <c r="A2391" t="s">
        <v>5126</v>
      </c>
      <c r="B2391" t="s">
        <v>5127</v>
      </c>
      <c r="E2391" t="b">
        <v>1</v>
      </c>
    </row>
    <row r="2392" spans="1:5" x14ac:dyDescent="0.25">
      <c r="A2392" t="s">
        <v>5128</v>
      </c>
      <c r="B2392" t="s">
        <v>5129</v>
      </c>
      <c r="E2392" t="b">
        <v>1</v>
      </c>
    </row>
    <row r="2393" spans="1:5" x14ac:dyDescent="0.25">
      <c r="A2393" t="s">
        <v>5130</v>
      </c>
      <c r="B2393" t="s">
        <v>5131</v>
      </c>
      <c r="E2393" t="b">
        <v>1</v>
      </c>
    </row>
    <row r="2394" spans="1:5" x14ac:dyDescent="0.25">
      <c r="A2394" t="s">
        <v>5132</v>
      </c>
      <c r="B2394" t="s">
        <v>5133</v>
      </c>
      <c r="E2394" t="b">
        <v>1</v>
      </c>
    </row>
    <row r="2395" spans="1:5" x14ac:dyDescent="0.25">
      <c r="A2395" t="s">
        <v>5134</v>
      </c>
      <c r="B2395" t="s">
        <v>5135</v>
      </c>
      <c r="E2395" t="b">
        <v>1</v>
      </c>
    </row>
    <row r="2396" spans="1:5" x14ac:dyDescent="0.25">
      <c r="A2396" t="s">
        <v>5136</v>
      </c>
      <c r="B2396" t="s">
        <v>5137</v>
      </c>
      <c r="E2396" t="b">
        <v>1</v>
      </c>
    </row>
    <row r="2397" spans="1:5" x14ac:dyDescent="0.25">
      <c r="A2397" t="s">
        <v>5138</v>
      </c>
      <c r="B2397" t="s">
        <v>5139</v>
      </c>
      <c r="E2397" t="b">
        <v>1</v>
      </c>
    </row>
    <row r="2398" spans="1:5" x14ac:dyDescent="0.25">
      <c r="A2398" t="s">
        <v>5140</v>
      </c>
      <c r="B2398" t="s">
        <v>5141</v>
      </c>
      <c r="E2398" t="b">
        <v>1</v>
      </c>
    </row>
    <row r="2399" spans="1:5" x14ac:dyDescent="0.25">
      <c r="A2399" t="s">
        <v>5142</v>
      </c>
      <c r="B2399" t="s">
        <v>5143</v>
      </c>
      <c r="E2399" t="b">
        <v>1</v>
      </c>
    </row>
    <row r="2400" spans="1:5" x14ac:dyDescent="0.25">
      <c r="A2400" t="s">
        <v>5144</v>
      </c>
      <c r="B2400" t="s">
        <v>5145</v>
      </c>
      <c r="E2400" t="b">
        <v>1</v>
      </c>
    </row>
    <row r="2401" spans="1:5" x14ac:dyDescent="0.25">
      <c r="A2401" t="s">
        <v>5146</v>
      </c>
      <c r="B2401" t="s">
        <v>5147</v>
      </c>
      <c r="E2401" t="b">
        <v>1</v>
      </c>
    </row>
    <row r="2402" spans="1:5" x14ac:dyDescent="0.25">
      <c r="A2402" t="s">
        <v>5148</v>
      </c>
      <c r="B2402" t="s">
        <v>5149</v>
      </c>
      <c r="E2402" t="b">
        <v>1</v>
      </c>
    </row>
    <row r="2403" spans="1:5" x14ac:dyDescent="0.25">
      <c r="A2403" t="s">
        <v>5150</v>
      </c>
      <c r="B2403" t="s">
        <v>5151</v>
      </c>
      <c r="E2403" t="b">
        <v>1</v>
      </c>
    </row>
    <row r="2404" spans="1:5" x14ac:dyDescent="0.25">
      <c r="A2404" t="s">
        <v>5152</v>
      </c>
      <c r="B2404" t="s">
        <v>5153</v>
      </c>
      <c r="E2404" t="b">
        <v>1</v>
      </c>
    </row>
    <row r="2405" spans="1:5" x14ac:dyDescent="0.25">
      <c r="A2405" t="s">
        <v>5154</v>
      </c>
      <c r="B2405" t="s">
        <v>5155</v>
      </c>
      <c r="E2405" t="b">
        <v>1</v>
      </c>
    </row>
    <row r="2406" spans="1:5" x14ac:dyDescent="0.25">
      <c r="A2406" t="s">
        <v>5156</v>
      </c>
      <c r="B2406" t="s">
        <v>5157</v>
      </c>
      <c r="E2406" t="b">
        <v>1</v>
      </c>
    </row>
    <row r="2407" spans="1:5" x14ac:dyDescent="0.25">
      <c r="A2407" t="s">
        <v>5158</v>
      </c>
      <c r="B2407" t="s">
        <v>5159</v>
      </c>
      <c r="E2407" t="b">
        <v>1</v>
      </c>
    </row>
    <row r="2408" spans="1:5" x14ac:dyDescent="0.25">
      <c r="A2408" t="s">
        <v>5160</v>
      </c>
      <c r="B2408" t="s">
        <v>5161</v>
      </c>
      <c r="E2408" t="b">
        <v>1</v>
      </c>
    </row>
    <row r="2409" spans="1:5" x14ac:dyDescent="0.25">
      <c r="A2409" t="s">
        <v>5162</v>
      </c>
      <c r="B2409" t="s">
        <v>5163</v>
      </c>
      <c r="E2409" t="b">
        <v>1</v>
      </c>
    </row>
    <row r="2410" spans="1:5" x14ac:dyDescent="0.25">
      <c r="A2410" t="s">
        <v>5164</v>
      </c>
      <c r="B2410" t="s">
        <v>5165</v>
      </c>
      <c r="E2410" t="b">
        <v>1</v>
      </c>
    </row>
    <row r="2411" spans="1:5" x14ac:dyDescent="0.25">
      <c r="A2411" t="s">
        <v>5166</v>
      </c>
      <c r="B2411" t="s">
        <v>5167</v>
      </c>
      <c r="E2411" t="b">
        <v>1</v>
      </c>
    </row>
    <row r="2412" spans="1:5" x14ac:dyDescent="0.25">
      <c r="A2412" t="s">
        <v>5168</v>
      </c>
      <c r="B2412" t="s">
        <v>5169</v>
      </c>
      <c r="E2412" t="b">
        <v>1</v>
      </c>
    </row>
    <row r="2413" spans="1:5" x14ac:dyDescent="0.25">
      <c r="A2413" t="s">
        <v>5170</v>
      </c>
      <c r="B2413" t="s">
        <v>5171</v>
      </c>
      <c r="E2413" t="b">
        <v>1</v>
      </c>
    </row>
    <row r="2414" spans="1:5" x14ac:dyDescent="0.25">
      <c r="A2414" t="s">
        <v>5172</v>
      </c>
      <c r="B2414" t="s">
        <v>5173</v>
      </c>
      <c r="E2414" t="b">
        <v>1</v>
      </c>
    </row>
    <row r="2415" spans="1:5" x14ac:dyDescent="0.25">
      <c r="A2415" t="s">
        <v>5174</v>
      </c>
      <c r="B2415" t="s">
        <v>5175</v>
      </c>
      <c r="E2415" t="b">
        <v>1</v>
      </c>
    </row>
    <row r="2416" spans="1:5" x14ac:dyDescent="0.25">
      <c r="A2416" t="s">
        <v>5176</v>
      </c>
      <c r="B2416" t="s">
        <v>5177</v>
      </c>
      <c r="E2416" t="b">
        <v>1</v>
      </c>
    </row>
    <row r="2417" spans="1:5" x14ac:dyDescent="0.25">
      <c r="A2417" t="s">
        <v>5178</v>
      </c>
      <c r="B2417" t="s">
        <v>5179</v>
      </c>
      <c r="E2417" t="b">
        <v>1</v>
      </c>
    </row>
    <row r="2418" spans="1:5" x14ac:dyDescent="0.25">
      <c r="A2418" t="s">
        <v>5180</v>
      </c>
      <c r="B2418" t="s">
        <v>5181</v>
      </c>
      <c r="E2418" t="b">
        <v>1</v>
      </c>
    </row>
    <row r="2419" spans="1:5" x14ac:dyDescent="0.25">
      <c r="A2419" t="s">
        <v>5182</v>
      </c>
      <c r="B2419" t="s">
        <v>5183</v>
      </c>
      <c r="E2419" t="b">
        <v>1</v>
      </c>
    </row>
    <row r="2420" spans="1:5" x14ac:dyDescent="0.25">
      <c r="A2420" t="s">
        <v>5184</v>
      </c>
      <c r="B2420" t="s">
        <v>5185</v>
      </c>
      <c r="E2420" t="b">
        <v>1</v>
      </c>
    </row>
    <row r="2421" spans="1:5" x14ac:dyDescent="0.25">
      <c r="A2421" t="s">
        <v>5186</v>
      </c>
      <c r="B2421" t="s">
        <v>5187</v>
      </c>
      <c r="E2421" t="b">
        <v>1</v>
      </c>
    </row>
    <row r="2422" spans="1:5" x14ac:dyDescent="0.25">
      <c r="A2422" t="s">
        <v>5188</v>
      </c>
      <c r="B2422" t="s">
        <v>5189</v>
      </c>
      <c r="E2422" t="b">
        <v>1</v>
      </c>
    </row>
    <row r="2423" spans="1:5" x14ac:dyDescent="0.25">
      <c r="A2423" t="s">
        <v>5190</v>
      </c>
      <c r="B2423" t="s">
        <v>5191</v>
      </c>
      <c r="E2423" t="b">
        <v>1</v>
      </c>
    </row>
    <row r="2424" spans="1:5" x14ac:dyDescent="0.25">
      <c r="A2424" t="s">
        <v>5192</v>
      </c>
      <c r="B2424" t="s">
        <v>5193</v>
      </c>
      <c r="E2424" t="b">
        <v>1</v>
      </c>
    </row>
    <row r="2425" spans="1:5" x14ac:dyDescent="0.25">
      <c r="A2425" t="s">
        <v>5194</v>
      </c>
      <c r="B2425" t="s">
        <v>5195</v>
      </c>
      <c r="E2425" t="b">
        <v>1</v>
      </c>
    </row>
    <row r="2426" spans="1:5" x14ac:dyDescent="0.25">
      <c r="A2426" t="s">
        <v>5196</v>
      </c>
      <c r="B2426" t="s">
        <v>5197</v>
      </c>
      <c r="E2426" t="b">
        <v>1</v>
      </c>
    </row>
    <row r="2427" spans="1:5" x14ac:dyDescent="0.25">
      <c r="A2427" t="s">
        <v>5198</v>
      </c>
      <c r="B2427" t="s">
        <v>5199</v>
      </c>
      <c r="E2427" t="b">
        <v>1</v>
      </c>
    </row>
    <row r="2428" spans="1:5" x14ac:dyDescent="0.25">
      <c r="A2428" t="s">
        <v>5200</v>
      </c>
      <c r="B2428" t="s">
        <v>5201</v>
      </c>
      <c r="E2428" t="b">
        <v>1</v>
      </c>
    </row>
    <row r="2429" spans="1:5" x14ac:dyDescent="0.25">
      <c r="A2429" t="s">
        <v>5202</v>
      </c>
      <c r="B2429" t="s">
        <v>5203</v>
      </c>
      <c r="E2429" t="b">
        <v>1</v>
      </c>
    </row>
    <row r="2430" spans="1:5" x14ac:dyDescent="0.25">
      <c r="A2430" t="s">
        <v>5204</v>
      </c>
      <c r="B2430" t="s">
        <v>5205</v>
      </c>
      <c r="E2430" t="b">
        <v>1</v>
      </c>
    </row>
    <row r="2431" spans="1:5" x14ac:dyDescent="0.25">
      <c r="A2431" t="s">
        <v>5206</v>
      </c>
      <c r="B2431" t="s">
        <v>5207</v>
      </c>
      <c r="E2431" t="b">
        <v>1</v>
      </c>
    </row>
    <row r="2432" spans="1:5" x14ac:dyDescent="0.25">
      <c r="A2432" t="s">
        <v>5208</v>
      </c>
      <c r="B2432" t="s">
        <v>5209</v>
      </c>
      <c r="E2432" t="b">
        <v>1</v>
      </c>
    </row>
    <row r="2433" spans="1:5" x14ac:dyDescent="0.25">
      <c r="A2433" t="s">
        <v>5210</v>
      </c>
      <c r="B2433" t="s">
        <v>5211</v>
      </c>
      <c r="E2433" t="b">
        <v>1</v>
      </c>
    </row>
    <row r="2434" spans="1:5" x14ac:dyDescent="0.25">
      <c r="A2434" t="s">
        <v>5212</v>
      </c>
      <c r="B2434" t="s">
        <v>5213</v>
      </c>
      <c r="E2434" t="b">
        <v>1</v>
      </c>
    </row>
    <row r="2435" spans="1:5" x14ac:dyDescent="0.25">
      <c r="A2435" t="s">
        <v>5214</v>
      </c>
      <c r="B2435" t="s">
        <v>5215</v>
      </c>
      <c r="E2435" t="b">
        <v>1</v>
      </c>
    </row>
    <row r="2436" spans="1:5" x14ac:dyDescent="0.25">
      <c r="A2436" t="s">
        <v>5216</v>
      </c>
      <c r="B2436" t="s">
        <v>5217</v>
      </c>
      <c r="E2436" t="b">
        <v>1</v>
      </c>
    </row>
    <row r="2437" spans="1:5" x14ac:dyDescent="0.25">
      <c r="A2437" t="s">
        <v>5218</v>
      </c>
      <c r="B2437" t="s">
        <v>5219</v>
      </c>
      <c r="E2437" t="b">
        <v>1</v>
      </c>
    </row>
    <row r="2438" spans="1:5" x14ac:dyDescent="0.25">
      <c r="A2438" t="s">
        <v>5220</v>
      </c>
      <c r="B2438" t="s">
        <v>5221</v>
      </c>
      <c r="E2438" t="b">
        <v>1</v>
      </c>
    </row>
    <row r="2439" spans="1:5" x14ac:dyDescent="0.25">
      <c r="A2439" t="s">
        <v>5222</v>
      </c>
      <c r="B2439" t="s">
        <v>5223</v>
      </c>
      <c r="E2439" t="b">
        <v>1</v>
      </c>
    </row>
    <row r="2440" spans="1:5" x14ac:dyDescent="0.25">
      <c r="A2440" t="s">
        <v>5224</v>
      </c>
      <c r="B2440" t="s">
        <v>5225</v>
      </c>
      <c r="E2440" t="b">
        <v>1</v>
      </c>
    </row>
    <row r="2441" spans="1:5" x14ac:dyDescent="0.25">
      <c r="A2441" t="s">
        <v>5226</v>
      </c>
      <c r="B2441" t="s">
        <v>5227</v>
      </c>
      <c r="E2441" t="b">
        <v>1</v>
      </c>
    </row>
    <row r="2442" spans="1:5" x14ac:dyDescent="0.25">
      <c r="A2442" t="s">
        <v>5228</v>
      </c>
      <c r="B2442" t="s">
        <v>5229</v>
      </c>
      <c r="E2442" t="b">
        <v>1</v>
      </c>
    </row>
    <row r="2443" spans="1:5" x14ac:dyDescent="0.25">
      <c r="A2443" t="s">
        <v>5230</v>
      </c>
      <c r="B2443" t="s">
        <v>5231</v>
      </c>
      <c r="E2443" t="b">
        <v>1</v>
      </c>
    </row>
    <row r="2444" spans="1:5" x14ac:dyDescent="0.25">
      <c r="A2444" t="s">
        <v>5232</v>
      </c>
      <c r="B2444" t="s">
        <v>5233</v>
      </c>
      <c r="E2444" t="b">
        <v>1</v>
      </c>
    </row>
    <row r="2445" spans="1:5" x14ac:dyDescent="0.25">
      <c r="A2445" t="s">
        <v>5234</v>
      </c>
      <c r="B2445" t="s">
        <v>5235</v>
      </c>
      <c r="E2445" t="b">
        <v>1</v>
      </c>
    </row>
    <row r="2446" spans="1:5" x14ac:dyDescent="0.25">
      <c r="A2446" t="s">
        <v>5236</v>
      </c>
      <c r="B2446" t="s">
        <v>5237</v>
      </c>
      <c r="E2446" t="b">
        <v>1</v>
      </c>
    </row>
    <row r="2447" spans="1:5" x14ac:dyDescent="0.25">
      <c r="A2447" t="s">
        <v>5238</v>
      </c>
      <c r="B2447" t="s">
        <v>5239</v>
      </c>
      <c r="E2447" t="b">
        <v>1</v>
      </c>
    </row>
    <row r="2448" spans="1:5" x14ac:dyDescent="0.25">
      <c r="A2448" t="s">
        <v>5240</v>
      </c>
      <c r="B2448" t="s">
        <v>5241</v>
      </c>
      <c r="E2448" t="b">
        <v>1</v>
      </c>
    </row>
    <row r="2449" spans="1:5" x14ac:dyDescent="0.25">
      <c r="A2449" t="s">
        <v>5242</v>
      </c>
      <c r="B2449" t="s">
        <v>5243</v>
      </c>
      <c r="E2449" t="b">
        <v>1</v>
      </c>
    </row>
    <row r="2450" spans="1:5" x14ac:dyDescent="0.25">
      <c r="A2450" t="s">
        <v>5244</v>
      </c>
      <c r="B2450" t="s">
        <v>5245</v>
      </c>
      <c r="E2450" t="b">
        <v>1</v>
      </c>
    </row>
    <row r="2451" spans="1:5" x14ac:dyDescent="0.25">
      <c r="A2451" t="s">
        <v>5246</v>
      </c>
      <c r="B2451" t="s">
        <v>5247</v>
      </c>
      <c r="E2451" t="b">
        <v>1</v>
      </c>
    </row>
    <row r="2452" spans="1:5" x14ac:dyDescent="0.25">
      <c r="A2452" t="s">
        <v>5248</v>
      </c>
      <c r="B2452" t="s">
        <v>5249</v>
      </c>
      <c r="E2452" t="b">
        <v>1</v>
      </c>
    </row>
    <row r="2453" spans="1:5" x14ac:dyDescent="0.25">
      <c r="A2453" t="s">
        <v>5250</v>
      </c>
      <c r="B2453" t="s">
        <v>5251</v>
      </c>
      <c r="E2453" t="b">
        <v>1</v>
      </c>
    </row>
    <row r="2454" spans="1:5" x14ac:dyDescent="0.25">
      <c r="A2454" t="s">
        <v>5252</v>
      </c>
      <c r="B2454" t="s">
        <v>5253</v>
      </c>
      <c r="E2454" t="b">
        <v>1</v>
      </c>
    </row>
    <row r="2455" spans="1:5" x14ac:dyDescent="0.25">
      <c r="A2455" t="s">
        <v>5254</v>
      </c>
      <c r="B2455" t="s">
        <v>5255</v>
      </c>
      <c r="E2455" t="b">
        <v>1</v>
      </c>
    </row>
    <row r="2456" spans="1:5" x14ac:dyDescent="0.25">
      <c r="A2456" t="s">
        <v>5256</v>
      </c>
      <c r="B2456" t="s">
        <v>5257</v>
      </c>
      <c r="E2456" t="b">
        <v>1</v>
      </c>
    </row>
    <row r="2457" spans="1:5" x14ac:dyDescent="0.25">
      <c r="A2457" t="s">
        <v>5258</v>
      </c>
      <c r="B2457" t="s">
        <v>5259</v>
      </c>
      <c r="E2457"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C6664-8A09-4393-9759-8C5C0BAB42F5}">
  <dimension ref="A1:B3"/>
  <sheetViews>
    <sheetView workbookViewId="0"/>
  </sheetViews>
  <sheetFormatPr defaultRowHeight="15" x14ac:dyDescent="0.25"/>
  <sheetData>
    <row r="1" spans="1:2" x14ac:dyDescent="0.25">
      <c r="A1" t="s">
        <v>8708</v>
      </c>
      <c r="B1" s="23">
        <v>45723</v>
      </c>
    </row>
    <row r="2" spans="1:2" x14ac:dyDescent="0.25">
      <c r="A2" t="s">
        <v>8709</v>
      </c>
      <c r="B2" t="s">
        <v>5780</v>
      </c>
    </row>
    <row r="3" spans="1:2" x14ac:dyDescent="0.25">
      <c r="A3" t="s">
        <v>8710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0366A1-D143-4F0D-873C-B31DCE9EEFCA}"/>
</file>

<file path=customXml/itemProps2.xml><?xml version="1.0" encoding="utf-8"?>
<ds:datastoreItem xmlns:ds="http://schemas.openxmlformats.org/officeDocument/2006/customXml" ds:itemID="{A00ACA32-812F-4A28-8CC7-68FE29ECDB56}"/>
</file>

<file path=customXml/itemProps3.xml><?xml version="1.0" encoding="utf-8"?>
<ds:datastoreItem xmlns:ds="http://schemas.openxmlformats.org/officeDocument/2006/customXml" ds:itemID="{0B42BC97-71B3-4DA1-BD65-71AB015A2D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182</vt:i4>
      </vt:variant>
      <vt:variant>
        <vt:lpstr>Named Ranges</vt:lpstr>
      </vt:variant>
      <vt:variant>
        <vt:i4>522</vt:i4>
      </vt:variant>
    </vt:vector>
  </HeadingPairs>
  <TitlesOfParts>
    <vt:vector size="704"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paint_brand_name</vt:lpstr>
      <vt:lpstr>paint_make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paint_brand_name_lookup</vt:lpstr>
      <vt:lpstr>paint_brand_name_lookupValueRef</vt:lpstr>
      <vt:lpstr>paint_brand_name_parentKey</vt:lpstr>
      <vt:lpstr>paint_make_lookup</vt:lpstr>
      <vt:lpstr>paint_make_lookupValueRef</vt:lpstr>
      <vt:lpstr>paint_make_parentKey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2025-03-06T20:33:49Z</dcterms:created>
  <dcterms:modified xsi:type="dcterms:W3CDTF">2025-03-06T20:38:37Z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